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filterPrivacy="1"/>
  <xr:revisionPtr revIDLastSave="1" documentId="8_{08E8E147-9EEC-4252-AB66-41C70442E3EC}" xr6:coauthVersionLast="47" xr6:coauthVersionMax="47" xr10:uidLastSave="{03539F51-F9A1-43AC-BF6E-9B0B5B39C3DD}"/>
  <bookViews>
    <workbookView xWindow="-110" yWindow="-110" windowWidth="19420" windowHeight="11620" tabRatio="800" firstSheet="22" activeTab="25" xr2:uid="{00000000-000D-0000-FFFF-FFFF00000000}"/>
    <workbookView xWindow="-110" yWindow="-110" windowWidth="19420" windowHeight="11620" xr2:uid="{911E906B-4277-49B8-86D7-7FACF14485E6}"/>
  </bookViews>
  <sheets>
    <sheet name="About" sheetId="6" r:id="rId1"/>
    <sheet name="Template" sheetId="19" r:id="rId2"/>
    <sheet name="Template_A" sheetId="26" r:id="rId3"/>
    <sheet name="Template_T" sheetId="36" r:id="rId4"/>
    <sheet name="Template_box" sheetId="32" r:id="rId5"/>
    <sheet name="Monday_box" sheetId="33" r:id="rId6"/>
    <sheet name="Monday_box T" sheetId="48" r:id="rId7"/>
    <sheet name="Tue_1" sheetId="16" r:id="rId8"/>
    <sheet name="Tue_1 T" sheetId="35" r:id="rId9"/>
    <sheet name="Tue_1A" sheetId="27" r:id="rId10"/>
    <sheet name="Tue_1A T" sheetId="38" r:id="rId11"/>
    <sheet name="Tue_2" sheetId="18" r:id="rId12"/>
    <sheet name="Tue_2 T" sheetId="39" r:id="rId13"/>
    <sheet name="Wed_1" sheetId="21" r:id="rId14"/>
    <sheet name="Wed_1 T" sheetId="40" r:id="rId15"/>
    <sheet name="Wed_1A" sheetId="28" r:id="rId16"/>
    <sheet name="Wed_1A T" sheetId="41" r:id="rId17"/>
    <sheet name="Wed_2" sheetId="20" r:id="rId18"/>
    <sheet name="Wed_2 T" sheetId="37" r:id="rId19"/>
    <sheet name="Thu_1" sheetId="22" r:id="rId20"/>
    <sheet name="Thu_1 T" sheetId="42" r:id="rId21"/>
    <sheet name="Thu_1A" sheetId="29" r:id="rId22"/>
    <sheet name="Thu_1A T" sheetId="43" r:id="rId23"/>
    <sheet name="Thu_2" sheetId="23" r:id="rId24"/>
    <sheet name="Thu_2 T" sheetId="44" r:id="rId25"/>
    <sheet name="Thu_2A T " sheetId="52" r:id="rId26"/>
    <sheet name="Fri_1" sheetId="24" r:id="rId27"/>
    <sheet name="Fri_1 T" sheetId="34" r:id="rId28"/>
    <sheet name="Fri_1A" sheetId="30" r:id="rId29"/>
    <sheet name="Fri_1A T" sheetId="45" r:id="rId30"/>
    <sheet name="Fri_2" sheetId="25" r:id="rId31"/>
    <sheet name="Fri_2 T" sheetId="46" r:id="rId32"/>
    <sheet name="Friday_box" sheetId="31" r:id="rId33"/>
    <sheet name="Friday_Box T" sheetId="47" r:id="rId34"/>
    <sheet name="DMR_GPS_Trial" sheetId="51" r:id="rId35"/>
  </sheets>
  <definedNames>
    <definedName name="_xlnm.Print_Area" localSheetId="26">Fri_1!$B$3:$AF$33</definedName>
    <definedName name="_xlnm.Print_Area" localSheetId="28">Fri_1A!$B$3:$AF$33</definedName>
    <definedName name="_xlnm.Print_Area" localSheetId="30">Fri_2!$B$3:$AF$33</definedName>
    <definedName name="_xlnm.Print_Area" localSheetId="32">Friday_box!$B$3:$AF$35</definedName>
    <definedName name="_xlnm.Print_Area" localSheetId="5">Monday_box!$B$3:$AF$35</definedName>
    <definedName name="_xlnm.Print_Area" localSheetId="1">Template!$B$3:$AF$33</definedName>
    <definedName name="_xlnm.Print_Area" localSheetId="2">Template_A!$B$3:$AF$33</definedName>
    <definedName name="_xlnm.Print_Area" localSheetId="4">Template_box!$B$3:$AF$35</definedName>
    <definedName name="_xlnm.Print_Area" localSheetId="19">Thu_1!$B$3:$AF$33</definedName>
    <definedName name="_xlnm.Print_Area" localSheetId="21">Thu_1A!$B$3:$AF$33</definedName>
    <definedName name="_xlnm.Print_Area" localSheetId="23">Thu_2!$B$3:$AF$33</definedName>
    <definedName name="_xlnm.Print_Area" localSheetId="7">Tue_1!$B$3:$AF$33</definedName>
    <definedName name="_xlnm.Print_Area" localSheetId="9">Tue_1A!$B$3:$AF$33</definedName>
    <definedName name="_xlnm.Print_Area" localSheetId="11">Tue_2!$B$3:$AF$33</definedName>
    <definedName name="_xlnm.Print_Area" localSheetId="13">Wed_1!$B$3:$AF$33</definedName>
    <definedName name="_xlnm.Print_Area" localSheetId="15">Wed_1A!$B$3:$AF$33</definedName>
    <definedName name="_xlnm.Print_Area" localSheetId="17">Wed_2!$B$3:$AF$33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31" i="52" l="1"/>
  <c r="Z31" i="52" s="1"/>
  <c r="AA31" i="52" s="1"/>
  <c r="AB31" i="52" s="1"/>
  <c r="AC31" i="52" s="1"/>
  <c r="AD31" i="52" s="1"/>
  <c r="AE31" i="52" s="1"/>
  <c r="Q31" i="52"/>
  <c r="R31" i="52" s="1"/>
  <c r="S31" i="52" s="1"/>
  <c r="T31" i="52" s="1"/>
  <c r="U31" i="52" s="1"/>
  <c r="V31" i="52" s="1"/>
  <c r="W31" i="52" s="1"/>
  <c r="I31" i="52"/>
  <c r="J31" i="52" s="1"/>
  <c r="K31" i="52" s="1"/>
  <c r="L31" i="52" s="1"/>
  <c r="M31" i="52" s="1"/>
  <c r="N31" i="52" s="1"/>
  <c r="O31" i="52" s="1"/>
  <c r="A31" i="52"/>
  <c r="B31" i="52" s="1"/>
  <c r="C31" i="52" s="1"/>
  <c r="D31" i="52" s="1"/>
  <c r="E31" i="52" s="1"/>
  <c r="F31" i="52" s="1"/>
  <c r="G31" i="52" s="1"/>
  <c r="Z31" i="51"/>
  <c r="AA31" i="51" s="1"/>
  <c r="AB31" i="51" s="1"/>
  <c r="AC31" i="51" s="1"/>
  <c r="AD31" i="51" s="1"/>
  <c r="AE31" i="51" s="1"/>
  <c r="AF31" i="51" s="1"/>
  <c r="R31" i="51"/>
  <c r="S31" i="51" s="1"/>
  <c r="T31" i="51" s="1"/>
  <c r="U31" i="51" s="1"/>
  <c r="V31" i="51" s="1"/>
  <c r="W31" i="51" s="1"/>
  <c r="X31" i="51" s="1"/>
  <c r="J31" i="51"/>
  <c r="K31" i="51" s="1"/>
  <c r="L31" i="51" s="1"/>
  <c r="M31" i="51" s="1"/>
  <c r="N31" i="51" s="1"/>
  <c r="O31" i="51" s="1"/>
  <c r="P31" i="51" s="1"/>
  <c r="B31" i="51"/>
  <c r="C31" i="51" s="1"/>
  <c r="D31" i="51" s="1"/>
  <c r="E31" i="51" s="1"/>
  <c r="F31" i="51" s="1"/>
  <c r="G31" i="51" s="1"/>
  <c r="H31" i="51" s="1"/>
  <c r="Z31" i="48"/>
  <c r="AA31" i="48" s="1"/>
  <c r="AB31" i="48" s="1"/>
  <c r="AC31" i="48" s="1"/>
  <c r="AD31" i="48" s="1"/>
  <c r="AE31" i="48" s="1"/>
  <c r="AF31" i="48" s="1"/>
  <c r="R31" i="48"/>
  <c r="S31" i="48" s="1"/>
  <c r="T31" i="48" s="1"/>
  <c r="U31" i="48" s="1"/>
  <c r="V31" i="48" s="1"/>
  <c r="W31" i="48" s="1"/>
  <c r="X31" i="48" s="1"/>
  <c r="J31" i="48"/>
  <c r="K31" i="48" s="1"/>
  <c r="L31" i="48" s="1"/>
  <c r="M31" i="48" s="1"/>
  <c r="N31" i="48" s="1"/>
  <c r="O31" i="48" s="1"/>
  <c r="P31" i="48" s="1"/>
  <c r="B31" i="48"/>
  <c r="C31" i="48" s="1"/>
  <c r="D31" i="48" s="1"/>
  <c r="E31" i="48" s="1"/>
  <c r="F31" i="48" s="1"/>
  <c r="G31" i="48" s="1"/>
  <c r="H31" i="48" s="1"/>
  <c r="Z31" i="47"/>
  <c r="AA31" i="47" s="1"/>
  <c r="AB31" i="47" s="1"/>
  <c r="AC31" i="47" s="1"/>
  <c r="AD31" i="47" s="1"/>
  <c r="AE31" i="47" s="1"/>
  <c r="AF31" i="47" s="1"/>
  <c r="R31" i="47"/>
  <c r="S31" i="47" s="1"/>
  <c r="T31" i="47" s="1"/>
  <c r="U31" i="47" s="1"/>
  <c r="V31" i="47" s="1"/>
  <c r="W31" i="47" s="1"/>
  <c r="X31" i="47" s="1"/>
  <c r="J31" i="47"/>
  <c r="K31" i="47" s="1"/>
  <c r="L31" i="47" s="1"/>
  <c r="M31" i="47" s="1"/>
  <c r="N31" i="47" s="1"/>
  <c r="O31" i="47" s="1"/>
  <c r="P31" i="47" s="1"/>
  <c r="B31" i="47"/>
  <c r="C31" i="47" s="1"/>
  <c r="D31" i="47" s="1"/>
  <c r="E31" i="47" s="1"/>
  <c r="F31" i="47" s="1"/>
  <c r="G31" i="47" s="1"/>
  <c r="H31" i="47" s="1"/>
  <c r="Z31" i="46"/>
  <c r="AA31" i="46" s="1"/>
  <c r="AB31" i="46" s="1"/>
  <c r="AC31" i="46" s="1"/>
  <c r="AD31" i="46" s="1"/>
  <c r="AE31" i="46" s="1"/>
  <c r="AF31" i="46" s="1"/>
  <c r="R31" i="46"/>
  <c r="S31" i="46" s="1"/>
  <c r="T31" i="46" s="1"/>
  <c r="U31" i="46" s="1"/>
  <c r="V31" i="46" s="1"/>
  <c r="W31" i="46" s="1"/>
  <c r="X31" i="46" s="1"/>
  <c r="J31" i="46"/>
  <c r="K31" i="46" s="1"/>
  <c r="L31" i="46" s="1"/>
  <c r="M31" i="46" s="1"/>
  <c r="N31" i="46" s="1"/>
  <c r="O31" i="46" s="1"/>
  <c r="P31" i="46" s="1"/>
  <c r="B31" i="46"/>
  <c r="C31" i="46" s="1"/>
  <c r="D31" i="46" s="1"/>
  <c r="E31" i="46" s="1"/>
  <c r="F31" i="46" s="1"/>
  <c r="G31" i="46" s="1"/>
  <c r="H31" i="46" s="1"/>
  <c r="Y31" i="45"/>
  <c r="Z31" i="45" s="1"/>
  <c r="AA31" i="45" s="1"/>
  <c r="AB31" i="45" s="1"/>
  <c r="AC31" i="45" s="1"/>
  <c r="AD31" i="45" s="1"/>
  <c r="AE31" i="45" s="1"/>
  <c r="Q31" i="45"/>
  <c r="R31" i="45" s="1"/>
  <c r="S31" i="45" s="1"/>
  <c r="T31" i="45" s="1"/>
  <c r="U31" i="45" s="1"/>
  <c r="V31" i="45" s="1"/>
  <c r="W31" i="45" s="1"/>
  <c r="J31" i="45"/>
  <c r="K31" i="45" s="1"/>
  <c r="L31" i="45" s="1"/>
  <c r="M31" i="45" s="1"/>
  <c r="N31" i="45" s="1"/>
  <c r="O31" i="45" s="1"/>
  <c r="I31" i="45"/>
  <c r="A31" i="45"/>
  <c r="B31" i="45" s="1"/>
  <c r="C31" i="45" s="1"/>
  <c r="D31" i="45" s="1"/>
  <c r="E31" i="45" s="1"/>
  <c r="F31" i="45" s="1"/>
  <c r="G31" i="45" s="1"/>
  <c r="Y31" i="44"/>
  <c r="Z31" i="44" s="1"/>
  <c r="AA31" i="44" s="1"/>
  <c r="AB31" i="44" s="1"/>
  <c r="AC31" i="44" s="1"/>
  <c r="AD31" i="44" s="1"/>
  <c r="AE31" i="44" s="1"/>
  <c r="R31" i="44"/>
  <c r="S31" i="44" s="1"/>
  <c r="T31" i="44" s="1"/>
  <c r="U31" i="44" s="1"/>
  <c r="V31" i="44" s="1"/>
  <c r="W31" i="44" s="1"/>
  <c r="Q31" i="44"/>
  <c r="I31" i="44"/>
  <c r="J31" i="44" s="1"/>
  <c r="K31" i="44" s="1"/>
  <c r="L31" i="44" s="1"/>
  <c r="M31" i="44" s="1"/>
  <c r="N31" i="44" s="1"/>
  <c r="O31" i="44" s="1"/>
  <c r="D31" i="44"/>
  <c r="E31" i="44" s="1"/>
  <c r="F31" i="44" s="1"/>
  <c r="G31" i="44" s="1"/>
  <c r="C31" i="44"/>
  <c r="B31" i="44"/>
  <c r="A31" i="44"/>
  <c r="Y31" i="43"/>
  <c r="Z31" i="43" s="1"/>
  <c r="AA31" i="43" s="1"/>
  <c r="AB31" i="43" s="1"/>
  <c r="AC31" i="43" s="1"/>
  <c r="AD31" i="43" s="1"/>
  <c r="AE31" i="43" s="1"/>
  <c r="Q31" i="43"/>
  <c r="R31" i="43" s="1"/>
  <c r="S31" i="43" s="1"/>
  <c r="T31" i="43" s="1"/>
  <c r="U31" i="43" s="1"/>
  <c r="V31" i="43" s="1"/>
  <c r="W31" i="43" s="1"/>
  <c r="J31" i="43"/>
  <c r="K31" i="43" s="1"/>
  <c r="L31" i="43" s="1"/>
  <c r="M31" i="43" s="1"/>
  <c r="N31" i="43" s="1"/>
  <c r="O31" i="43" s="1"/>
  <c r="I31" i="43"/>
  <c r="A31" i="43"/>
  <c r="B31" i="43" s="1"/>
  <c r="C31" i="43" s="1"/>
  <c r="D31" i="43" s="1"/>
  <c r="E31" i="43" s="1"/>
  <c r="F31" i="43" s="1"/>
  <c r="G31" i="43" s="1"/>
  <c r="Y31" i="42"/>
  <c r="Z31" i="42" s="1"/>
  <c r="AA31" i="42" s="1"/>
  <c r="AB31" i="42" s="1"/>
  <c r="AC31" i="42" s="1"/>
  <c r="AD31" i="42" s="1"/>
  <c r="AE31" i="42" s="1"/>
  <c r="R31" i="42"/>
  <c r="S31" i="42" s="1"/>
  <c r="T31" i="42" s="1"/>
  <c r="U31" i="42" s="1"/>
  <c r="V31" i="42" s="1"/>
  <c r="W31" i="42" s="1"/>
  <c r="Q31" i="42"/>
  <c r="I31" i="42"/>
  <c r="J31" i="42" s="1"/>
  <c r="K31" i="42" s="1"/>
  <c r="L31" i="42" s="1"/>
  <c r="M31" i="42" s="1"/>
  <c r="N31" i="42" s="1"/>
  <c r="O31" i="42" s="1"/>
  <c r="D31" i="42"/>
  <c r="E31" i="42" s="1"/>
  <c r="F31" i="42" s="1"/>
  <c r="G31" i="42" s="1"/>
  <c r="C31" i="42"/>
  <c r="B31" i="42"/>
  <c r="A31" i="42"/>
  <c r="Z31" i="41"/>
  <c r="AA31" i="41" s="1"/>
  <c r="AB31" i="41" s="1"/>
  <c r="AC31" i="41" s="1"/>
  <c r="AD31" i="41" s="1"/>
  <c r="AE31" i="41" s="1"/>
  <c r="AF31" i="41" s="1"/>
  <c r="R31" i="41"/>
  <c r="S31" i="41" s="1"/>
  <c r="T31" i="41" s="1"/>
  <c r="U31" i="41" s="1"/>
  <c r="V31" i="41" s="1"/>
  <c r="W31" i="41" s="1"/>
  <c r="X31" i="41" s="1"/>
  <c r="J31" i="41"/>
  <c r="K31" i="41" s="1"/>
  <c r="L31" i="41" s="1"/>
  <c r="M31" i="41" s="1"/>
  <c r="N31" i="41" s="1"/>
  <c r="O31" i="41" s="1"/>
  <c r="P31" i="41" s="1"/>
  <c r="C31" i="41"/>
  <c r="D31" i="41" s="1"/>
  <c r="E31" i="41" s="1"/>
  <c r="F31" i="41" s="1"/>
  <c r="G31" i="41" s="1"/>
  <c r="H31" i="41" s="1"/>
  <c r="B31" i="41"/>
  <c r="Z31" i="40"/>
  <c r="AA31" i="40" s="1"/>
  <c r="AB31" i="40" s="1"/>
  <c r="AC31" i="40" s="1"/>
  <c r="AD31" i="40" s="1"/>
  <c r="AE31" i="40" s="1"/>
  <c r="Y31" i="40"/>
  <c r="Q31" i="40"/>
  <c r="R31" i="40" s="1"/>
  <c r="S31" i="40" s="1"/>
  <c r="T31" i="40" s="1"/>
  <c r="U31" i="40" s="1"/>
  <c r="V31" i="40" s="1"/>
  <c r="W31" i="40" s="1"/>
  <c r="I31" i="40"/>
  <c r="J31" i="40" s="1"/>
  <c r="K31" i="40" s="1"/>
  <c r="L31" i="40" s="1"/>
  <c r="M31" i="40" s="1"/>
  <c r="N31" i="40" s="1"/>
  <c r="O31" i="40" s="1"/>
  <c r="C31" i="40"/>
  <c r="D31" i="40" s="1"/>
  <c r="E31" i="40" s="1"/>
  <c r="F31" i="40" s="1"/>
  <c r="G31" i="40" s="1"/>
  <c r="B31" i="40"/>
  <c r="A31" i="40"/>
  <c r="Z31" i="39"/>
  <c r="AA31" i="39" s="1"/>
  <c r="AB31" i="39" s="1"/>
  <c r="AC31" i="39" s="1"/>
  <c r="AD31" i="39" s="1"/>
  <c r="AE31" i="39" s="1"/>
  <c r="AF31" i="39" s="1"/>
  <c r="R31" i="39"/>
  <c r="S31" i="39" s="1"/>
  <c r="T31" i="39" s="1"/>
  <c r="U31" i="39" s="1"/>
  <c r="V31" i="39" s="1"/>
  <c r="W31" i="39" s="1"/>
  <c r="X31" i="39" s="1"/>
  <c r="J31" i="39"/>
  <c r="K31" i="39" s="1"/>
  <c r="L31" i="39" s="1"/>
  <c r="M31" i="39" s="1"/>
  <c r="N31" i="39" s="1"/>
  <c r="O31" i="39" s="1"/>
  <c r="P31" i="39" s="1"/>
  <c r="B31" i="39"/>
  <c r="C31" i="39" s="1"/>
  <c r="D31" i="39" s="1"/>
  <c r="E31" i="39" s="1"/>
  <c r="F31" i="39" s="1"/>
  <c r="G31" i="39" s="1"/>
  <c r="H31" i="39" s="1"/>
  <c r="Z31" i="38"/>
  <c r="AA31" i="38" s="1"/>
  <c r="AB31" i="38" s="1"/>
  <c r="AC31" i="38" s="1"/>
  <c r="AD31" i="38" s="1"/>
  <c r="AE31" i="38" s="1"/>
  <c r="AF31" i="38" s="1"/>
  <c r="R31" i="38"/>
  <c r="S31" i="38" s="1"/>
  <c r="T31" i="38" s="1"/>
  <c r="U31" i="38" s="1"/>
  <c r="V31" i="38" s="1"/>
  <c r="W31" i="38" s="1"/>
  <c r="X31" i="38" s="1"/>
  <c r="J31" i="38"/>
  <c r="K31" i="38" s="1"/>
  <c r="L31" i="38" s="1"/>
  <c r="M31" i="38" s="1"/>
  <c r="N31" i="38" s="1"/>
  <c r="O31" i="38" s="1"/>
  <c r="P31" i="38" s="1"/>
  <c r="B31" i="38"/>
  <c r="C31" i="38" s="1"/>
  <c r="D31" i="38" s="1"/>
  <c r="E31" i="38" s="1"/>
  <c r="F31" i="38" s="1"/>
  <c r="G31" i="38" s="1"/>
  <c r="H31" i="38" s="1"/>
  <c r="Z31" i="37"/>
  <c r="AA31" i="37" s="1"/>
  <c r="AB31" i="37" s="1"/>
  <c r="AC31" i="37" s="1"/>
  <c r="AD31" i="37" s="1"/>
  <c r="AE31" i="37" s="1"/>
  <c r="AF31" i="37" s="1"/>
  <c r="R31" i="37"/>
  <c r="S31" i="37" s="1"/>
  <c r="T31" i="37" s="1"/>
  <c r="U31" i="37" s="1"/>
  <c r="V31" i="37" s="1"/>
  <c r="W31" i="37" s="1"/>
  <c r="X31" i="37" s="1"/>
  <c r="J31" i="37"/>
  <c r="K31" i="37" s="1"/>
  <c r="L31" i="37" s="1"/>
  <c r="M31" i="37" s="1"/>
  <c r="N31" i="37" s="1"/>
  <c r="O31" i="37" s="1"/>
  <c r="P31" i="37" s="1"/>
  <c r="B31" i="37"/>
  <c r="C31" i="37" s="1"/>
  <c r="D31" i="37" s="1"/>
  <c r="E31" i="37" s="1"/>
  <c r="F31" i="37" s="1"/>
  <c r="G31" i="37" s="1"/>
  <c r="H31" i="37" s="1"/>
  <c r="Y31" i="36"/>
  <c r="Z31" i="36" s="1"/>
  <c r="AA31" i="36" s="1"/>
  <c r="AB31" i="36" s="1"/>
  <c r="AC31" i="36" s="1"/>
  <c r="AD31" i="36" s="1"/>
  <c r="AE31" i="36" s="1"/>
  <c r="Q31" i="36"/>
  <c r="R31" i="36" s="1"/>
  <c r="S31" i="36" s="1"/>
  <c r="T31" i="36" s="1"/>
  <c r="U31" i="36" s="1"/>
  <c r="V31" i="36" s="1"/>
  <c r="W31" i="36" s="1"/>
  <c r="I31" i="36"/>
  <c r="J31" i="36" s="1"/>
  <c r="K31" i="36" s="1"/>
  <c r="L31" i="36" s="1"/>
  <c r="M31" i="36" s="1"/>
  <c r="N31" i="36" s="1"/>
  <c r="O31" i="36" s="1"/>
  <c r="A31" i="36"/>
  <c r="B31" i="36" s="1"/>
  <c r="C31" i="36" s="1"/>
  <c r="D31" i="36" s="1"/>
  <c r="E31" i="36" s="1"/>
  <c r="F31" i="36" s="1"/>
  <c r="G31" i="36" s="1"/>
  <c r="Z31" i="35"/>
  <c r="AA31" i="35" s="1"/>
  <c r="AB31" i="35" s="1"/>
  <c r="AC31" i="35" s="1"/>
  <c r="AD31" i="35" s="1"/>
  <c r="AE31" i="35" s="1"/>
  <c r="AF31" i="35" s="1"/>
  <c r="R31" i="35"/>
  <c r="S31" i="35" s="1"/>
  <c r="T31" i="35" s="1"/>
  <c r="U31" i="35" s="1"/>
  <c r="V31" i="35" s="1"/>
  <c r="W31" i="35" s="1"/>
  <c r="X31" i="35" s="1"/>
  <c r="J31" i="35"/>
  <c r="K31" i="35" s="1"/>
  <c r="L31" i="35" s="1"/>
  <c r="M31" i="35" s="1"/>
  <c r="N31" i="35" s="1"/>
  <c r="O31" i="35" s="1"/>
  <c r="P31" i="35" s="1"/>
  <c r="B31" i="35"/>
  <c r="C31" i="35" s="1"/>
  <c r="D31" i="35" s="1"/>
  <c r="E31" i="35" s="1"/>
  <c r="F31" i="35" s="1"/>
  <c r="G31" i="35" s="1"/>
  <c r="H31" i="35" s="1"/>
  <c r="AF29" i="33"/>
  <c r="AE29" i="33"/>
  <c r="AD29" i="33"/>
  <c r="AC29" i="33"/>
  <c r="AB29" i="33"/>
  <c r="AA29" i="33"/>
  <c r="Z29" i="33"/>
  <c r="X29" i="33"/>
  <c r="W29" i="33"/>
  <c r="V29" i="33"/>
  <c r="U29" i="33"/>
  <c r="T29" i="33"/>
  <c r="S29" i="33"/>
  <c r="R29" i="33"/>
  <c r="P29" i="33"/>
  <c r="O29" i="33"/>
  <c r="N29" i="33"/>
  <c r="M29" i="33"/>
  <c r="L29" i="33"/>
  <c r="K29" i="33"/>
  <c r="J29" i="33"/>
  <c r="H29" i="33"/>
  <c r="G29" i="33"/>
  <c r="F29" i="33"/>
  <c r="E29" i="33"/>
  <c r="D29" i="33"/>
  <c r="C29" i="33"/>
  <c r="B29" i="33"/>
  <c r="AF20" i="33"/>
  <c r="AE20" i="33"/>
  <c r="AD20" i="33"/>
  <c r="AC20" i="33"/>
  <c r="AB20" i="33"/>
  <c r="AA20" i="33"/>
  <c r="Z20" i="33"/>
  <c r="X20" i="33"/>
  <c r="W20" i="33"/>
  <c r="V20" i="33"/>
  <c r="U20" i="33"/>
  <c r="T20" i="33"/>
  <c r="S20" i="33"/>
  <c r="R20" i="33"/>
  <c r="P20" i="33"/>
  <c r="O20" i="33"/>
  <c r="N20" i="33"/>
  <c r="M20" i="33"/>
  <c r="L20" i="33"/>
  <c r="K20" i="33"/>
  <c r="J20" i="33"/>
  <c r="H20" i="33"/>
  <c r="G20" i="33"/>
  <c r="F20" i="33"/>
  <c r="E20" i="33"/>
  <c r="D20" i="33"/>
  <c r="C20" i="33"/>
  <c r="B20" i="33"/>
  <c r="AF11" i="33"/>
  <c r="AE11" i="33"/>
  <c r="AD11" i="33"/>
  <c r="AC11" i="33"/>
  <c r="AB11" i="33"/>
  <c r="AA11" i="33"/>
  <c r="Z11" i="33"/>
  <c r="X11" i="33"/>
  <c r="W11" i="33"/>
  <c r="V11" i="33"/>
  <c r="U11" i="33"/>
  <c r="T11" i="33"/>
  <c r="S11" i="33"/>
  <c r="R11" i="33"/>
  <c r="P11" i="33"/>
  <c r="O11" i="33"/>
  <c r="N11" i="33"/>
  <c r="M11" i="33"/>
  <c r="L11" i="33"/>
  <c r="K11" i="33"/>
  <c r="J11" i="33"/>
  <c r="H11" i="33"/>
  <c r="G11" i="33"/>
  <c r="F11" i="33"/>
  <c r="E11" i="33"/>
  <c r="D11" i="33"/>
  <c r="C11" i="33"/>
  <c r="B11" i="33"/>
  <c r="B10" i="33"/>
  <c r="J10" i="33" s="1"/>
  <c r="A3" i="33"/>
  <c r="AF29" i="32"/>
  <c r="AE29" i="32"/>
  <c r="AD29" i="32"/>
  <c r="AC29" i="32"/>
  <c r="AB29" i="32"/>
  <c r="AA29" i="32"/>
  <c r="Z29" i="32"/>
  <c r="X29" i="32"/>
  <c r="W29" i="32"/>
  <c r="V29" i="32"/>
  <c r="U29" i="32"/>
  <c r="T29" i="32"/>
  <c r="S29" i="32"/>
  <c r="R29" i="32"/>
  <c r="P29" i="32"/>
  <c r="O29" i="32"/>
  <c r="N29" i="32"/>
  <c r="M29" i="32"/>
  <c r="L29" i="32"/>
  <c r="K29" i="32"/>
  <c r="J29" i="32"/>
  <c r="H29" i="32"/>
  <c r="G29" i="32"/>
  <c r="F29" i="32"/>
  <c r="E29" i="32"/>
  <c r="D29" i="32"/>
  <c r="C29" i="32"/>
  <c r="B29" i="32"/>
  <c r="AF20" i="32"/>
  <c r="AE20" i="32"/>
  <c r="AD20" i="32"/>
  <c r="AC20" i="32"/>
  <c r="AB20" i="32"/>
  <c r="AA20" i="32"/>
  <c r="Z20" i="32"/>
  <c r="X20" i="32"/>
  <c r="W20" i="32"/>
  <c r="V20" i="32"/>
  <c r="U20" i="32"/>
  <c r="T20" i="32"/>
  <c r="S20" i="32"/>
  <c r="R20" i="32"/>
  <c r="P20" i="32"/>
  <c r="O20" i="32"/>
  <c r="N20" i="32"/>
  <c r="M20" i="32"/>
  <c r="L20" i="32"/>
  <c r="K20" i="32"/>
  <c r="J20" i="32"/>
  <c r="H20" i="32"/>
  <c r="G20" i="32"/>
  <c r="F20" i="32"/>
  <c r="E20" i="32"/>
  <c r="D20" i="32"/>
  <c r="C20" i="32"/>
  <c r="B20" i="32"/>
  <c r="AF11" i="32"/>
  <c r="AE11" i="32"/>
  <c r="AD11" i="32"/>
  <c r="AC11" i="32"/>
  <c r="AB11" i="32"/>
  <c r="AA11" i="32"/>
  <c r="Z11" i="32"/>
  <c r="X11" i="32"/>
  <c r="W11" i="32"/>
  <c r="V11" i="32"/>
  <c r="U11" i="32"/>
  <c r="T11" i="32"/>
  <c r="S11" i="32"/>
  <c r="R11" i="32"/>
  <c r="P11" i="32"/>
  <c r="O11" i="32"/>
  <c r="N11" i="32"/>
  <c r="M11" i="32"/>
  <c r="L11" i="32"/>
  <c r="K11" i="32"/>
  <c r="J11" i="32"/>
  <c r="H11" i="32"/>
  <c r="G11" i="32"/>
  <c r="F11" i="32"/>
  <c r="E11" i="32"/>
  <c r="D11" i="32"/>
  <c r="C11" i="32"/>
  <c r="B11" i="32"/>
  <c r="B10" i="32"/>
  <c r="B12" i="32" s="1"/>
  <c r="C12" i="32" s="1"/>
  <c r="D12" i="32" s="1"/>
  <c r="E12" i="32" s="1"/>
  <c r="F12" i="32" s="1"/>
  <c r="G12" i="32" s="1"/>
  <c r="H12" i="32" s="1"/>
  <c r="B13" i="32" s="1"/>
  <c r="C13" i="32" s="1"/>
  <c r="D13" i="32" s="1"/>
  <c r="E13" i="32" s="1"/>
  <c r="F13" i="32" s="1"/>
  <c r="G13" i="32" s="1"/>
  <c r="H13" i="32" s="1"/>
  <c r="B14" i="32" s="1"/>
  <c r="C14" i="32" s="1"/>
  <c r="D14" i="32" s="1"/>
  <c r="E14" i="32" s="1"/>
  <c r="F14" i="32" s="1"/>
  <c r="G14" i="32" s="1"/>
  <c r="H14" i="32" s="1"/>
  <c r="B15" i="32" s="1"/>
  <c r="C15" i="32" s="1"/>
  <c r="D15" i="32" s="1"/>
  <c r="E15" i="32" s="1"/>
  <c r="F15" i="32" s="1"/>
  <c r="G15" i="32" s="1"/>
  <c r="H15" i="32" s="1"/>
  <c r="B16" i="32" s="1"/>
  <c r="C16" i="32" s="1"/>
  <c r="D16" i="32" s="1"/>
  <c r="E16" i="32" s="1"/>
  <c r="F16" i="32" s="1"/>
  <c r="G16" i="32" s="1"/>
  <c r="H16" i="32" s="1"/>
  <c r="B17" i="32" s="1"/>
  <c r="C17" i="32" s="1"/>
  <c r="D17" i="32" s="1"/>
  <c r="E17" i="32" s="1"/>
  <c r="F17" i="32" s="1"/>
  <c r="G17" i="32" s="1"/>
  <c r="H17" i="32" s="1"/>
  <c r="A3" i="32"/>
  <c r="AF29" i="31"/>
  <c r="AE29" i="31"/>
  <c r="AD29" i="31"/>
  <c r="AC29" i="31"/>
  <c r="AB29" i="31"/>
  <c r="AA29" i="31"/>
  <c r="Z29" i="31"/>
  <c r="X29" i="31"/>
  <c r="W29" i="31"/>
  <c r="V29" i="31"/>
  <c r="U29" i="31"/>
  <c r="T29" i="31"/>
  <c r="S29" i="31"/>
  <c r="R29" i="31"/>
  <c r="P29" i="31"/>
  <c r="O29" i="31"/>
  <c r="N29" i="31"/>
  <c r="M29" i="31"/>
  <c r="L29" i="31"/>
  <c r="K29" i="31"/>
  <c r="J29" i="31"/>
  <c r="H29" i="31"/>
  <c r="G29" i="31"/>
  <c r="F29" i="31"/>
  <c r="E29" i="31"/>
  <c r="D29" i="31"/>
  <c r="C29" i="31"/>
  <c r="B29" i="31"/>
  <c r="AF20" i="31"/>
  <c r="AE20" i="31"/>
  <c r="AD20" i="31"/>
  <c r="AC20" i="31"/>
  <c r="AB20" i="31"/>
  <c r="AA20" i="31"/>
  <c r="Z20" i="31"/>
  <c r="X20" i="31"/>
  <c r="W20" i="31"/>
  <c r="V20" i="31"/>
  <c r="U20" i="31"/>
  <c r="T20" i="31"/>
  <c r="S20" i="31"/>
  <c r="R20" i="31"/>
  <c r="P20" i="31"/>
  <c r="O20" i="31"/>
  <c r="N20" i="31"/>
  <c r="M20" i="31"/>
  <c r="L20" i="31"/>
  <c r="K20" i="31"/>
  <c r="J20" i="31"/>
  <c r="H20" i="31"/>
  <c r="G20" i="31"/>
  <c r="F20" i="31"/>
  <c r="E20" i="31"/>
  <c r="D20" i="31"/>
  <c r="C20" i="31"/>
  <c r="B20" i="31"/>
  <c r="AF11" i="31"/>
  <c r="AE11" i="31"/>
  <c r="AD11" i="31"/>
  <c r="AC11" i="31"/>
  <c r="AB11" i="31"/>
  <c r="AA11" i="31"/>
  <c r="Z11" i="31"/>
  <c r="X11" i="31"/>
  <c r="W11" i="31"/>
  <c r="V11" i="31"/>
  <c r="U11" i="31"/>
  <c r="T11" i="31"/>
  <c r="S11" i="31"/>
  <c r="R11" i="31"/>
  <c r="P11" i="31"/>
  <c r="O11" i="31"/>
  <c r="N11" i="31"/>
  <c r="M11" i="31"/>
  <c r="L11" i="31"/>
  <c r="K11" i="31"/>
  <c r="J11" i="31"/>
  <c r="H11" i="31"/>
  <c r="G11" i="31"/>
  <c r="F11" i="31"/>
  <c r="E11" i="31"/>
  <c r="D11" i="31"/>
  <c r="C11" i="31"/>
  <c r="B11" i="31"/>
  <c r="B10" i="31"/>
  <c r="B12" i="31" s="1"/>
  <c r="C12" i="31" s="1"/>
  <c r="D12" i="31" s="1"/>
  <c r="E12" i="31" s="1"/>
  <c r="F12" i="31" s="1"/>
  <c r="G12" i="31" s="1"/>
  <c r="H12" i="31" s="1"/>
  <c r="B13" i="31" s="1"/>
  <c r="C13" i="31" s="1"/>
  <c r="D13" i="31" s="1"/>
  <c r="E13" i="31" s="1"/>
  <c r="F13" i="31" s="1"/>
  <c r="G13" i="31" s="1"/>
  <c r="H13" i="31" s="1"/>
  <c r="B14" i="31" s="1"/>
  <c r="C14" i="31" s="1"/>
  <c r="D14" i="31" s="1"/>
  <c r="E14" i="31" s="1"/>
  <c r="F14" i="31" s="1"/>
  <c r="G14" i="31" s="1"/>
  <c r="H14" i="31" s="1"/>
  <c r="B15" i="31" s="1"/>
  <c r="C15" i="31" s="1"/>
  <c r="D15" i="31" s="1"/>
  <c r="E15" i="31" s="1"/>
  <c r="F15" i="31" s="1"/>
  <c r="G15" i="31" s="1"/>
  <c r="H15" i="31" s="1"/>
  <c r="B16" i="31" s="1"/>
  <c r="C16" i="31" s="1"/>
  <c r="D16" i="31" s="1"/>
  <c r="E16" i="31" s="1"/>
  <c r="F16" i="31" s="1"/>
  <c r="G16" i="31" s="1"/>
  <c r="H16" i="31" s="1"/>
  <c r="B17" i="31" s="1"/>
  <c r="C17" i="31" s="1"/>
  <c r="D17" i="31" s="1"/>
  <c r="E17" i="31" s="1"/>
  <c r="F17" i="31" s="1"/>
  <c r="G17" i="31" s="1"/>
  <c r="H17" i="31" s="1"/>
  <c r="A3" i="31"/>
  <c r="AF27" i="30"/>
  <c r="AE27" i="30"/>
  <c r="AD27" i="30"/>
  <c r="AC27" i="30"/>
  <c r="AB27" i="30"/>
  <c r="AA27" i="30"/>
  <c r="Z27" i="30"/>
  <c r="X27" i="30"/>
  <c r="W27" i="30"/>
  <c r="V27" i="30"/>
  <c r="U27" i="30"/>
  <c r="T27" i="30"/>
  <c r="S27" i="30"/>
  <c r="R27" i="30"/>
  <c r="P27" i="30"/>
  <c r="O27" i="30"/>
  <c r="N27" i="30"/>
  <c r="M27" i="30"/>
  <c r="L27" i="30"/>
  <c r="K27" i="30"/>
  <c r="J27" i="30"/>
  <c r="H27" i="30"/>
  <c r="G27" i="30"/>
  <c r="F27" i="30"/>
  <c r="E27" i="30"/>
  <c r="D27" i="30"/>
  <c r="C27" i="30"/>
  <c r="B27" i="30"/>
  <c r="AF18" i="30"/>
  <c r="AE18" i="30"/>
  <c r="AD18" i="30"/>
  <c r="AC18" i="30"/>
  <c r="AB18" i="30"/>
  <c r="AA18" i="30"/>
  <c r="Z18" i="30"/>
  <c r="X18" i="30"/>
  <c r="W18" i="30"/>
  <c r="V18" i="30"/>
  <c r="U18" i="30"/>
  <c r="T18" i="30"/>
  <c r="S18" i="30"/>
  <c r="R18" i="30"/>
  <c r="P18" i="30"/>
  <c r="O18" i="30"/>
  <c r="N18" i="30"/>
  <c r="M18" i="30"/>
  <c r="L18" i="30"/>
  <c r="K18" i="30"/>
  <c r="J18" i="30"/>
  <c r="H18" i="30"/>
  <c r="G18" i="30"/>
  <c r="F18" i="30"/>
  <c r="E18" i="30"/>
  <c r="D18" i="30"/>
  <c r="C18" i="30"/>
  <c r="B18" i="30"/>
  <c r="AF9" i="30"/>
  <c r="AE9" i="30"/>
  <c r="AD9" i="30"/>
  <c r="AC9" i="30"/>
  <c r="AB9" i="30"/>
  <c r="AA9" i="30"/>
  <c r="Z9" i="30"/>
  <c r="X9" i="30"/>
  <c r="W9" i="30"/>
  <c r="V9" i="30"/>
  <c r="U9" i="30"/>
  <c r="T9" i="30"/>
  <c r="S9" i="30"/>
  <c r="R9" i="30"/>
  <c r="P9" i="30"/>
  <c r="O9" i="30"/>
  <c r="N9" i="30"/>
  <c r="M9" i="30"/>
  <c r="L9" i="30"/>
  <c r="K9" i="30"/>
  <c r="J9" i="30"/>
  <c r="H9" i="30"/>
  <c r="G9" i="30"/>
  <c r="F9" i="30"/>
  <c r="E9" i="30"/>
  <c r="D9" i="30"/>
  <c r="C9" i="30"/>
  <c r="B9" i="30"/>
  <c r="B8" i="30"/>
  <c r="J8" i="30" s="1"/>
  <c r="A3" i="30"/>
  <c r="AF27" i="29"/>
  <c r="AE27" i="29"/>
  <c r="AD27" i="29"/>
  <c r="AC27" i="29"/>
  <c r="AB27" i="29"/>
  <c r="AA27" i="29"/>
  <c r="Z27" i="29"/>
  <c r="X27" i="29"/>
  <c r="W27" i="29"/>
  <c r="V27" i="29"/>
  <c r="U27" i="29"/>
  <c r="T27" i="29"/>
  <c r="S27" i="29"/>
  <c r="R27" i="29"/>
  <c r="P27" i="29"/>
  <c r="O27" i="29"/>
  <c r="N27" i="29"/>
  <c r="M27" i="29"/>
  <c r="L27" i="29"/>
  <c r="K27" i="29"/>
  <c r="J27" i="29"/>
  <c r="H27" i="29"/>
  <c r="G27" i="29"/>
  <c r="F27" i="29"/>
  <c r="E27" i="29"/>
  <c r="D27" i="29"/>
  <c r="C27" i="29"/>
  <c r="B27" i="29"/>
  <c r="AF18" i="29"/>
  <c r="AE18" i="29"/>
  <c r="AD18" i="29"/>
  <c r="AC18" i="29"/>
  <c r="AB18" i="29"/>
  <c r="AA18" i="29"/>
  <c r="Z18" i="29"/>
  <c r="X18" i="29"/>
  <c r="W18" i="29"/>
  <c r="V18" i="29"/>
  <c r="U18" i="29"/>
  <c r="T18" i="29"/>
  <c r="S18" i="29"/>
  <c r="R18" i="29"/>
  <c r="P18" i="29"/>
  <c r="O18" i="29"/>
  <c r="N18" i="29"/>
  <c r="M18" i="29"/>
  <c r="L18" i="29"/>
  <c r="K18" i="29"/>
  <c r="J18" i="29"/>
  <c r="H18" i="29"/>
  <c r="G18" i="29"/>
  <c r="F18" i="29"/>
  <c r="E18" i="29"/>
  <c r="D18" i="29"/>
  <c r="C18" i="29"/>
  <c r="B18" i="29"/>
  <c r="AF9" i="29"/>
  <c r="AE9" i="29"/>
  <c r="AD9" i="29"/>
  <c r="AC9" i="29"/>
  <c r="AB9" i="29"/>
  <c r="AA9" i="29"/>
  <c r="Z9" i="29"/>
  <c r="X9" i="29"/>
  <c r="W9" i="29"/>
  <c r="V9" i="29"/>
  <c r="U9" i="29"/>
  <c r="T9" i="29"/>
  <c r="S9" i="29"/>
  <c r="R9" i="29"/>
  <c r="P9" i="29"/>
  <c r="O9" i="29"/>
  <c r="N9" i="29"/>
  <c r="M9" i="29"/>
  <c r="L9" i="29"/>
  <c r="K9" i="29"/>
  <c r="J9" i="29"/>
  <c r="H9" i="29"/>
  <c r="G9" i="29"/>
  <c r="F9" i="29"/>
  <c r="E9" i="29"/>
  <c r="D9" i="29"/>
  <c r="C9" i="29"/>
  <c r="B9" i="29"/>
  <c r="B8" i="29"/>
  <c r="B10" i="29" s="1"/>
  <c r="C10" i="29" s="1"/>
  <c r="D10" i="29" s="1"/>
  <c r="E10" i="29" s="1"/>
  <c r="F10" i="29" s="1"/>
  <c r="G10" i="29" s="1"/>
  <c r="H10" i="29" s="1"/>
  <c r="B11" i="29" s="1"/>
  <c r="C11" i="29" s="1"/>
  <c r="D11" i="29" s="1"/>
  <c r="E11" i="29" s="1"/>
  <c r="F11" i="29" s="1"/>
  <c r="G11" i="29" s="1"/>
  <c r="H11" i="29" s="1"/>
  <c r="B12" i="29" s="1"/>
  <c r="C12" i="29" s="1"/>
  <c r="D12" i="29" s="1"/>
  <c r="E12" i="29" s="1"/>
  <c r="F12" i="29" s="1"/>
  <c r="G12" i="29" s="1"/>
  <c r="H12" i="29" s="1"/>
  <c r="B13" i="29" s="1"/>
  <c r="C13" i="29" s="1"/>
  <c r="D13" i="29" s="1"/>
  <c r="E13" i="29" s="1"/>
  <c r="F13" i="29" s="1"/>
  <c r="G13" i="29" s="1"/>
  <c r="H13" i="29" s="1"/>
  <c r="B14" i="29" s="1"/>
  <c r="C14" i="29" s="1"/>
  <c r="D14" i="29" s="1"/>
  <c r="E14" i="29" s="1"/>
  <c r="F14" i="29" s="1"/>
  <c r="G14" i="29" s="1"/>
  <c r="H14" i="29" s="1"/>
  <c r="B15" i="29" s="1"/>
  <c r="C15" i="29" s="1"/>
  <c r="D15" i="29" s="1"/>
  <c r="E15" i="29" s="1"/>
  <c r="F15" i="29" s="1"/>
  <c r="G15" i="29" s="1"/>
  <c r="H15" i="29" s="1"/>
  <c r="A3" i="29"/>
  <c r="AF27" i="28"/>
  <c r="AE27" i="28"/>
  <c r="AD27" i="28"/>
  <c r="AC27" i="28"/>
  <c r="AB27" i="28"/>
  <c r="AA27" i="28"/>
  <c r="Z27" i="28"/>
  <c r="X27" i="28"/>
  <c r="W27" i="28"/>
  <c r="V27" i="28"/>
  <c r="U27" i="28"/>
  <c r="T27" i="28"/>
  <c r="S27" i="28"/>
  <c r="R27" i="28"/>
  <c r="P27" i="28"/>
  <c r="O27" i="28"/>
  <c r="N27" i="28"/>
  <c r="M27" i="28"/>
  <c r="L27" i="28"/>
  <c r="K27" i="28"/>
  <c r="J27" i="28"/>
  <c r="H27" i="28"/>
  <c r="G27" i="28"/>
  <c r="F27" i="28"/>
  <c r="E27" i="28"/>
  <c r="D27" i="28"/>
  <c r="C27" i="28"/>
  <c r="B27" i="28"/>
  <c r="AF18" i="28"/>
  <c r="AE18" i="28"/>
  <c r="AD18" i="28"/>
  <c r="AC18" i="28"/>
  <c r="AB18" i="28"/>
  <c r="AA18" i="28"/>
  <c r="Z18" i="28"/>
  <c r="X18" i="28"/>
  <c r="W18" i="28"/>
  <c r="V18" i="28"/>
  <c r="U18" i="28"/>
  <c r="T18" i="28"/>
  <c r="S18" i="28"/>
  <c r="R18" i="28"/>
  <c r="P18" i="28"/>
  <c r="O18" i="28"/>
  <c r="N18" i="28"/>
  <c r="M18" i="28"/>
  <c r="L18" i="28"/>
  <c r="K18" i="28"/>
  <c r="J18" i="28"/>
  <c r="H18" i="28"/>
  <c r="G18" i="28"/>
  <c r="F18" i="28"/>
  <c r="E18" i="28"/>
  <c r="D18" i="28"/>
  <c r="C18" i="28"/>
  <c r="B18" i="28"/>
  <c r="AF9" i="28"/>
  <c r="AE9" i="28"/>
  <c r="AD9" i="28"/>
  <c r="AC9" i="28"/>
  <c r="AB9" i="28"/>
  <c r="AA9" i="28"/>
  <c r="Z9" i="28"/>
  <c r="X9" i="28"/>
  <c r="W9" i="28"/>
  <c r="V9" i="28"/>
  <c r="U9" i="28"/>
  <c r="T9" i="28"/>
  <c r="S9" i="28"/>
  <c r="R9" i="28"/>
  <c r="P9" i="28"/>
  <c r="O9" i="28"/>
  <c r="N9" i="28"/>
  <c r="M9" i="28"/>
  <c r="L9" i="28"/>
  <c r="K9" i="28"/>
  <c r="J9" i="28"/>
  <c r="H9" i="28"/>
  <c r="G9" i="28"/>
  <c r="F9" i="28"/>
  <c r="E9" i="28"/>
  <c r="D9" i="28"/>
  <c r="C9" i="28"/>
  <c r="B9" i="28"/>
  <c r="B8" i="28"/>
  <c r="B10" i="28" s="1"/>
  <c r="C10" i="28" s="1"/>
  <c r="D10" i="28" s="1"/>
  <c r="E10" i="28" s="1"/>
  <c r="F10" i="28" s="1"/>
  <c r="G10" i="28" s="1"/>
  <c r="H10" i="28" s="1"/>
  <c r="B11" i="28" s="1"/>
  <c r="C11" i="28" s="1"/>
  <c r="D11" i="28" s="1"/>
  <c r="E11" i="28" s="1"/>
  <c r="F11" i="28" s="1"/>
  <c r="G11" i="28" s="1"/>
  <c r="H11" i="28" s="1"/>
  <c r="B12" i="28" s="1"/>
  <c r="C12" i="28" s="1"/>
  <c r="D12" i="28" s="1"/>
  <c r="E12" i="28" s="1"/>
  <c r="F12" i="28" s="1"/>
  <c r="G12" i="28" s="1"/>
  <c r="H12" i="28" s="1"/>
  <c r="B13" i="28" s="1"/>
  <c r="C13" i="28" s="1"/>
  <c r="D13" i="28" s="1"/>
  <c r="E13" i="28" s="1"/>
  <c r="F13" i="28" s="1"/>
  <c r="G13" i="28" s="1"/>
  <c r="H13" i="28" s="1"/>
  <c r="B14" i="28" s="1"/>
  <c r="C14" i="28" s="1"/>
  <c r="D14" i="28" s="1"/>
  <c r="E14" i="28" s="1"/>
  <c r="F14" i="28" s="1"/>
  <c r="G14" i="28" s="1"/>
  <c r="H14" i="28" s="1"/>
  <c r="B15" i="28" s="1"/>
  <c r="C15" i="28" s="1"/>
  <c r="D15" i="28" s="1"/>
  <c r="E15" i="28" s="1"/>
  <c r="F15" i="28" s="1"/>
  <c r="G15" i="28" s="1"/>
  <c r="H15" i="28" s="1"/>
  <c r="A3" i="28"/>
  <c r="AF27" i="27"/>
  <c r="AE27" i="27"/>
  <c r="AD27" i="27"/>
  <c r="AC27" i="27"/>
  <c r="AB27" i="27"/>
  <c r="AA27" i="27"/>
  <c r="Z27" i="27"/>
  <c r="X27" i="27"/>
  <c r="W27" i="27"/>
  <c r="V27" i="27"/>
  <c r="U27" i="27"/>
  <c r="T27" i="27"/>
  <c r="S27" i="27"/>
  <c r="R27" i="27"/>
  <c r="P27" i="27"/>
  <c r="O27" i="27"/>
  <c r="N27" i="27"/>
  <c r="M27" i="27"/>
  <c r="L27" i="27"/>
  <c r="K27" i="27"/>
  <c r="J27" i="27"/>
  <c r="H27" i="27"/>
  <c r="G27" i="27"/>
  <c r="F27" i="27"/>
  <c r="E27" i="27"/>
  <c r="D27" i="27"/>
  <c r="C27" i="27"/>
  <c r="B27" i="27"/>
  <c r="AF18" i="27"/>
  <c r="AE18" i="27"/>
  <c r="AD18" i="27"/>
  <c r="AC18" i="27"/>
  <c r="AB18" i="27"/>
  <c r="AA18" i="27"/>
  <c r="Z18" i="27"/>
  <c r="X18" i="27"/>
  <c r="W18" i="27"/>
  <c r="V18" i="27"/>
  <c r="U18" i="27"/>
  <c r="T18" i="27"/>
  <c r="S18" i="27"/>
  <c r="R18" i="27"/>
  <c r="P18" i="27"/>
  <c r="O18" i="27"/>
  <c r="N18" i="27"/>
  <c r="M18" i="27"/>
  <c r="L18" i="27"/>
  <c r="K18" i="27"/>
  <c r="J18" i="27"/>
  <c r="H18" i="27"/>
  <c r="G18" i="27"/>
  <c r="F18" i="27"/>
  <c r="E18" i="27"/>
  <c r="D18" i="27"/>
  <c r="C18" i="27"/>
  <c r="B18" i="27"/>
  <c r="AF9" i="27"/>
  <c r="AE9" i="27"/>
  <c r="AD9" i="27"/>
  <c r="AC9" i="27"/>
  <c r="AB9" i="27"/>
  <c r="AA9" i="27"/>
  <c r="Z9" i="27"/>
  <c r="X9" i="27"/>
  <c r="W9" i="27"/>
  <c r="V9" i="27"/>
  <c r="U9" i="27"/>
  <c r="T9" i="27"/>
  <c r="S9" i="27"/>
  <c r="R9" i="27"/>
  <c r="P9" i="27"/>
  <c r="O9" i="27"/>
  <c r="N9" i="27"/>
  <c r="M9" i="27"/>
  <c r="L9" i="27"/>
  <c r="K9" i="27"/>
  <c r="J9" i="27"/>
  <c r="H9" i="27"/>
  <c r="G9" i="27"/>
  <c r="F9" i="27"/>
  <c r="E9" i="27"/>
  <c r="D9" i="27"/>
  <c r="C9" i="27"/>
  <c r="B9" i="27"/>
  <c r="J8" i="27"/>
  <c r="J10" i="27" s="1"/>
  <c r="K10" i="27" s="1"/>
  <c r="L10" i="27" s="1"/>
  <c r="M10" i="27" s="1"/>
  <c r="N10" i="27" s="1"/>
  <c r="O10" i="27" s="1"/>
  <c r="P10" i="27" s="1"/>
  <c r="J11" i="27" s="1"/>
  <c r="K11" i="27" s="1"/>
  <c r="L11" i="27" s="1"/>
  <c r="M11" i="27" s="1"/>
  <c r="N11" i="27" s="1"/>
  <c r="O11" i="27" s="1"/>
  <c r="P11" i="27" s="1"/>
  <c r="J12" i="27" s="1"/>
  <c r="K12" i="27" s="1"/>
  <c r="L12" i="27" s="1"/>
  <c r="M12" i="27" s="1"/>
  <c r="N12" i="27" s="1"/>
  <c r="O12" i="27" s="1"/>
  <c r="P12" i="27" s="1"/>
  <c r="J13" i="27" s="1"/>
  <c r="K13" i="27" s="1"/>
  <c r="L13" i="27" s="1"/>
  <c r="M13" i="27" s="1"/>
  <c r="N13" i="27" s="1"/>
  <c r="O13" i="27" s="1"/>
  <c r="P13" i="27" s="1"/>
  <c r="J14" i="27" s="1"/>
  <c r="K14" i="27" s="1"/>
  <c r="L14" i="27" s="1"/>
  <c r="M14" i="27" s="1"/>
  <c r="N14" i="27" s="1"/>
  <c r="O14" i="27" s="1"/>
  <c r="P14" i="27" s="1"/>
  <c r="J15" i="27" s="1"/>
  <c r="K15" i="27" s="1"/>
  <c r="L15" i="27" s="1"/>
  <c r="M15" i="27" s="1"/>
  <c r="N15" i="27" s="1"/>
  <c r="O15" i="27" s="1"/>
  <c r="P15" i="27" s="1"/>
  <c r="B8" i="27"/>
  <c r="B10" i="27" s="1"/>
  <c r="C10" i="27" s="1"/>
  <c r="D10" i="27" s="1"/>
  <c r="E10" i="27" s="1"/>
  <c r="F10" i="27" s="1"/>
  <c r="G10" i="27" s="1"/>
  <c r="H10" i="27" s="1"/>
  <c r="B11" i="27" s="1"/>
  <c r="C11" i="27" s="1"/>
  <c r="D11" i="27" s="1"/>
  <c r="E11" i="27" s="1"/>
  <c r="F11" i="27" s="1"/>
  <c r="G11" i="27" s="1"/>
  <c r="H11" i="27" s="1"/>
  <c r="B12" i="27" s="1"/>
  <c r="C12" i="27" s="1"/>
  <c r="D12" i="27" s="1"/>
  <c r="E12" i="27" s="1"/>
  <c r="F12" i="27" s="1"/>
  <c r="G12" i="27" s="1"/>
  <c r="H12" i="27" s="1"/>
  <c r="B13" i="27" s="1"/>
  <c r="C13" i="27" s="1"/>
  <c r="D13" i="27" s="1"/>
  <c r="E13" i="27" s="1"/>
  <c r="F13" i="27" s="1"/>
  <c r="G13" i="27" s="1"/>
  <c r="H13" i="27" s="1"/>
  <c r="B14" i="27" s="1"/>
  <c r="C14" i="27" s="1"/>
  <c r="D14" i="27" s="1"/>
  <c r="E14" i="27" s="1"/>
  <c r="F14" i="27" s="1"/>
  <c r="G14" i="27" s="1"/>
  <c r="H14" i="27" s="1"/>
  <c r="B15" i="27" s="1"/>
  <c r="C15" i="27" s="1"/>
  <c r="D15" i="27" s="1"/>
  <c r="E15" i="27" s="1"/>
  <c r="F15" i="27" s="1"/>
  <c r="G15" i="27" s="1"/>
  <c r="H15" i="27" s="1"/>
  <c r="A3" i="27"/>
  <c r="AF27" i="26"/>
  <c r="AE27" i="26"/>
  <c r="AD27" i="26"/>
  <c r="AC27" i="26"/>
  <c r="AB27" i="26"/>
  <c r="AA27" i="26"/>
  <c r="Z27" i="26"/>
  <c r="X27" i="26"/>
  <c r="W27" i="26"/>
  <c r="V27" i="26"/>
  <c r="U27" i="26"/>
  <c r="T27" i="26"/>
  <c r="S27" i="26"/>
  <c r="R27" i="26"/>
  <c r="P27" i="26"/>
  <c r="O27" i="26"/>
  <c r="N27" i="26"/>
  <c r="M27" i="26"/>
  <c r="L27" i="26"/>
  <c r="K27" i="26"/>
  <c r="J27" i="26"/>
  <c r="H27" i="26"/>
  <c r="G27" i="26"/>
  <c r="F27" i="26"/>
  <c r="E27" i="26"/>
  <c r="D27" i="26"/>
  <c r="C27" i="26"/>
  <c r="B27" i="26"/>
  <c r="AF18" i="26"/>
  <c r="AE18" i="26"/>
  <c r="AD18" i="26"/>
  <c r="AC18" i="26"/>
  <c r="AB18" i="26"/>
  <c r="AA18" i="26"/>
  <c r="Z18" i="26"/>
  <c r="X18" i="26"/>
  <c r="W18" i="26"/>
  <c r="V18" i="26"/>
  <c r="U18" i="26"/>
  <c r="T18" i="26"/>
  <c r="S18" i="26"/>
  <c r="R18" i="26"/>
  <c r="P18" i="26"/>
  <c r="O18" i="26"/>
  <c r="N18" i="26"/>
  <c r="M18" i="26"/>
  <c r="L18" i="26"/>
  <c r="K18" i="26"/>
  <c r="J18" i="26"/>
  <c r="H18" i="26"/>
  <c r="G18" i="26"/>
  <c r="F18" i="26"/>
  <c r="E18" i="26"/>
  <c r="D18" i="26"/>
  <c r="C18" i="26"/>
  <c r="B18" i="26"/>
  <c r="AF9" i="26"/>
  <c r="AE9" i="26"/>
  <c r="AD9" i="26"/>
  <c r="AC9" i="26"/>
  <c r="AB9" i="26"/>
  <c r="AA9" i="26"/>
  <c r="Z9" i="26"/>
  <c r="X9" i="26"/>
  <c r="W9" i="26"/>
  <c r="V9" i="26"/>
  <c r="U9" i="26"/>
  <c r="T9" i="26"/>
  <c r="S9" i="26"/>
  <c r="R9" i="26"/>
  <c r="P9" i="26"/>
  <c r="O9" i="26"/>
  <c r="N9" i="26"/>
  <c r="M9" i="26"/>
  <c r="L9" i="26"/>
  <c r="K9" i="26"/>
  <c r="J9" i="26"/>
  <c r="H9" i="26"/>
  <c r="G9" i="26"/>
  <c r="F9" i="26"/>
  <c r="E9" i="26"/>
  <c r="D9" i="26"/>
  <c r="C9" i="26"/>
  <c r="B9" i="26"/>
  <c r="B8" i="26"/>
  <c r="B10" i="26" s="1"/>
  <c r="C10" i="26" s="1"/>
  <c r="D10" i="26" s="1"/>
  <c r="E10" i="26" s="1"/>
  <c r="F10" i="26" s="1"/>
  <c r="G10" i="26" s="1"/>
  <c r="H10" i="26" s="1"/>
  <c r="B11" i="26" s="1"/>
  <c r="C11" i="26" s="1"/>
  <c r="D11" i="26" s="1"/>
  <c r="E11" i="26" s="1"/>
  <c r="F11" i="26" s="1"/>
  <c r="G11" i="26" s="1"/>
  <c r="H11" i="26" s="1"/>
  <c r="B12" i="26" s="1"/>
  <c r="C12" i="26" s="1"/>
  <c r="D12" i="26" s="1"/>
  <c r="E12" i="26" s="1"/>
  <c r="F12" i="26" s="1"/>
  <c r="G12" i="26" s="1"/>
  <c r="H12" i="26" s="1"/>
  <c r="B13" i="26" s="1"/>
  <c r="C13" i="26" s="1"/>
  <c r="D13" i="26" s="1"/>
  <c r="E13" i="26" s="1"/>
  <c r="F13" i="26" s="1"/>
  <c r="G13" i="26" s="1"/>
  <c r="H13" i="26" s="1"/>
  <c r="B14" i="26" s="1"/>
  <c r="C14" i="26" s="1"/>
  <c r="D14" i="26" s="1"/>
  <c r="E14" i="26" s="1"/>
  <c r="F14" i="26" s="1"/>
  <c r="G14" i="26" s="1"/>
  <c r="H14" i="26" s="1"/>
  <c r="B15" i="26" s="1"/>
  <c r="C15" i="26" s="1"/>
  <c r="D15" i="26" s="1"/>
  <c r="E15" i="26" s="1"/>
  <c r="F15" i="26" s="1"/>
  <c r="G15" i="26" s="1"/>
  <c r="H15" i="26" s="1"/>
  <c r="A3" i="26"/>
  <c r="AF27" i="25"/>
  <c r="AE27" i="25"/>
  <c r="AD27" i="25"/>
  <c r="AC27" i="25"/>
  <c r="AB27" i="25"/>
  <c r="AA27" i="25"/>
  <c r="Z27" i="25"/>
  <c r="X27" i="25"/>
  <c r="W27" i="25"/>
  <c r="V27" i="25"/>
  <c r="U27" i="25"/>
  <c r="T27" i="25"/>
  <c r="S27" i="25"/>
  <c r="R27" i="25"/>
  <c r="P27" i="25"/>
  <c r="O27" i="25"/>
  <c r="N27" i="25"/>
  <c r="M27" i="25"/>
  <c r="L27" i="25"/>
  <c r="K27" i="25"/>
  <c r="J27" i="25"/>
  <c r="H27" i="25"/>
  <c r="G27" i="25"/>
  <c r="F27" i="25"/>
  <c r="E27" i="25"/>
  <c r="D27" i="25"/>
  <c r="C27" i="25"/>
  <c r="B27" i="25"/>
  <c r="AF18" i="25"/>
  <c r="AE18" i="25"/>
  <c r="AD18" i="25"/>
  <c r="AC18" i="25"/>
  <c r="AB18" i="25"/>
  <c r="AA18" i="25"/>
  <c r="Z18" i="25"/>
  <c r="X18" i="25"/>
  <c r="W18" i="25"/>
  <c r="V18" i="25"/>
  <c r="U18" i="25"/>
  <c r="T18" i="25"/>
  <c r="S18" i="25"/>
  <c r="R18" i="25"/>
  <c r="P18" i="25"/>
  <c r="O18" i="25"/>
  <c r="N18" i="25"/>
  <c r="M18" i="25"/>
  <c r="L18" i="25"/>
  <c r="K18" i="25"/>
  <c r="J18" i="25"/>
  <c r="H18" i="25"/>
  <c r="G18" i="25"/>
  <c r="F18" i="25"/>
  <c r="E18" i="25"/>
  <c r="D18" i="25"/>
  <c r="C18" i="25"/>
  <c r="B18" i="25"/>
  <c r="AF9" i="25"/>
  <c r="AE9" i="25"/>
  <c r="AD9" i="25"/>
  <c r="AC9" i="25"/>
  <c r="AB9" i="25"/>
  <c r="AA9" i="25"/>
  <c r="Z9" i="25"/>
  <c r="X9" i="25"/>
  <c r="W9" i="25"/>
  <c r="V9" i="25"/>
  <c r="U9" i="25"/>
  <c r="T9" i="25"/>
  <c r="S9" i="25"/>
  <c r="R9" i="25"/>
  <c r="P9" i="25"/>
  <c r="O9" i="25"/>
  <c r="N9" i="25"/>
  <c r="M9" i="25"/>
  <c r="L9" i="25"/>
  <c r="K9" i="25"/>
  <c r="J9" i="25"/>
  <c r="H9" i="25"/>
  <c r="G9" i="25"/>
  <c r="F9" i="25"/>
  <c r="E9" i="25"/>
  <c r="D9" i="25"/>
  <c r="C9" i="25"/>
  <c r="B9" i="25"/>
  <c r="B8" i="25"/>
  <c r="J8" i="25" s="1"/>
  <c r="A3" i="25"/>
  <c r="AF27" i="24"/>
  <c r="AE27" i="24"/>
  <c r="AD27" i="24"/>
  <c r="AC27" i="24"/>
  <c r="AB27" i="24"/>
  <c r="AA27" i="24"/>
  <c r="Z27" i="24"/>
  <c r="X27" i="24"/>
  <c r="W27" i="24"/>
  <c r="V27" i="24"/>
  <c r="U27" i="24"/>
  <c r="T27" i="24"/>
  <c r="S27" i="24"/>
  <c r="R27" i="24"/>
  <c r="P27" i="24"/>
  <c r="O27" i="24"/>
  <c r="N27" i="24"/>
  <c r="M27" i="24"/>
  <c r="L27" i="24"/>
  <c r="K27" i="24"/>
  <c r="J27" i="24"/>
  <c r="H27" i="24"/>
  <c r="G27" i="24"/>
  <c r="F27" i="24"/>
  <c r="E27" i="24"/>
  <c r="D27" i="24"/>
  <c r="C27" i="24"/>
  <c r="B27" i="24"/>
  <c r="AF18" i="24"/>
  <c r="AE18" i="24"/>
  <c r="AD18" i="24"/>
  <c r="AC18" i="24"/>
  <c r="AB18" i="24"/>
  <c r="AA18" i="24"/>
  <c r="Z18" i="24"/>
  <c r="X18" i="24"/>
  <c r="W18" i="24"/>
  <c r="V18" i="24"/>
  <c r="U18" i="24"/>
  <c r="T18" i="24"/>
  <c r="S18" i="24"/>
  <c r="R18" i="24"/>
  <c r="P18" i="24"/>
  <c r="O18" i="24"/>
  <c r="N18" i="24"/>
  <c r="M18" i="24"/>
  <c r="L18" i="24"/>
  <c r="K18" i="24"/>
  <c r="J18" i="24"/>
  <c r="H18" i="24"/>
  <c r="G18" i="24"/>
  <c r="F18" i="24"/>
  <c r="E18" i="24"/>
  <c r="D18" i="24"/>
  <c r="C18" i="24"/>
  <c r="B18" i="24"/>
  <c r="AF9" i="24"/>
  <c r="AE9" i="24"/>
  <c r="AD9" i="24"/>
  <c r="AC9" i="24"/>
  <c r="AB9" i="24"/>
  <c r="AA9" i="24"/>
  <c r="Z9" i="24"/>
  <c r="X9" i="24"/>
  <c r="W9" i="24"/>
  <c r="V9" i="24"/>
  <c r="U9" i="24"/>
  <c r="T9" i="24"/>
  <c r="S9" i="24"/>
  <c r="R9" i="24"/>
  <c r="P9" i="24"/>
  <c r="O9" i="24"/>
  <c r="N9" i="24"/>
  <c r="M9" i="24"/>
  <c r="L9" i="24"/>
  <c r="K9" i="24"/>
  <c r="J9" i="24"/>
  <c r="H9" i="24"/>
  <c r="G9" i="24"/>
  <c r="F9" i="24"/>
  <c r="E9" i="24"/>
  <c r="D9" i="24"/>
  <c r="C9" i="24"/>
  <c r="B9" i="24"/>
  <c r="B8" i="24"/>
  <c r="J8" i="24" s="1"/>
  <c r="A3" i="24"/>
  <c r="AF27" i="23"/>
  <c r="AE27" i="23"/>
  <c r="AD27" i="23"/>
  <c r="AC27" i="23"/>
  <c r="AB27" i="23"/>
  <c r="AA27" i="23"/>
  <c r="Z27" i="23"/>
  <c r="X27" i="23"/>
  <c r="W27" i="23"/>
  <c r="V27" i="23"/>
  <c r="U27" i="23"/>
  <c r="T27" i="23"/>
  <c r="S27" i="23"/>
  <c r="R27" i="23"/>
  <c r="P27" i="23"/>
  <c r="O27" i="23"/>
  <c r="N27" i="23"/>
  <c r="M27" i="23"/>
  <c r="L27" i="23"/>
  <c r="K27" i="23"/>
  <c r="J27" i="23"/>
  <c r="H27" i="23"/>
  <c r="G27" i="23"/>
  <c r="F27" i="23"/>
  <c r="E27" i="23"/>
  <c r="D27" i="23"/>
  <c r="C27" i="23"/>
  <c r="B27" i="23"/>
  <c r="AF18" i="23"/>
  <c r="AE18" i="23"/>
  <c r="AD18" i="23"/>
  <c r="AC18" i="23"/>
  <c r="AB18" i="23"/>
  <c r="AA18" i="23"/>
  <c r="Z18" i="23"/>
  <c r="X18" i="23"/>
  <c r="W18" i="23"/>
  <c r="V18" i="23"/>
  <c r="U18" i="23"/>
  <c r="T18" i="23"/>
  <c r="S18" i="23"/>
  <c r="R18" i="23"/>
  <c r="P18" i="23"/>
  <c r="O18" i="23"/>
  <c r="N18" i="23"/>
  <c r="M18" i="23"/>
  <c r="L18" i="23"/>
  <c r="K18" i="23"/>
  <c r="J18" i="23"/>
  <c r="H18" i="23"/>
  <c r="G18" i="23"/>
  <c r="F18" i="23"/>
  <c r="E18" i="23"/>
  <c r="D18" i="23"/>
  <c r="C18" i="23"/>
  <c r="B18" i="23"/>
  <c r="AF9" i="23"/>
  <c r="AE9" i="23"/>
  <c r="AD9" i="23"/>
  <c r="AC9" i="23"/>
  <c r="AB9" i="23"/>
  <c r="AA9" i="23"/>
  <c r="Z9" i="23"/>
  <c r="X9" i="23"/>
  <c r="W9" i="23"/>
  <c r="V9" i="23"/>
  <c r="U9" i="23"/>
  <c r="T9" i="23"/>
  <c r="S9" i="23"/>
  <c r="R9" i="23"/>
  <c r="P9" i="23"/>
  <c r="O9" i="23"/>
  <c r="N9" i="23"/>
  <c r="M9" i="23"/>
  <c r="L9" i="23"/>
  <c r="K9" i="23"/>
  <c r="J9" i="23"/>
  <c r="H9" i="23"/>
  <c r="G9" i="23"/>
  <c r="F9" i="23"/>
  <c r="E9" i="23"/>
  <c r="D9" i="23"/>
  <c r="C9" i="23"/>
  <c r="B9" i="23"/>
  <c r="B8" i="23"/>
  <c r="J8" i="23" s="1"/>
  <c r="A3" i="23"/>
  <c r="AF27" i="22"/>
  <c r="AE27" i="22"/>
  <c r="AD27" i="22"/>
  <c r="AC27" i="22"/>
  <c r="AB27" i="22"/>
  <c r="AA27" i="22"/>
  <c r="Z27" i="22"/>
  <c r="X27" i="22"/>
  <c r="W27" i="22"/>
  <c r="V27" i="22"/>
  <c r="U27" i="22"/>
  <c r="T27" i="22"/>
  <c r="S27" i="22"/>
  <c r="R27" i="22"/>
  <c r="P27" i="22"/>
  <c r="O27" i="22"/>
  <c r="N27" i="22"/>
  <c r="M27" i="22"/>
  <c r="L27" i="22"/>
  <c r="K27" i="22"/>
  <c r="J27" i="22"/>
  <c r="H27" i="22"/>
  <c r="G27" i="22"/>
  <c r="F27" i="22"/>
  <c r="E27" i="22"/>
  <c r="D27" i="22"/>
  <c r="C27" i="22"/>
  <c r="B27" i="22"/>
  <c r="AF18" i="22"/>
  <c r="AE18" i="22"/>
  <c r="AD18" i="22"/>
  <c r="AC18" i="22"/>
  <c r="AB18" i="22"/>
  <c r="AA18" i="22"/>
  <c r="Z18" i="22"/>
  <c r="X18" i="22"/>
  <c r="W18" i="22"/>
  <c r="V18" i="22"/>
  <c r="U18" i="22"/>
  <c r="T18" i="22"/>
  <c r="S18" i="22"/>
  <c r="R18" i="22"/>
  <c r="P18" i="22"/>
  <c r="O18" i="22"/>
  <c r="N18" i="22"/>
  <c r="M18" i="22"/>
  <c r="L18" i="22"/>
  <c r="K18" i="22"/>
  <c r="J18" i="22"/>
  <c r="H18" i="22"/>
  <c r="G18" i="22"/>
  <c r="F18" i="22"/>
  <c r="E18" i="22"/>
  <c r="D18" i="22"/>
  <c r="C18" i="22"/>
  <c r="B18" i="22"/>
  <c r="AF9" i="22"/>
  <c r="AE9" i="22"/>
  <c r="AD9" i="22"/>
  <c r="AC9" i="22"/>
  <c r="AB9" i="22"/>
  <c r="AA9" i="22"/>
  <c r="Z9" i="22"/>
  <c r="X9" i="22"/>
  <c r="W9" i="22"/>
  <c r="V9" i="22"/>
  <c r="U9" i="22"/>
  <c r="T9" i="22"/>
  <c r="S9" i="22"/>
  <c r="R9" i="22"/>
  <c r="P9" i="22"/>
  <c r="O9" i="22"/>
  <c r="N9" i="22"/>
  <c r="M9" i="22"/>
  <c r="L9" i="22"/>
  <c r="K9" i="22"/>
  <c r="J9" i="22"/>
  <c r="H9" i="22"/>
  <c r="G9" i="22"/>
  <c r="F9" i="22"/>
  <c r="E9" i="22"/>
  <c r="D9" i="22"/>
  <c r="C9" i="22"/>
  <c r="B9" i="22"/>
  <c r="B8" i="22"/>
  <c r="B10" i="22" s="1"/>
  <c r="C10" i="22" s="1"/>
  <c r="D10" i="22" s="1"/>
  <c r="E10" i="22" s="1"/>
  <c r="F10" i="22" s="1"/>
  <c r="G10" i="22" s="1"/>
  <c r="H10" i="22" s="1"/>
  <c r="B11" i="22" s="1"/>
  <c r="C11" i="22" s="1"/>
  <c r="D11" i="22" s="1"/>
  <c r="E11" i="22" s="1"/>
  <c r="F11" i="22" s="1"/>
  <c r="G11" i="22" s="1"/>
  <c r="H11" i="22" s="1"/>
  <c r="B12" i="22" s="1"/>
  <c r="C12" i="22" s="1"/>
  <c r="D12" i="22" s="1"/>
  <c r="E12" i="22" s="1"/>
  <c r="F12" i="22" s="1"/>
  <c r="G12" i="22" s="1"/>
  <c r="H12" i="22" s="1"/>
  <c r="B13" i="22" s="1"/>
  <c r="C13" i="22" s="1"/>
  <c r="D13" i="22" s="1"/>
  <c r="E13" i="22" s="1"/>
  <c r="F13" i="22" s="1"/>
  <c r="G13" i="22" s="1"/>
  <c r="H13" i="22" s="1"/>
  <c r="B14" i="22" s="1"/>
  <c r="C14" i="22" s="1"/>
  <c r="D14" i="22" s="1"/>
  <c r="E14" i="22" s="1"/>
  <c r="F14" i="22" s="1"/>
  <c r="G14" i="22" s="1"/>
  <c r="H14" i="22" s="1"/>
  <c r="B15" i="22" s="1"/>
  <c r="C15" i="22" s="1"/>
  <c r="D15" i="22" s="1"/>
  <c r="E15" i="22" s="1"/>
  <c r="F15" i="22" s="1"/>
  <c r="G15" i="22" s="1"/>
  <c r="H15" i="22" s="1"/>
  <c r="A3" i="22"/>
  <c r="AF27" i="21"/>
  <c r="AE27" i="21"/>
  <c r="AD27" i="21"/>
  <c r="AC27" i="21"/>
  <c r="AB27" i="21"/>
  <c r="AA27" i="21"/>
  <c r="Z27" i="21"/>
  <c r="X27" i="21"/>
  <c r="W27" i="21"/>
  <c r="V27" i="21"/>
  <c r="U27" i="21"/>
  <c r="T27" i="21"/>
  <c r="S27" i="21"/>
  <c r="R27" i="21"/>
  <c r="P27" i="21"/>
  <c r="O27" i="21"/>
  <c r="N27" i="21"/>
  <c r="M27" i="21"/>
  <c r="L27" i="21"/>
  <c r="K27" i="21"/>
  <c r="J27" i="21"/>
  <c r="H27" i="21"/>
  <c r="G27" i="21"/>
  <c r="F27" i="21"/>
  <c r="E27" i="21"/>
  <c r="D27" i="21"/>
  <c r="C27" i="21"/>
  <c r="B27" i="21"/>
  <c r="AF18" i="21"/>
  <c r="AE18" i="21"/>
  <c r="AD18" i="21"/>
  <c r="AC18" i="21"/>
  <c r="AB18" i="21"/>
  <c r="AA18" i="21"/>
  <c r="Z18" i="21"/>
  <c r="X18" i="21"/>
  <c r="W18" i="21"/>
  <c r="V18" i="21"/>
  <c r="U18" i="21"/>
  <c r="T18" i="21"/>
  <c r="S18" i="21"/>
  <c r="R18" i="21"/>
  <c r="P18" i="21"/>
  <c r="O18" i="21"/>
  <c r="N18" i="21"/>
  <c r="M18" i="21"/>
  <c r="L18" i="21"/>
  <c r="K18" i="21"/>
  <c r="J18" i="21"/>
  <c r="H18" i="21"/>
  <c r="G18" i="21"/>
  <c r="F18" i="21"/>
  <c r="E18" i="21"/>
  <c r="D18" i="21"/>
  <c r="C18" i="21"/>
  <c r="B18" i="21"/>
  <c r="AF9" i="21"/>
  <c r="AE9" i="21"/>
  <c r="AD9" i="21"/>
  <c r="AC9" i="21"/>
  <c r="AB9" i="21"/>
  <c r="AA9" i="21"/>
  <c r="Z9" i="21"/>
  <c r="X9" i="21"/>
  <c r="W9" i="21"/>
  <c r="V9" i="21"/>
  <c r="U9" i="21"/>
  <c r="T9" i="21"/>
  <c r="S9" i="21"/>
  <c r="R9" i="21"/>
  <c r="P9" i="21"/>
  <c r="O9" i="21"/>
  <c r="N9" i="21"/>
  <c r="M9" i="21"/>
  <c r="L9" i="21"/>
  <c r="K9" i="21"/>
  <c r="J9" i="21"/>
  <c r="H9" i="21"/>
  <c r="G9" i="21"/>
  <c r="F9" i="21"/>
  <c r="E9" i="21"/>
  <c r="D9" i="21"/>
  <c r="C9" i="21"/>
  <c r="B9" i="21"/>
  <c r="B8" i="21"/>
  <c r="B10" i="21" s="1"/>
  <c r="C10" i="21" s="1"/>
  <c r="D10" i="21" s="1"/>
  <c r="A3" i="21"/>
  <c r="AF27" i="20"/>
  <c r="AE27" i="20"/>
  <c r="AD27" i="20"/>
  <c r="AC27" i="20"/>
  <c r="AB27" i="20"/>
  <c r="AA27" i="20"/>
  <c r="Z27" i="20"/>
  <c r="X27" i="20"/>
  <c r="W27" i="20"/>
  <c r="V27" i="20"/>
  <c r="U27" i="20"/>
  <c r="T27" i="20"/>
  <c r="S27" i="20"/>
  <c r="R27" i="20"/>
  <c r="P27" i="20"/>
  <c r="O27" i="20"/>
  <c r="N27" i="20"/>
  <c r="M27" i="20"/>
  <c r="L27" i="20"/>
  <c r="K27" i="20"/>
  <c r="J27" i="20"/>
  <c r="H27" i="20"/>
  <c r="G27" i="20"/>
  <c r="F27" i="20"/>
  <c r="E27" i="20"/>
  <c r="D27" i="20"/>
  <c r="C27" i="20"/>
  <c r="B27" i="20"/>
  <c r="AF18" i="20"/>
  <c r="AE18" i="20"/>
  <c r="AD18" i="20"/>
  <c r="AC18" i="20"/>
  <c r="AB18" i="20"/>
  <c r="AA18" i="20"/>
  <c r="Z18" i="20"/>
  <c r="X18" i="20"/>
  <c r="W18" i="20"/>
  <c r="V18" i="20"/>
  <c r="U18" i="20"/>
  <c r="T18" i="20"/>
  <c r="S18" i="20"/>
  <c r="R18" i="20"/>
  <c r="P18" i="20"/>
  <c r="O18" i="20"/>
  <c r="N18" i="20"/>
  <c r="M18" i="20"/>
  <c r="L18" i="20"/>
  <c r="K18" i="20"/>
  <c r="J18" i="20"/>
  <c r="H18" i="20"/>
  <c r="G18" i="20"/>
  <c r="F18" i="20"/>
  <c r="E18" i="20"/>
  <c r="D18" i="20"/>
  <c r="C18" i="20"/>
  <c r="B18" i="20"/>
  <c r="AF9" i="20"/>
  <c r="AE9" i="20"/>
  <c r="AD9" i="20"/>
  <c r="AC9" i="20"/>
  <c r="AB9" i="20"/>
  <c r="AA9" i="20"/>
  <c r="Z9" i="20"/>
  <c r="X9" i="20"/>
  <c r="W9" i="20"/>
  <c r="V9" i="20"/>
  <c r="U9" i="20"/>
  <c r="T9" i="20"/>
  <c r="S9" i="20"/>
  <c r="R9" i="20"/>
  <c r="P9" i="20"/>
  <c r="O9" i="20"/>
  <c r="N9" i="20"/>
  <c r="M9" i="20"/>
  <c r="L9" i="20"/>
  <c r="K9" i="20"/>
  <c r="J9" i="20"/>
  <c r="H9" i="20"/>
  <c r="G9" i="20"/>
  <c r="F9" i="20"/>
  <c r="E9" i="20"/>
  <c r="D9" i="20"/>
  <c r="C9" i="20"/>
  <c r="B9" i="20"/>
  <c r="B8" i="20"/>
  <c r="B10" i="20" s="1"/>
  <c r="C10" i="20" s="1"/>
  <c r="D10" i="20" s="1"/>
  <c r="E10" i="20" s="1"/>
  <c r="F10" i="20" s="1"/>
  <c r="G10" i="20" s="1"/>
  <c r="H10" i="20" s="1"/>
  <c r="B11" i="20" s="1"/>
  <c r="C11" i="20" s="1"/>
  <c r="D11" i="20" s="1"/>
  <c r="E11" i="20" s="1"/>
  <c r="F11" i="20" s="1"/>
  <c r="G11" i="20" s="1"/>
  <c r="H11" i="20" s="1"/>
  <c r="B12" i="20" s="1"/>
  <c r="C12" i="20" s="1"/>
  <c r="D12" i="20" s="1"/>
  <c r="E12" i="20" s="1"/>
  <c r="F12" i="20" s="1"/>
  <c r="G12" i="20" s="1"/>
  <c r="H12" i="20" s="1"/>
  <c r="B13" i="20" s="1"/>
  <c r="C13" i="20" s="1"/>
  <c r="D13" i="20" s="1"/>
  <c r="E13" i="20" s="1"/>
  <c r="F13" i="20" s="1"/>
  <c r="G13" i="20" s="1"/>
  <c r="H13" i="20" s="1"/>
  <c r="B14" i="20" s="1"/>
  <c r="C14" i="20" s="1"/>
  <c r="D14" i="20" s="1"/>
  <c r="E14" i="20" s="1"/>
  <c r="F14" i="20" s="1"/>
  <c r="G14" i="20" s="1"/>
  <c r="H14" i="20" s="1"/>
  <c r="B15" i="20" s="1"/>
  <c r="C15" i="20" s="1"/>
  <c r="D15" i="20" s="1"/>
  <c r="E15" i="20" s="1"/>
  <c r="F15" i="20" s="1"/>
  <c r="G15" i="20" s="1"/>
  <c r="H15" i="20" s="1"/>
  <c r="A3" i="20"/>
  <c r="AF27" i="19"/>
  <c r="AE27" i="19"/>
  <c r="AD27" i="19"/>
  <c r="AC27" i="19"/>
  <c r="AB27" i="19"/>
  <c r="AA27" i="19"/>
  <c r="Z27" i="19"/>
  <c r="X27" i="19"/>
  <c r="W27" i="19"/>
  <c r="V27" i="19"/>
  <c r="U27" i="19"/>
  <c r="T27" i="19"/>
  <c r="S27" i="19"/>
  <c r="R27" i="19"/>
  <c r="P27" i="19"/>
  <c r="O27" i="19"/>
  <c r="N27" i="19"/>
  <c r="M27" i="19"/>
  <c r="L27" i="19"/>
  <c r="K27" i="19"/>
  <c r="J27" i="19"/>
  <c r="H27" i="19"/>
  <c r="G27" i="19"/>
  <c r="F27" i="19"/>
  <c r="E27" i="19"/>
  <c r="D27" i="19"/>
  <c r="C27" i="19"/>
  <c r="B27" i="19"/>
  <c r="AF18" i="19"/>
  <c r="AE18" i="19"/>
  <c r="AD18" i="19"/>
  <c r="AC18" i="19"/>
  <c r="AB18" i="19"/>
  <c r="AA18" i="19"/>
  <c r="Z18" i="19"/>
  <c r="X18" i="19"/>
  <c r="W18" i="19"/>
  <c r="V18" i="19"/>
  <c r="U18" i="19"/>
  <c r="T18" i="19"/>
  <c r="S18" i="19"/>
  <c r="R18" i="19"/>
  <c r="P18" i="19"/>
  <c r="O18" i="19"/>
  <c r="N18" i="19"/>
  <c r="M18" i="19"/>
  <c r="L18" i="19"/>
  <c r="K18" i="19"/>
  <c r="J18" i="19"/>
  <c r="H18" i="19"/>
  <c r="G18" i="19"/>
  <c r="F18" i="19"/>
  <c r="E18" i="19"/>
  <c r="D18" i="19"/>
  <c r="C18" i="19"/>
  <c r="B18" i="19"/>
  <c r="AF9" i="19"/>
  <c r="AE9" i="19"/>
  <c r="AD9" i="19"/>
  <c r="AC9" i="19"/>
  <c r="AB9" i="19"/>
  <c r="AA9" i="19"/>
  <c r="Z9" i="19"/>
  <c r="X9" i="19"/>
  <c r="W9" i="19"/>
  <c r="V9" i="19"/>
  <c r="U9" i="19"/>
  <c r="T9" i="19"/>
  <c r="S9" i="19"/>
  <c r="R9" i="19"/>
  <c r="P9" i="19"/>
  <c r="O9" i="19"/>
  <c r="N9" i="19"/>
  <c r="M9" i="19"/>
  <c r="L9" i="19"/>
  <c r="K9" i="19"/>
  <c r="J9" i="19"/>
  <c r="H9" i="19"/>
  <c r="G9" i="19"/>
  <c r="F9" i="19"/>
  <c r="E9" i="19"/>
  <c r="D9" i="19"/>
  <c r="C9" i="19"/>
  <c r="B9" i="19"/>
  <c r="B8" i="19"/>
  <c r="J8" i="19" s="1"/>
  <c r="J10" i="19" s="1"/>
  <c r="K10" i="19" s="1"/>
  <c r="L10" i="19" s="1"/>
  <c r="M10" i="19" s="1"/>
  <c r="N10" i="19" s="1"/>
  <c r="O10" i="19" s="1"/>
  <c r="P10" i="19" s="1"/>
  <c r="J11" i="19" s="1"/>
  <c r="K11" i="19" s="1"/>
  <c r="L11" i="19" s="1"/>
  <c r="M11" i="19" s="1"/>
  <c r="N11" i="19" s="1"/>
  <c r="O11" i="19" s="1"/>
  <c r="P11" i="19" s="1"/>
  <c r="J12" i="19" s="1"/>
  <c r="K12" i="19" s="1"/>
  <c r="L12" i="19" s="1"/>
  <c r="M12" i="19" s="1"/>
  <c r="N12" i="19" s="1"/>
  <c r="O12" i="19" s="1"/>
  <c r="P12" i="19" s="1"/>
  <c r="J13" i="19" s="1"/>
  <c r="K13" i="19" s="1"/>
  <c r="L13" i="19" s="1"/>
  <c r="M13" i="19" s="1"/>
  <c r="N13" i="19" s="1"/>
  <c r="O13" i="19" s="1"/>
  <c r="P13" i="19" s="1"/>
  <c r="J14" i="19" s="1"/>
  <c r="K14" i="19" s="1"/>
  <c r="L14" i="19" s="1"/>
  <c r="M14" i="19" s="1"/>
  <c r="N14" i="19" s="1"/>
  <c r="O14" i="19" s="1"/>
  <c r="P14" i="19" s="1"/>
  <c r="J15" i="19" s="1"/>
  <c r="K15" i="19" s="1"/>
  <c r="L15" i="19" s="1"/>
  <c r="M15" i="19" s="1"/>
  <c r="N15" i="19" s="1"/>
  <c r="O15" i="19" s="1"/>
  <c r="P15" i="19" s="1"/>
  <c r="A3" i="19"/>
  <c r="AF27" i="18"/>
  <c r="AE27" i="18"/>
  <c r="AD27" i="18"/>
  <c r="AC27" i="18"/>
  <c r="AB27" i="18"/>
  <c r="AA27" i="18"/>
  <c r="Z27" i="18"/>
  <c r="X27" i="18"/>
  <c r="W27" i="18"/>
  <c r="V27" i="18"/>
  <c r="U27" i="18"/>
  <c r="T27" i="18"/>
  <c r="S27" i="18"/>
  <c r="R27" i="18"/>
  <c r="P27" i="18"/>
  <c r="O27" i="18"/>
  <c r="N27" i="18"/>
  <c r="M27" i="18"/>
  <c r="L27" i="18"/>
  <c r="K27" i="18"/>
  <c r="J27" i="18"/>
  <c r="H27" i="18"/>
  <c r="G27" i="18"/>
  <c r="F27" i="18"/>
  <c r="E27" i="18"/>
  <c r="D27" i="18"/>
  <c r="C27" i="18"/>
  <c r="B27" i="18"/>
  <c r="AF18" i="18"/>
  <c r="AE18" i="18"/>
  <c r="AD18" i="18"/>
  <c r="AC18" i="18"/>
  <c r="AB18" i="18"/>
  <c r="AA18" i="18"/>
  <c r="Z18" i="18"/>
  <c r="X18" i="18"/>
  <c r="W18" i="18"/>
  <c r="V18" i="18"/>
  <c r="U18" i="18"/>
  <c r="T18" i="18"/>
  <c r="S18" i="18"/>
  <c r="R18" i="18"/>
  <c r="P18" i="18"/>
  <c r="O18" i="18"/>
  <c r="N18" i="18"/>
  <c r="M18" i="18"/>
  <c r="L18" i="18"/>
  <c r="K18" i="18"/>
  <c r="J18" i="18"/>
  <c r="H18" i="18"/>
  <c r="G18" i="18"/>
  <c r="F18" i="18"/>
  <c r="E18" i="18"/>
  <c r="D18" i="18"/>
  <c r="C18" i="18"/>
  <c r="B18" i="18"/>
  <c r="AF9" i="18"/>
  <c r="AE9" i="18"/>
  <c r="AD9" i="18"/>
  <c r="AC9" i="18"/>
  <c r="AB9" i="18"/>
  <c r="AA9" i="18"/>
  <c r="Z9" i="18"/>
  <c r="X9" i="18"/>
  <c r="W9" i="18"/>
  <c r="V9" i="18"/>
  <c r="U9" i="18"/>
  <c r="T9" i="18"/>
  <c r="S9" i="18"/>
  <c r="R9" i="18"/>
  <c r="P9" i="18"/>
  <c r="O9" i="18"/>
  <c r="N9" i="18"/>
  <c r="M9" i="18"/>
  <c r="L9" i="18"/>
  <c r="K9" i="18"/>
  <c r="J9" i="18"/>
  <c r="H9" i="18"/>
  <c r="G9" i="18"/>
  <c r="F9" i="18"/>
  <c r="E9" i="18"/>
  <c r="D9" i="18"/>
  <c r="C9" i="18"/>
  <c r="B9" i="18"/>
  <c r="B8" i="18"/>
  <c r="B10" i="18" s="1"/>
  <c r="C10" i="18" s="1"/>
  <c r="D10" i="18" s="1"/>
  <c r="E10" i="18" s="1"/>
  <c r="F10" i="18" s="1"/>
  <c r="G10" i="18" s="1"/>
  <c r="H10" i="18" s="1"/>
  <c r="B11" i="18" s="1"/>
  <c r="C11" i="18" s="1"/>
  <c r="D11" i="18" s="1"/>
  <c r="E11" i="18" s="1"/>
  <c r="F11" i="18" s="1"/>
  <c r="G11" i="18" s="1"/>
  <c r="H11" i="18" s="1"/>
  <c r="B12" i="18" s="1"/>
  <c r="C12" i="18" s="1"/>
  <c r="D12" i="18" s="1"/>
  <c r="E12" i="18" s="1"/>
  <c r="F12" i="18" s="1"/>
  <c r="G12" i="18" s="1"/>
  <c r="H12" i="18" s="1"/>
  <c r="B13" i="18" s="1"/>
  <c r="C13" i="18" s="1"/>
  <c r="D13" i="18" s="1"/>
  <c r="E13" i="18" s="1"/>
  <c r="F13" i="18" s="1"/>
  <c r="G13" i="18" s="1"/>
  <c r="H13" i="18" s="1"/>
  <c r="B14" i="18" s="1"/>
  <c r="C14" i="18" s="1"/>
  <c r="D14" i="18" s="1"/>
  <c r="E14" i="18" s="1"/>
  <c r="F14" i="18" s="1"/>
  <c r="G14" i="18" s="1"/>
  <c r="H14" i="18" s="1"/>
  <c r="B15" i="18" s="1"/>
  <c r="C15" i="18" s="1"/>
  <c r="D15" i="18" s="1"/>
  <c r="E15" i="18" s="1"/>
  <c r="F15" i="18" s="1"/>
  <c r="G15" i="18" s="1"/>
  <c r="H15" i="18" s="1"/>
  <c r="A3" i="18"/>
  <c r="AF27" i="16"/>
  <c r="AE27" i="16"/>
  <c r="AD27" i="16"/>
  <c r="AC27" i="16"/>
  <c r="AB27" i="16"/>
  <c r="AA27" i="16"/>
  <c r="Z27" i="16"/>
  <c r="X27" i="16"/>
  <c r="W27" i="16"/>
  <c r="V27" i="16"/>
  <c r="U27" i="16"/>
  <c r="T27" i="16"/>
  <c r="S27" i="16"/>
  <c r="R27" i="16"/>
  <c r="P27" i="16"/>
  <c r="O27" i="16"/>
  <c r="N27" i="16"/>
  <c r="M27" i="16"/>
  <c r="L27" i="16"/>
  <c r="K27" i="16"/>
  <c r="J27" i="16"/>
  <c r="H27" i="16"/>
  <c r="G27" i="16"/>
  <c r="F27" i="16"/>
  <c r="E27" i="16"/>
  <c r="D27" i="16"/>
  <c r="C27" i="16"/>
  <c r="B27" i="16"/>
  <c r="AF18" i="16"/>
  <c r="AE18" i="16"/>
  <c r="AD18" i="16"/>
  <c r="AC18" i="16"/>
  <c r="AB18" i="16"/>
  <c r="AA18" i="16"/>
  <c r="Z18" i="16"/>
  <c r="X18" i="16"/>
  <c r="W18" i="16"/>
  <c r="V18" i="16"/>
  <c r="U18" i="16"/>
  <c r="T18" i="16"/>
  <c r="S18" i="16"/>
  <c r="R18" i="16"/>
  <c r="P18" i="16"/>
  <c r="O18" i="16"/>
  <c r="N18" i="16"/>
  <c r="M18" i="16"/>
  <c r="L18" i="16"/>
  <c r="K18" i="16"/>
  <c r="J18" i="16"/>
  <c r="H18" i="16"/>
  <c r="G18" i="16"/>
  <c r="F18" i="16"/>
  <c r="E18" i="16"/>
  <c r="D18" i="16"/>
  <c r="C18" i="16"/>
  <c r="B18" i="16"/>
  <c r="AF9" i="16"/>
  <c r="AE9" i="16"/>
  <c r="AD9" i="16"/>
  <c r="AC9" i="16"/>
  <c r="AB9" i="16"/>
  <c r="AA9" i="16"/>
  <c r="Z9" i="16"/>
  <c r="X9" i="16"/>
  <c r="W9" i="16"/>
  <c r="V9" i="16"/>
  <c r="U9" i="16"/>
  <c r="T9" i="16"/>
  <c r="S9" i="16"/>
  <c r="R9" i="16"/>
  <c r="P9" i="16"/>
  <c r="O9" i="16"/>
  <c r="N9" i="16"/>
  <c r="M9" i="16"/>
  <c r="L9" i="16"/>
  <c r="K9" i="16"/>
  <c r="J9" i="16"/>
  <c r="H9" i="16"/>
  <c r="G9" i="16"/>
  <c r="F9" i="16"/>
  <c r="E9" i="16"/>
  <c r="D9" i="16"/>
  <c r="C9" i="16"/>
  <c r="B9" i="16"/>
  <c r="B8" i="16"/>
  <c r="J8" i="16" s="1"/>
  <c r="A3" i="16"/>
  <c r="B10" i="30" l="1"/>
  <c r="C10" i="30" s="1"/>
  <c r="D10" i="30" s="1"/>
  <c r="E10" i="30" s="1"/>
  <c r="F10" i="30" s="1"/>
  <c r="G10" i="30" s="1"/>
  <c r="H10" i="30" s="1"/>
  <c r="B11" i="30" s="1"/>
  <c r="C11" i="30" s="1"/>
  <c r="D11" i="30" s="1"/>
  <c r="E11" i="30" s="1"/>
  <c r="F11" i="30" s="1"/>
  <c r="G11" i="30" s="1"/>
  <c r="H11" i="30" s="1"/>
  <c r="B12" i="30" s="1"/>
  <c r="C12" i="30" s="1"/>
  <c r="D12" i="30" s="1"/>
  <c r="E12" i="30" s="1"/>
  <c r="F12" i="30" s="1"/>
  <c r="G12" i="30" s="1"/>
  <c r="H12" i="30" s="1"/>
  <c r="B13" i="30" s="1"/>
  <c r="C13" i="30" s="1"/>
  <c r="D13" i="30" s="1"/>
  <c r="E13" i="30" s="1"/>
  <c r="F13" i="30" s="1"/>
  <c r="G13" i="30" s="1"/>
  <c r="H13" i="30" s="1"/>
  <c r="B14" i="30" s="1"/>
  <c r="C14" i="30" s="1"/>
  <c r="D14" i="30" s="1"/>
  <c r="E14" i="30" s="1"/>
  <c r="F14" i="30" s="1"/>
  <c r="G14" i="30" s="1"/>
  <c r="H14" i="30" s="1"/>
  <c r="B15" i="30" s="1"/>
  <c r="C15" i="30" s="1"/>
  <c r="D15" i="30" s="1"/>
  <c r="E15" i="30" s="1"/>
  <c r="F15" i="30" s="1"/>
  <c r="G15" i="30" s="1"/>
  <c r="H15" i="30" s="1"/>
  <c r="J8" i="22"/>
  <c r="R8" i="22" s="1"/>
  <c r="Z8" i="22" s="1"/>
  <c r="J8" i="20"/>
  <c r="J8" i="28"/>
  <c r="J10" i="28" s="1"/>
  <c r="K10" i="28" s="1"/>
  <c r="L10" i="28" s="1"/>
  <c r="M10" i="28" s="1"/>
  <c r="N10" i="28" s="1"/>
  <c r="O10" i="28" s="1"/>
  <c r="P10" i="28" s="1"/>
  <c r="J11" i="28" s="1"/>
  <c r="K11" i="28" s="1"/>
  <c r="L11" i="28" s="1"/>
  <c r="M11" i="28" s="1"/>
  <c r="N11" i="28" s="1"/>
  <c r="O11" i="28" s="1"/>
  <c r="P11" i="28" s="1"/>
  <c r="J12" i="28" s="1"/>
  <c r="K12" i="28" s="1"/>
  <c r="L12" i="28" s="1"/>
  <c r="M12" i="28" s="1"/>
  <c r="N12" i="28" s="1"/>
  <c r="O12" i="28" s="1"/>
  <c r="P12" i="28" s="1"/>
  <c r="J13" i="28" s="1"/>
  <c r="K13" i="28" s="1"/>
  <c r="L13" i="28" s="1"/>
  <c r="M13" i="28" s="1"/>
  <c r="N13" i="28" s="1"/>
  <c r="O13" i="28" s="1"/>
  <c r="P13" i="28" s="1"/>
  <c r="J14" i="28" s="1"/>
  <c r="K14" i="28" s="1"/>
  <c r="L14" i="28" s="1"/>
  <c r="M14" i="28" s="1"/>
  <c r="N14" i="28" s="1"/>
  <c r="O14" i="28" s="1"/>
  <c r="P14" i="28" s="1"/>
  <c r="J15" i="28" s="1"/>
  <c r="K15" i="28" s="1"/>
  <c r="L15" i="28" s="1"/>
  <c r="M15" i="28" s="1"/>
  <c r="N15" i="28" s="1"/>
  <c r="O15" i="28" s="1"/>
  <c r="P15" i="28" s="1"/>
  <c r="J8" i="21"/>
  <c r="J10" i="21" s="1"/>
  <c r="K10" i="21" s="1"/>
  <c r="L10" i="21" s="1"/>
  <c r="M10" i="21" s="1"/>
  <c r="N10" i="21" s="1"/>
  <c r="O10" i="21" s="1"/>
  <c r="P10" i="21" s="1"/>
  <c r="J11" i="21" s="1"/>
  <c r="K11" i="21" s="1"/>
  <c r="L11" i="21" s="1"/>
  <c r="M11" i="21" s="1"/>
  <c r="N11" i="21" s="1"/>
  <c r="O11" i="21" s="1"/>
  <c r="P11" i="21" s="1"/>
  <c r="J12" i="21" s="1"/>
  <c r="K12" i="21" s="1"/>
  <c r="L12" i="21" s="1"/>
  <c r="M12" i="21" s="1"/>
  <c r="N12" i="21" s="1"/>
  <c r="O12" i="21" s="1"/>
  <c r="P12" i="21" s="1"/>
  <c r="J13" i="21" s="1"/>
  <c r="K13" i="21" s="1"/>
  <c r="L13" i="21" s="1"/>
  <c r="M13" i="21" s="1"/>
  <c r="N13" i="21" s="1"/>
  <c r="O13" i="21" s="1"/>
  <c r="P13" i="21" s="1"/>
  <c r="J14" i="21" s="1"/>
  <c r="K14" i="21" s="1"/>
  <c r="L14" i="21" s="1"/>
  <c r="M14" i="21" s="1"/>
  <c r="N14" i="21" s="1"/>
  <c r="O14" i="21" s="1"/>
  <c r="P14" i="21" s="1"/>
  <c r="J15" i="21" s="1"/>
  <c r="K15" i="21" s="1"/>
  <c r="L15" i="21" s="1"/>
  <c r="M15" i="21" s="1"/>
  <c r="N15" i="21" s="1"/>
  <c r="O15" i="21" s="1"/>
  <c r="P15" i="21" s="1"/>
  <c r="J8" i="18"/>
  <c r="R8" i="18" s="1"/>
  <c r="R10" i="18" s="1"/>
  <c r="S10" i="18" s="1"/>
  <c r="T10" i="18" s="1"/>
  <c r="U10" i="18" s="1"/>
  <c r="V10" i="18" s="1"/>
  <c r="W10" i="18" s="1"/>
  <c r="X10" i="18" s="1"/>
  <c r="R11" i="18" s="1"/>
  <c r="S11" i="18" s="1"/>
  <c r="T11" i="18" s="1"/>
  <c r="U11" i="18" s="1"/>
  <c r="V11" i="18" s="1"/>
  <c r="W11" i="18" s="1"/>
  <c r="X11" i="18" s="1"/>
  <c r="R12" i="18" s="1"/>
  <c r="S12" i="18" s="1"/>
  <c r="T12" i="18" s="1"/>
  <c r="U12" i="18" s="1"/>
  <c r="V12" i="18" s="1"/>
  <c r="W12" i="18" s="1"/>
  <c r="X12" i="18" s="1"/>
  <c r="R13" i="18" s="1"/>
  <c r="S13" i="18" s="1"/>
  <c r="T13" i="18" s="1"/>
  <c r="U13" i="18" s="1"/>
  <c r="V13" i="18" s="1"/>
  <c r="W13" i="18" s="1"/>
  <c r="X13" i="18" s="1"/>
  <c r="R14" i="18" s="1"/>
  <c r="S14" i="18" s="1"/>
  <c r="T14" i="18" s="1"/>
  <c r="U14" i="18" s="1"/>
  <c r="V14" i="18" s="1"/>
  <c r="W14" i="18" s="1"/>
  <c r="X14" i="18" s="1"/>
  <c r="R15" i="18" s="1"/>
  <c r="S15" i="18" s="1"/>
  <c r="T15" i="18" s="1"/>
  <c r="U15" i="18" s="1"/>
  <c r="V15" i="18" s="1"/>
  <c r="W15" i="18" s="1"/>
  <c r="X15" i="18" s="1"/>
  <c r="B12" i="33"/>
  <c r="C12" i="33" s="1"/>
  <c r="D12" i="33" s="1"/>
  <c r="E12" i="33" s="1"/>
  <c r="F12" i="33" s="1"/>
  <c r="G12" i="33" s="1"/>
  <c r="H12" i="33" s="1"/>
  <c r="B13" i="33" s="1"/>
  <c r="C13" i="33" s="1"/>
  <c r="D13" i="33" s="1"/>
  <c r="E13" i="33" s="1"/>
  <c r="F13" i="33" s="1"/>
  <c r="G13" i="33" s="1"/>
  <c r="H13" i="33" s="1"/>
  <c r="B14" i="33" s="1"/>
  <c r="C14" i="33" s="1"/>
  <c r="D14" i="33" s="1"/>
  <c r="E14" i="33" s="1"/>
  <c r="F14" i="33" s="1"/>
  <c r="G14" i="33" s="1"/>
  <c r="H14" i="33" s="1"/>
  <c r="B15" i="33" s="1"/>
  <c r="C15" i="33" s="1"/>
  <c r="D15" i="33" s="1"/>
  <c r="E15" i="33" s="1"/>
  <c r="F15" i="33" s="1"/>
  <c r="G15" i="33" s="1"/>
  <c r="H15" i="33" s="1"/>
  <c r="B16" i="33" s="1"/>
  <c r="C16" i="33" s="1"/>
  <c r="D16" i="33" s="1"/>
  <c r="E16" i="33" s="1"/>
  <c r="F16" i="33" s="1"/>
  <c r="G16" i="33" s="1"/>
  <c r="H16" i="33" s="1"/>
  <c r="B17" i="33" s="1"/>
  <c r="C17" i="33" s="1"/>
  <c r="D17" i="33" s="1"/>
  <c r="E17" i="33" s="1"/>
  <c r="F17" i="33" s="1"/>
  <c r="G17" i="33" s="1"/>
  <c r="H17" i="33" s="1"/>
  <c r="J10" i="32"/>
  <c r="R10" i="32" s="1"/>
  <c r="J12" i="32"/>
  <c r="K12" i="32" s="1"/>
  <c r="L12" i="32" s="1"/>
  <c r="M12" i="32" s="1"/>
  <c r="N12" i="32" s="1"/>
  <c r="O12" i="32" s="1"/>
  <c r="P12" i="32" s="1"/>
  <c r="J13" i="32" s="1"/>
  <c r="K13" i="32" s="1"/>
  <c r="L13" i="32" s="1"/>
  <c r="M13" i="32" s="1"/>
  <c r="N13" i="32" s="1"/>
  <c r="O13" i="32" s="1"/>
  <c r="P13" i="32" s="1"/>
  <c r="J14" i="32" s="1"/>
  <c r="K14" i="32" s="1"/>
  <c r="L14" i="32" s="1"/>
  <c r="M14" i="32" s="1"/>
  <c r="N14" i="32" s="1"/>
  <c r="O14" i="32" s="1"/>
  <c r="P14" i="32" s="1"/>
  <c r="J15" i="32" s="1"/>
  <c r="K15" i="32" s="1"/>
  <c r="L15" i="32" s="1"/>
  <c r="M15" i="32" s="1"/>
  <c r="N15" i="32" s="1"/>
  <c r="O15" i="32" s="1"/>
  <c r="P15" i="32" s="1"/>
  <c r="J16" i="32" s="1"/>
  <c r="K16" i="32" s="1"/>
  <c r="L16" i="32" s="1"/>
  <c r="M16" i="32" s="1"/>
  <c r="N16" i="32" s="1"/>
  <c r="O16" i="32" s="1"/>
  <c r="P16" i="32" s="1"/>
  <c r="J17" i="32" s="1"/>
  <c r="K17" i="32" s="1"/>
  <c r="L17" i="32" s="1"/>
  <c r="M17" i="32" s="1"/>
  <c r="N17" i="32" s="1"/>
  <c r="O17" i="32" s="1"/>
  <c r="P17" i="32" s="1"/>
  <c r="J12" i="33"/>
  <c r="K12" i="33" s="1"/>
  <c r="L12" i="33" s="1"/>
  <c r="M12" i="33" s="1"/>
  <c r="N12" i="33" s="1"/>
  <c r="O12" i="33" s="1"/>
  <c r="P12" i="33" s="1"/>
  <c r="J13" i="33" s="1"/>
  <c r="K13" i="33" s="1"/>
  <c r="L13" i="33" s="1"/>
  <c r="M13" i="33" s="1"/>
  <c r="N13" i="33" s="1"/>
  <c r="O13" i="33" s="1"/>
  <c r="P13" i="33" s="1"/>
  <c r="J14" i="33" s="1"/>
  <c r="K14" i="33" s="1"/>
  <c r="L14" i="33" s="1"/>
  <c r="M14" i="33" s="1"/>
  <c r="N14" i="33" s="1"/>
  <c r="O14" i="33" s="1"/>
  <c r="P14" i="33" s="1"/>
  <c r="J15" i="33" s="1"/>
  <c r="K15" i="33" s="1"/>
  <c r="L15" i="33" s="1"/>
  <c r="M15" i="33" s="1"/>
  <c r="N15" i="33" s="1"/>
  <c r="O15" i="33" s="1"/>
  <c r="P15" i="33" s="1"/>
  <c r="J16" i="33" s="1"/>
  <c r="K16" i="33" s="1"/>
  <c r="L16" i="33" s="1"/>
  <c r="M16" i="33" s="1"/>
  <c r="N16" i="33" s="1"/>
  <c r="O16" i="33" s="1"/>
  <c r="P16" i="33" s="1"/>
  <c r="J17" i="33" s="1"/>
  <c r="K17" i="33" s="1"/>
  <c r="L17" i="33" s="1"/>
  <c r="M17" i="33" s="1"/>
  <c r="N17" i="33" s="1"/>
  <c r="O17" i="33" s="1"/>
  <c r="P17" i="33" s="1"/>
  <c r="R10" i="33"/>
  <c r="R12" i="32"/>
  <c r="S12" i="32" s="1"/>
  <c r="T12" i="32" s="1"/>
  <c r="U12" i="32" s="1"/>
  <c r="V12" i="32" s="1"/>
  <c r="W12" i="32" s="1"/>
  <c r="X12" i="32" s="1"/>
  <c r="R13" i="32" s="1"/>
  <c r="S13" i="32" s="1"/>
  <c r="T13" i="32" s="1"/>
  <c r="U13" i="32" s="1"/>
  <c r="V13" i="32" s="1"/>
  <c r="W13" i="32" s="1"/>
  <c r="X13" i="32" s="1"/>
  <c r="R14" i="32" s="1"/>
  <c r="S14" i="32" s="1"/>
  <c r="T14" i="32" s="1"/>
  <c r="U14" i="32" s="1"/>
  <c r="V14" i="32" s="1"/>
  <c r="W14" i="32" s="1"/>
  <c r="X14" i="32" s="1"/>
  <c r="R15" i="32" s="1"/>
  <c r="S15" i="32" s="1"/>
  <c r="T15" i="32" s="1"/>
  <c r="U15" i="32" s="1"/>
  <c r="V15" i="32" s="1"/>
  <c r="W15" i="32" s="1"/>
  <c r="X15" i="32" s="1"/>
  <c r="R16" i="32" s="1"/>
  <c r="S16" i="32" s="1"/>
  <c r="T16" i="32" s="1"/>
  <c r="U16" i="32" s="1"/>
  <c r="V16" i="32" s="1"/>
  <c r="W16" i="32" s="1"/>
  <c r="X16" i="32" s="1"/>
  <c r="R17" i="32" s="1"/>
  <c r="S17" i="32" s="1"/>
  <c r="T17" i="32" s="1"/>
  <c r="U17" i="32" s="1"/>
  <c r="V17" i="32" s="1"/>
  <c r="W17" i="32" s="1"/>
  <c r="X17" i="32" s="1"/>
  <c r="Z10" i="32"/>
  <c r="J10" i="31"/>
  <c r="J12" i="31" s="1"/>
  <c r="K12" i="31" s="1"/>
  <c r="L12" i="31" s="1"/>
  <c r="M12" i="31" s="1"/>
  <c r="N12" i="31" s="1"/>
  <c r="O12" i="31" s="1"/>
  <c r="P12" i="31" s="1"/>
  <c r="J13" i="31" s="1"/>
  <c r="K13" i="31" s="1"/>
  <c r="L13" i="31" s="1"/>
  <c r="M13" i="31" s="1"/>
  <c r="N13" i="31" s="1"/>
  <c r="O13" i="31" s="1"/>
  <c r="P13" i="31" s="1"/>
  <c r="J14" i="31" s="1"/>
  <c r="K14" i="31" s="1"/>
  <c r="L14" i="31" s="1"/>
  <c r="M14" i="31" s="1"/>
  <c r="N14" i="31" s="1"/>
  <c r="O14" i="31" s="1"/>
  <c r="P14" i="31" s="1"/>
  <c r="J15" i="31" s="1"/>
  <c r="K15" i="31" s="1"/>
  <c r="L15" i="31" s="1"/>
  <c r="M15" i="31" s="1"/>
  <c r="N15" i="31" s="1"/>
  <c r="O15" i="31" s="1"/>
  <c r="P15" i="31" s="1"/>
  <c r="J16" i="31" s="1"/>
  <c r="K16" i="31" s="1"/>
  <c r="L16" i="31" s="1"/>
  <c r="M16" i="31" s="1"/>
  <c r="N16" i="31" s="1"/>
  <c r="O16" i="31" s="1"/>
  <c r="P16" i="31" s="1"/>
  <c r="J17" i="31" s="1"/>
  <c r="K17" i="31" s="1"/>
  <c r="L17" i="31" s="1"/>
  <c r="M17" i="31" s="1"/>
  <c r="N17" i="31" s="1"/>
  <c r="O17" i="31" s="1"/>
  <c r="P17" i="31" s="1"/>
  <c r="J10" i="30"/>
  <c r="K10" i="30" s="1"/>
  <c r="L10" i="30" s="1"/>
  <c r="M10" i="30" s="1"/>
  <c r="N10" i="30" s="1"/>
  <c r="O10" i="30" s="1"/>
  <c r="P10" i="30" s="1"/>
  <c r="J11" i="30" s="1"/>
  <c r="K11" i="30" s="1"/>
  <c r="L11" i="30" s="1"/>
  <c r="M11" i="30" s="1"/>
  <c r="N11" i="30" s="1"/>
  <c r="O11" i="30" s="1"/>
  <c r="P11" i="30" s="1"/>
  <c r="J12" i="30" s="1"/>
  <c r="K12" i="30" s="1"/>
  <c r="L12" i="30" s="1"/>
  <c r="M12" i="30" s="1"/>
  <c r="N12" i="30" s="1"/>
  <c r="O12" i="30" s="1"/>
  <c r="P12" i="30" s="1"/>
  <c r="J13" i="30" s="1"/>
  <c r="K13" i="30" s="1"/>
  <c r="L13" i="30" s="1"/>
  <c r="M13" i="30" s="1"/>
  <c r="N13" i="30" s="1"/>
  <c r="O13" i="30" s="1"/>
  <c r="P13" i="30" s="1"/>
  <c r="J14" i="30" s="1"/>
  <c r="K14" i="30" s="1"/>
  <c r="L14" i="30" s="1"/>
  <c r="M14" i="30" s="1"/>
  <c r="N14" i="30" s="1"/>
  <c r="O14" i="30" s="1"/>
  <c r="P14" i="30" s="1"/>
  <c r="J15" i="30" s="1"/>
  <c r="K15" i="30" s="1"/>
  <c r="L15" i="30" s="1"/>
  <c r="M15" i="30" s="1"/>
  <c r="N15" i="30" s="1"/>
  <c r="O15" i="30" s="1"/>
  <c r="P15" i="30" s="1"/>
  <c r="R8" i="30"/>
  <c r="J8" i="29"/>
  <c r="B10" i="25"/>
  <c r="C10" i="25" s="1"/>
  <c r="D10" i="25" s="1"/>
  <c r="E10" i="25" s="1"/>
  <c r="F10" i="25" s="1"/>
  <c r="G10" i="25" s="1"/>
  <c r="H10" i="25" s="1"/>
  <c r="B11" i="25" s="1"/>
  <c r="C11" i="25" s="1"/>
  <c r="D11" i="25" s="1"/>
  <c r="E11" i="25" s="1"/>
  <c r="F11" i="25" s="1"/>
  <c r="G11" i="25" s="1"/>
  <c r="H11" i="25" s="1"/>
  <c r="B12" i="25" s="1"/>
  <c r="C12" i="25" s="1"/>
  <c r="D12" i="25" s="1"/>
  <c r="E12" i="25" s="1"/>
  <c r="F12" i="25" s="1"/>
  <c r="G12" i="25" s="1"/>
  <c r="H12" i="25" s="1"/>
  <c r="B13" i="25" s="1"/>
  <c r="C13" i="25" s="1"/>
  <c r="D13" i="25" s="1"/>
  <c r="E13" i="25" s="1"/>
  <c r="F13" i="25" s="1"/>
  <c r="G13" i="25" s="1"/>
  <c r="H13" i="25" s="1"/>
  <c r="B14" i="25" s="1"/>
  <c r="C14" i="25" s="1"/>
  <c r="D14" i="25" s="1"/>
  <c r="E14" i="25" s="1"/>
  <c r="F14" i="25" s="1"/>
  <c r="G14" i="25" s="1"/>
  <c r="H14" i="25" s="1"/>
  <c r="B15" i="25" s="1"/>
  <c r="C15" i="25" s="1"/>
  <c r="D15" i="25" s="1"/>
  <c r="E15" i="25" s="1"/>
  <c r="F15" i="25" s="1"/>
  <c r="G15" i="25" s="1"/>
  <c r="H15" i="25" s="1"/>
  <c r="R8" i="27"/>
  <c r="J8" i="26"/>
  <c r="J10" i="25"/>
  <c r="K10" i="25" s="1"/>
  <c r="L10" i="25" s="1"/>
  <c r="M10" i="25" s="1"/>
  <c r="N10" i="25" s="1"/>
  <c r="O10" i="25" s="1"/>
  <c r="P10" i="25" s="1"/>
  <c r="J11" i="25" s="1"/>
  <c r="K11" i="25" s="1"/>
  <c r="L11" i="25" s="1"/>
  <c r="M11" i="25" s="1"/>
  <c r="N11" i="25" s="1"/>
  <c r="O11" i="25" s="1"/>
  <c r="P11" i="25" s="1"/>
  <c r="J12" i="25" s="1"/>
  <c r="K12" i="25" s="1"/>
  <c r="L12" i="25" s="1"/>
  <c r="M12" i="25" s="1"/>
  <c r="N12" i="25" s="1"/>
  <c r="O12" i="25" s="1"/>
  <c r="P12" i="25" s="1"/>
  <c r="J13" i="25" s="1"/>
  <c r="K13" i="25" s="1"/>
  <c r="L13" i="25" s="1"/>
  <c r="M13" i="25" s="1"/>
  <c r="N13" i="25" s="1"/>
  <c r="O13" i="25" s="1"/>
  <c r="P13" i="25" s="1"/>
  <c r="J14" i="25" s="1"/>
  <c r="K14" i="25" s="1"/>
  <c r="L14" i="25" s="1"/>
  <c r="M14" i="25" s="1"/>
  <c r="N14" i="25" s="1"/>
  <c r="O14" i="25" s="1"/>
  <c r="P14" i="25" s="1"/>
  <c r="J15" i="25" s="1"/>
  <c r="K15" i="25" s="1"/>
  <c r="L15" i="25" s="1"/>
  <c r="M15" i="25" s="1"/>
  <c r="N15" i="25" s="1"/>
  <c r="O15" i="25" s="1"/>
  <c r="P15" i="25" s="1"/>
  <c r="R8" i="25"/>
  <c r="J10" i="24"/>
  <c r="K10" i="24" s="1"/>
  <c r="L10" i="24" s="1"/>
  <c r="M10" i="24" s="1"/>
  <c r="N10" i="24" s="1"/>
  <c r="O10" i="24" s="1"/>
  <c r="P10" i="24" s="1"/>
  <c r="J11" i="24" s="1"/>
  <c r="K11" i="24" s="1"/>
  <c r="L11" i="24" s="1"/>
  <c r="M11" i="24" s="1"/>
  <c r="N11" i="24" s="1"/>
  <c r="O11" i="24" s="1"/>
  <c r="P11" i="24" s="1"/>
  <c r="J12" i="24" s="1"/>
  <c r="K12" i="24" s="1"/>
  <c r="L12" i="24" s="1"/>
  <c r="M12" i="24" s="1"/>
  <c r="N12" i="24" s="1"/>
  <c r="O12" i="24" s="1"/>
  <c r="P12" i="24" s="1"/>
  <c r="J13" i="24" s="1"/>
  <c r="K13" i="24" s="1"/>
  <c r="L13" i="24" s="1"/>
  <c r="M13" i="24" s="1"/>
  <c r="N13" i="24" s="1"/>
  <c r="O13" i="24" s="1"/>
  <c r="P13" i="24" s="1"/>
  <c r="J14" i="24" s="1"/>
  <c r="K14" i="24" s="1"/>
  <c r="L14" i="24" s="1"/>
  <c r="M14" i="24" s="1"/>
  <c r="N14" i="24" s="1"/>
  <c r="O14" i="24" s="1"/>
  <c r="P14" i="24" s="1"/>
  <c r="J15" i="24" s="1"/>
  <c r="K15" i="24" s="1"/>
  <c r="L15" i="24" s="1"/>
  <c r="M15" i="24" s="1"/>
  <c r="N15" i="24" s="1"/>
  <c r="O15" i="24" s="1"/>
  <c r="P15" i="24" s="1"/>
  <c r="R8" i="24"/>
  <c r="B10" i="24"/>
  <c r="C10" i="24" s="1"/>
  <c r="D10" i="24" s="1"/>
  <c r="E10" i="24" s="1"/>
  <c r="F10" i="24" s="1"/>
  <c r="G10" i="24" s="1"/>
  <c r="H10" i="24" s="1"/>
  <c r="B11" i="24" s="1"/>
  <c r="C11" i="24" s="1"/>
  <c r="D11" i="24" s="1"/>
  <c r="E11" i="24" s="1"/>
  <c r="F11" i="24" s="1"/>
  <c r="G11" i="24" s="1"/>
  <c r="H11" i="24" s="1"/>
  <c r="B12" i="24" s="1"/>
  <c r="C12" i="24" s="1"/>
  <c r="D12" i="24" s="1"/>
  <c r="E12" i="24" s="1"/>
  <c r="F12" i="24" s="1"/>
  <c r="G12" i="24" s="1"/>
  <c r="H12" i="24" s="1"/>
  <c r="B13" i="24" s="1"/>
  <c r="C13" i="24" s="1"/>
  <c r="D13" i="24" s="1"/>
  <c r="E13" i="24" s="1"/>
  <c r="F13" i="24" s="1"/>
  <c r="G13" i="24" s="1"/>
  <c r="H13" i="24" s="1"/>
  <c r="B14" i="24" s="1"/>
  <c r="C14" i="24" s="1"/>
  <c r="D14" i="24" s="1"/>
  <c r="E14" i="24" s="1"/>
  <c r="F14" i="24" s="1"/>
  <c r="G14" i="24" s="1"/>
  <c r="H14" i="24" s="1"/>
  <c r="B15" i="24" s="1"/>
  <c r="C15" i="24" s="1"/>
  <c r="D15" i="24" s="1"/>
  <c r="E15" i="24" s="1"/>
  <c r="F15" i="24" s="1"/>
  <c r="G15" i="24" s="1"/>
  <c r="H15" i="24" s="1"/>
  <c r="J10" i="23"/>
  <c r="K10" i="23" s="1"/>
  <c r="L10" i="23" s="1"/>
  <c r="M10" i="23" s="1"/>
  <c r="N10" i="23" s="1"/>
  <c r="O10" i="23" s="1"/>
  <c r="P10" i="23" s="1"/>
  <c r="J11" i="23" s="1"/>
  <c r="K11" i="23" s="1"/>
  <c r="L11" i="23" s="1"/>
  <c r="M11" i="23" s="1"/>
  <c r="N11" i="23" s="1"/>
  <c r="O11" i="23" s="1"/>
  <c r="P11" i="23" s="1"/>
  <c r="J12" i="23" s="1"/>
  <c r="K12" i="23" s="1"/>
  <c r="L12" i="23" s="1"/>
  <c r="M12" i="23" s="1"/>
  <c r="N12" i="23" s="1"/>
  <c r="O12" i="23" s="1"/>
  <c r="P12" i="23" s="1"/>
  <c r="J13" i="23" s="1"/>
  <c r="K13" i="23" s="1"/>
  <c r="L13" i="23" s="1"/>
  <c r="M13" i="23" s="1"/>
  <c r="N13" i="23" s="1"/>
  <c r="O13" i="23" s="1"/>
  <c r="P13" i="23" s="1"/>
  <c r="J14" i="23" s="1"/>
  <c r="K14" i="23" s="1"/>
  <c r="L14" i="23" s="1"/>
  <c r="M14" i="23" s="1"/>
  <c r="N14" i="23" s="1"/>
  <c r="O14" i="23" s="1"/>
  <c r="P14" i="23" s="1"/>
  <c r="J15" i="23" s="1"/>
  <c r="K15" i="23" s="1"/>
  <c r="L15" i="23" s="1"/>
  <c r="M15" i="23" s="1"/>
  <c r="N15" i="23" s="1"/>
  <c r="O15" i="23" s="1"/>
  <c r="P15" i="23" s="1"/>
  <c r="R8" i="23"/>
  <c r="B10" i="23"/>
  <c r="C10" i="23" s="1"/>
  <c r="D10" i="23" s="1"/>
  <c r="E10" i="23" s="1"/>
  <c r="F10" i="23" s="1"/>
  <c r="G10" i="23" s="1"/>
  <c r="H10" i="23" s="1"/>
  <c r="B11" i="23" s="1"/>
  <c r="C11" i="23" s="1"/>
  <c r="D11" i="23" s="1"/>
  <c r="E11" i="23" s="1"/>
  <c r="F11" i="23" s="1"/>
  <c r="G11" i="23" s="1"/>
  <c r="H11" i="23" s="1"/>
  <c r="B12" i="23" s="1"/>
  <c r="C12" i="23" s="1"/>
  <c r="D12" i="23" s="1"/>
  <c r="E12" i="23" s="1"/>
  <c r="F12" i="23" s="1"/>
  <c r="G12" i="23" s="1"/>
  <c r="H12" i="23" s="1"/>
  <c r="B13" i="23" s="1"/>
  <c r="C13" i="23" s="1"/>
  <c r="D13" i="23" s="1"/>
  <c r="E13" i="23" s="1"/>
  <c r="F13" i="23" s="1"/>
  <c r="G13" i="23" s="1"/>
  <c r="H13" i="23" s="1"/>
  <c r="B14" i="23" s="1"/>
  <c r="C14" i="23" s="1"/>
  <c r="D14" i="23" s="1"/>
  <c r="E14" i="23" s="1"/>
  <c r="F14" i="23" s="1"/>
  <c r="G14" i="23" s="1"/>
  <c r="H14" i="23" s="1"/>
  <c r="B15" i="23" s="1"/>
  <c r="C15" i="23" s="1"/>
  <c r="D15" i="23" s="1"/>
  <c r="E15" i="23" s="1"/>
  <c r="F15" i="23" s="1"/>
  <c r="G15" i="23" s="1"/>
  <c r="H15" i="23" s="1"/>
  <c r="Z10" i="22"/>
  <c r="AA10" i="22" s="1"/>
  <c r="AB10" i="22" s="1"/>
  <c r="AC10" i="22" s="1"/>
  <c r="AD10" i="22" s="1"/>
  <c r="AE10" i="22" s="1"/>
  <c r="AF10" i="22" s="1"/>
  <c r="Z11" i="22" s="1"/>
  <c r="AA11" i="22" s="1"/>
  <c r="AB11" i="22" s="1"/>
  <c r="AC11" i="22" s="1"/>
  <c r="AD11" i="22" s="1"/>
  <c r="AE11" i="22" s="1"/>
  <c r="AF11" i="22" s="1"/>
  <c r="Z12" i="22" s="1"/>
  <c r="AA12" i="22" s="1"/>
  <c r="AB12" i="22" s="1"/>
  <c r="AC12" i="22" s="1"/>
  <c r="AD12" i="22" s="1"/>
  <c r="AE12" i="22" s="1"/>
  <c r="AF12" i="22" s="1"/>
  <c r="Z13" i="22" s="1"/>
  <c r="AA13" i="22" s="1"/>
  <c r="AB13" i="22" s="1"/>
  <c r="AC13" i="22" s="1"/>
  <c r="AD13" i="22" s="1"/>
  <c r="AE13" i="22" s="1"/>
  <c r="AF13" i="22" s="1"/>
  <c r="Z14" i="22" s="1"/>
  <c r="AA14" i="22" s="1"/>
  <c r="AB14" i="22" s="1"/>
  <c r="AC14" i="22" s="1"/>
  <c r="AD14" i="22" s="1"/>
  <c r="AE14" i="22" s="1"/>
  <c r="AF14" i="22" s="1"/>
  <c r="Z15" i="22" s="1"/>
  <c r="AA15" i="22" s="1"/>
  <c r="AB15" i="22" s="1"/>
  <c r="AC15" i="22" s="1"/>
  <c r="AD15" i="22" s="1"/>
  <c r="AE15" i="22" s="1"/>
  <c r="AF15" i="22" s="1"/>
  <c r="B17" i="22"/>
  <c r="R10" i="22"/>
  <c r="S10" i="22" s="1"/>
  <c r="T10" i="22" s="1"/>
  <c r="U10" i="22" s="1"/>
  <c r="V10" i="22" s="1"/>
  <c r="W10" i="22" s="1"/>
  <c r="X10" i="22" s="1"/>
  <c r="R11" i="22" s="1"/>
  <c r="S11" i="22" s="1"/>
  <c r="T11" i="22" s="1"/>
  <c r="U11" i="22" s="1"/>
  <c r="V11" i="22" s="1"/>
  <c r="W11" i="22" s="1"/>
  <c r="X11" i="22" s="1"/>
  <c r="R12" i="22" s="1"/>
  <c r="S12" i="22" s="1"/>
  <c r="T12" i="22" s="1"/>
  <c r="U12" i="22" s="1"/>
  <c r="V12" i="22" s="1"/>
  <c r="W12" i="22" s="1"/>
  <c r="X12" i="22" s="1"/>
  <c r="R13" i="22" s="1"/>
  <c r="S13" i="22" s="1"/>
  <c r="T13" i="22" s="1"/>
  <c r="U13" i="22" s="1"/>
  <c r="V13" i="22" s="1"/>
  <c r="W13" i="22" s="1"/>
  <c r="X13" i="22" s="1"/>
  <c r="R14" i="22" s="1"/>
  <c r="S14" i="22" s="1"/>
  <c r="T14" i="22" s="1"/>
  <c r="U14" i="22" s="1"/>
  <c r="V14" i="22" s="1"/>
  <c r="W14" i="22" s="1"/>
  <c r="X14" i="22" s="1"/>
  <c r="R15" i="22" s="1"/>
  <c r="S15" i="22" s="1"/>
  <c r="T15" i="22" s="1"/>
  <c r="U15" i="22" s="1"/>
  <c r="V15" i="22" s="1"/>
  <c r="W15" i="22" s="1"/>
  <c r="X15" i="22" s="1"/>
  <c r="J10" i="22"/>
  <c r="K10" i="22" s="1"/>
  <c r="L10" i="22" s="1"/>
  <c r="M10" i="22" s="1"/>
  <c r="N10" i="22" s="1"/>
  <c r="O10" i="22" s="1"/>
  <c r="P10" i="22" s="1"/>
  <c r="J11" i="22" s="1"/>
  <c r="K11" i="22" s="1"/>
  <c r="L11" i="22" s="1"/>
  <c r="M11" i="22" s="1"/>
  <c r="N11" i="22" s="1"/>
  <c r="O11" i="22" s="1"/>
  <c r="P11" i="22" s="1"/>
  <c r="J12" i="22" s="1"/>
  <c r="K12" i="22" s="1"/>
  <c r="L12" i="22" s="1"/>
  <c r="M12" i="22" s="1"/>
  <c r="N12" i="22" s="1"/>
  <c r="O12" i="22" s="1"/>
  <c r="P12" i="22" s="1"/>
  <c r="J13" i="22" s="1"/>
  <c r="K13" i="22" s="1"/>
  <c r="L13" i="22" s="1"/>
  <c r="M13" i="22" s="1"/>
  <c r="N13" i="22" s="1"/>
  <c r="O13" i="22" s="1"/>
  <c r="P13" i="22" s="1"/>
  <c r="J14" i="22" s="1"/>
  <c r="K14" i="22" s="1"/>
  <c r="L14" i="22" s="1"/>
  <c r="M14" i="22" s="1"/>
  <c r="N14" i="22" s="1"/>
  <c r="O14" i="22" s="1"/>
  <c r="P14" i="22" s="1"/>
  <c r="J15" i="22" s="1"/>
  <c r="K15" i="22" s="1"/>
  <c r="L15" i="22" s="1"/>
  <c r="M15" i="22" s="1"/>
  <c r="N15" i="22" s="1"/>
  <c r="O15" i="22" s="1"/>
  <c r="P15" i="22" s="1"/>
  <c r="E10" i="21"/>
  <c r="F10" i="21" s="1"/>
  <c r="G10" i="21" s="1"/>
  <c r="H10" i="21" s="1"/>
  <c r="B11" i="21" s="1"/>
  <c r="C11" i="21" s="1"/>
  <c r="D11" i="21" s="1"/>
  <c r="E11" i="21" s="1"/>
  <c r="F11" i="21" s="1"/>
  <c r="G11" i="21" s="1"/>
  <c r="H11" i="21" s="1"/>
  <c r="B12" i="21" s="1"/>
  <c r="C12" i="21" s="1"/>
  <c r="D12" i="21" s="1"/>
  <c r="E12" i="21" s="1"/>
  <c r="F12" i="21" s="1"/>
  <c r="G12" i="21" s="1"/>
  <c r="H12" i="21" s="1"/>
  <c r="B13" i="21" s="1"/>
  <c r="C13" i="21" s="1"/>
  <c r="D13" i="21" s="1"/>
  <c r="E13" i="21" s="1"/>
  <c r="F13" i="21" s="1"/>
  <c r="G13" i="21" s="1"/>
  <c r="H13" i="21" s="1"/>
  <c r="B14" i="21" s="1"/>
  <c r="C14" i="21" s="1"/>
  <c r="D14" i="21" s="1"/>
  <c r="E14" i="21" s="1"/>
  <c r="F14" i="21" s="1"/>
  <c r="G14" i="21" s="1"/>
  <c r="H14" i="21" s="1"/>
  <c r="B15" i="21" s="1"/>
  <c r="C15" i="21" s="1"/>
  <c r="D15" i="21" s="1"/>
  <c r="E15" i="21" s="1"/>
  <c r="F15" i="21" s="1"/>
  <c r="G15" i="21" s="1"/>
  <c r="H15" i="21" s="1"/>
  <c r="R8" i="21"/>
  <c r="J10" i="20"/>
  <c r="K10" i="20" s="1"/>
  <c r="L10" i="20" s="1"/>
  <c r="M10" i="20" s="1"/>
  <c r="N10" i="20" s="1"/>
  <c r="O10" i="20" s="1"/>
  <c r="P10" i="20" s="1"/>
  <c r="J11" i="20" s="1"/>
  <c r="K11" i="20" s="1"/>
  <c r="L11" i="20" s="1"/>
  <c r="M11" i="20" s="1"/>
  <c r="N11" i="20" s="1"/>
  <c r="O11" i="20" s="1"/>
  <c r="P11" i="20" s="1"/>
  <c r="J12" i="20" s="1"/>
  <c r="K12" i="20" s="1"/>
  <c r="L12" i="20" s="1"/>
  <c r="M12" i="20" s="1"/>
  <c r="N12" i="20" s="1"/>
  <c r="O12" i="20" s="1"/>
  <c r="P12" i="20" s="1"/>
  <c r="J13" i="20" s="1"/>
  <c r="K13" i="20" s="1"/>
  <c r="L13" i="20" s="1"/>
  <c r="M13" i="20" s="1"/>
  <c r="N13" i="20" s="1"/>
  <c r="O13" i="20" s="1"/>
  <c r="P13" i="20" s="1"/>
  <c r="J14" i="20" s="1"/>
  <c r="K14" i="20" s="1"/>
  <c r="L14" i="20" s="1"/>
  <c r="M14" i="20" s="1"/>
  <c r="N14" i="20" s="1"/>
  <c r="O14" i="20" s="1"/>
  <c r="P14" i="20" s="1"/>
  <c r="J15" i="20" s="1"/>
  <c r="K15" i="20" s="1"/>
  <c r="L15" i="20" s="1"/>
  <c r="M15" i="20" s="1"/>
  <c r="N15" i="20" s="1"/>
  <c r="O15" i="20" s="1"/>
  <c r="P15" i="20" s="1"/>
  <c r="R8" i="20"/>
  <c r="R8" i="19"/>
  <c r="B10" i="19"/>
  <c r="C10" i="19" s="1"/>
  <c r="D10" i="19" s="1"/>
  <c r="E10" i="19" s="1"/>
  <c r="F10" i="19" s="1"/>
  <c r="G10" i="19" s="1"/>
  <c r="H10" i="19" s="1"/>
  <c r="B11" i="19" s="1"/>
  <c r="C11" i="19" s="1"/>
  <c r="D11" i="19" s="1"/>
  <c r="E11" i="19" s="1"/>
  <c r="F11" i="19" s="1"/>
  <c r="G11" i="19" s="1"/>
  <c r="H11" i="19" s="1"/>
  <c r="B12" i="19" s="1"/>
  <c r="C12" i="19" s="1"/>
  <c r="D12" i="19" s="1"/>
  <c r="E12" i="19" s="1"/>
  <c r="F12" i="19" s="1"/>
  <c r="G12" i="19" s="1"/>
  <c r="H12" i="19" s="1"/>
  <c r="B13" i="19" s="1"/>
  <c r="C13" i="19" s="1"/>
  <c r="D13" i="19" s="1"/>
  <c r="E13" i="19" s="1"/>
  <c r="F13" i="19" s="1"/>
  <c r="G13" i="19" s="1"/>
  <c r="H13" i="19" s="1"/>
  <c r="B14" i="19" s="1"/>
  <c r="C14" i="19" s="1"/>
  <c r="D14" i="19" s="1"/>
  <c r="E14" i="19" s="1"/>
  <c r="F14" i="19" s="1"/>
  <c r="G14" i="19" s="1"/>
  <c r="H14" i="19" s="1"/>
  <c r="B15" i="19" s="1"/>
  <c r="C15" i="19" s="1"/>
  <c r="D15" i="19" s="1"/>
  <c r="E15" i="19" s="1"/>
  <c r="F15" i="19" s="1"/>
  <c r="G15" i="19" s="1"/>
  <c r="H15" i="19" s="1"/>
  <c r="B10" i="16"/>
  <c r="C10" i="16" s="1"/>
  <c r="D10" i="16" s="1"/>
  <c r="E10" i="16" s="1"/>
  <c r="F10" i="16" s="1"/>
  <c r="G10" i="16" s="1"/>
  <c r="H10" i="16" s="1"/>
  <c r="B11" i="16" s="1"/>
  <c r="C11" i="16" s="1"/>
  <c r="D11" i="16" s="1"/>
  <c r="E11" i="16" s="1"/>
  <c r="F11" i="16" s="1"/>
  <c r="G11" i="16" s="1"/>
  <c r="H11" i="16" s="1"/>
  <c r="B12" i="16" s="1"/>
  <c r="C12" i="16" s="1"/>
  <c r="D12" i="16" s="1"/>
  <c r="E12" i="16" s="1"/>
  <c r="F12" i="16" s="1"/>
  <c r="G12" i="16" s="1"/>
  <c r="H12" i="16" s="1"/>
  <c r="B13" i="16" s="1"/>
  <c r="C13" i="16" s="1"/>
  <c r="D13" i="16" s="1"/>
  <c r="E13" i="16" s="1"/>
  <c r="F13" i="16" s="1"/>
  <c r="G13" i="16" s="1"/>
  <c r="H13" i="16" s="1"/>
  <c r="B14" i="16" s="1"/>
  <c r="C14" i="16" s="1"/>
  <c r="D14" i="16" s="1"/>
  <c r="E14" i="16" s="1"/>
  <c r="F14" i="16" s="1"/>
  <c r="G14" i="16" s="1"/>
  <c r="H14" i="16" s="1"/>
  <c r="B15" i="16" s="1"/>
  <c r="C15" i="16" s="1"/>
  <c r="D15" i="16" s="1"/>
  <c r="E15" i="16" s="1"/>
  <c r="F15" i="16" s="1"/>
  <c r="G15" i="16" s="1"/>
  <c r="H15" i="16" s="1"/>
  <c r="J10" i="16"/>
  <c r="K10" i="16" s="1"/>
  <c r="L10" i="16" s="1"/>
  <c r="M10" i="16" s="1"/>
  <c r="N10" i="16" s="1"/>
  <c r="O10" i="16" s="1"/>
  <c r="P10" i="16" s="1"/>
  <c r="J11" i="16" s="1"/>
  <c r="K11" i="16" s="1"/>
  <c r="L11" i="16" s="1"/>
  <c r="M11" i="16" s="1"/>
  <c r="N11" i="16" s="1"/>
  <c r="O11" i="16" s="1"/>
  <c r="P11" i="16" s="1"/>
  <c r="J12" i="16" s="1"/>
  <c r="K12" i="16" s="1"/>
  <c r="L12" i="16" s="1"/>
  <c r="M12" i="16" s="1"/>
  <c r="N12" i="16" s="1"/>
  <c r="O12" i="16" s="1"/>
  <c r="P12" i="16" s="1"/>
  <c r="J13" i="16" s="1"/>
  <c r="K13" i="16" s="1"/>
  <c r="L13" i="16" s="1"/>
  <c r="M13" i="16" s="1"/>
  <c r="N13" i="16" s="1"/>
  <c r="O13" i="16" s="1"/>
  <c r="P13" i="16" s="1"/>
  <c r="J14" i="16" s="1"/>
  <c r="K14" i="16" s="1"/>
  <c r="L14" i="16" s="1"/>
  <c r="M14" i="16" s="1"/>
  <c r="N14" i="16" s="1"/>
  <c r="O14" i="16" s="1"/>
  <c r="P14" i="16" s="1"/>
  <c r="J15" i="16" s="1"/>
  <c r="K15" i="16" s="1"/>
  <c r="L15" i="16" s="1"/>
  <c r="M15" i="16" s="1"/>
  <c r="N15" i="16" s="1"/>
  <c r="O15" i="16" s="1"/>
  <c r="P15" i="16" s="1"/>
  <c r="R8" i="16"/>
  <c r="R8" i="28" l="1"/>
  <c r="J10" i="18"/>
  <c r="K10" i="18" s="1"/>
  <c r="L10" i="18" s="1"/>
  <c r="M10" i="18" s="1"/>
  <c r="N10" i="18" s="1"/>
  <c r="O10" i="18" s="1"/>
  <c r="P10" i="18" s="1"/>
  <c r="J11" i="18" s="1"/>
  <c r="K11" i="18" s="1"/>
  <c r="L11" i="18" s="1"/>
  <c r="M11" i="18" s="1"/>
  <c r="N11" i="18" s="1"/>
  <c r="O11" i="18" s="1"/>
  <c r="P11" i="18" s="1"/>
  <c r="J12" i="18" s="1"/>
  <c r="K12" i="18" s="1"/>
  <c r="L12" i="18" s="1"/>
  <c r="M12" i="18" s="1"/>
  <c r="N12" i="18" s="1"/>
  <c r="O12" i="18" s="1"/>
  <c r="P12" i="18" s="1"/>
  <c r="J13" i="18" s="1"/>
  <c r="K13" i="18" s="1"/>
  <c r="L13" i="18" s="1"/>
  <c r="M13" i="18" s="1"/>
  <c r="N13" i="18" s="1"/>
  <c r="O13" i="18" s="1"/>
  <c r="P13" i="18" s="1"/>
  <c r="J14" i="18" s="1"/>
  <c r="K14" i="18" s="1"/>
  <c r="L14" i="18" s="1"/>
  <c r="M14" i="18" s="1"/>
  <c r="N14" i="18" s="1"/>
  <c r="O14" i="18" s="1"/>
  <c r="P14" i="18" s="1"/>
  <c r="J15" i="18" s="1"/>
  <c r="K15" i="18" s="1"/>
  <c r="L15" i="18" s="1"/>
  <c r="M15" i="18" s="1"/>
  <c r="N15" i="18" s="1"/>
  <c r="O15" i="18" s="1"/>
  <c r="P15" i="18" s="1"/>
  <c r="Z8" i="18"/>
  <c r="R12" i="33"/>
  <c r="S12" i="33" s="1"/>
  <c r="T12" i="33" s="1"/>
  <c r="U12" i="33" s="1"/>
  <c r="V12" i="33" s="1"/>
  <c r="W12" i="33" s="1"/>
  <c r="X12" i="33" s="1"/>
  <c r="R13" i="33" s="1"/>
  <c r="S13" i="33" s="1"/>
  <c r="T13" i="33" s="1"/>
  <c r="U13" i="33" s="1"/>
  <c r="V13" i="33" s="1"/>
  <c r="W13" i="33" s="1"/>
  <c r="X13" i="33" s="1"/>
  <c r="R14" i="33" s="1"/>
  <c r="S14" i="33" s="1"/>
  <c r="T14" i="33" s="1"/>
  <c r="U14" i="33" s="1"/>
  <c r="V14" i="33" s="1"/>
  <c r="W14" i="33" s="1"/>
  <c r="X14" i="33" s="1"/>
  <c r="R15" i="33" s="1"/>
  <c r="S15" i="33" s="1"/>
  <c r="T15" i="33" s="1"/>
  <c r="U15" i="33" s="1"/>
  <c r="V15" i="33" s="1"/>
  <c r="W15" i="33" s="1"/>
  <c r="X15" i="33" s="1"/>
  <c r="R16" i="33" s="1"/>
  <c r="S16" i="33" s="1"/>
  <c r="T16" i="33" s="1"/>
  <c r="U16" i="33" s="1"/>
  <c r="V16" i="33" s="1"/>
  <c r="W16" i="33" s="1"/>
  <c r="X16" i="33" s="1"/>
  <c r="R17" i="33" s="1"/>
  <c r="S17" i="33" s="1"/>
  <c r="T17" i="33" s="1"/>
  <c r="U17" i="33" s="1"/>
  <c r="V17" i="33" s="1"/>
  <c r="W17" i="33" s="1"/>
  <c r="X17" i="33" s="1"/>
  <c r="Z10" i="33"/>
  <c r="Z12" i="32"/>
  <c r="AA12" i="32" s="1"/>
  <c r="AB12" i="32" s="1"/>
  <c r="AC12" i="32" s="1"/>
  <c r="AD12" i="32" s="1"/>
  <c r="AE12" i="32" s="1"/>
  <c r="AF12" i="32" s="1"/>
  <c r="Z13" i="32" s="1"/>
  <c r="AA13" i="32" s="1"/>
  <c r="AB13" i="32" s="1"/>
  <c r="AC13" i="32" s="1"/>
  <c r="AD13" i="32" s="1"/>
  <c r="AE13" i="32" s="1"/>
  <c r="AF13" i="32" s="1"/>
  <c r="Z14" i="32" s="1"/>
  <c r="AA14" i="32" s="1"/>
  <c r="AB14" i="32" s="1"/>
  <c r="AC14" i="32" s="1"/>
  <c r="AD14" i="32" s="1"/>
  <c r="AE14" i="32" s="1"/>
  <c r="AF14" i="32" s="1"/>
  <c r="Z15" i="32" s="1"/>
  <c r="AA15" i="32" s="1"/>
  <c r="AB15" i="32" s="1"/>
  <c r="AC15" i="32" s="1"/>
  <c r="AD15" i="32" s="1"/>
  <c r="AE15" i="32" s="1"/>
  <c r="AF15" i="32" s="1"/>
  <c r="Z16" i="32" s="1"/>
  <c r="AA16" i="32" s="1"/>
  <c r="AB16" i="32" s="1"/>
  <c r="AC16" i="32" s="1"/>
  <c r="AD16" i="32" s="1"/>
  <c r="AE16" i="32" s="1"/>
  <c r="AF16" i="32" s="1"/>
  <c r="Z17" i="32" s="1"/>
  <c r="AA17" i="32" s="1"/>
  <c r="AB17" i="32" s="1"/>
  <c r="AC17" i="32" s="1"/>
  <c r="AD17" i="32" s="1"/>
  <c r="AE17" i="32" s="1"/>
  <c r="AF17" i="32" s="1"/>
  <c r="B19" i="32"/>
  <c r="R10" i="31"/>
  <c r="R12" i="31" s="1"/>
  <c r="S12" i="31" s="1"/>
  <c r="T12" i="31" s="1"/>
  <c r="U12" i="31" s="1"/>
  <c r="V12" i="31" s="1"/>
  <c r="W12" i="31" s="1"/>
  <c r="X12" i="31" s="1"/>
  <c r="R13" i="31" s="1"/>
  <c r="S13" i="31" s="1"/>
  <c r="T13" i="31" s="1"/>
  <c r="U13" i="31" s="1"/>
  <c r="V13" i="31" s="1"/>
  <c r="W13" i="31" s="1"/>
  <c r="X13" i="31" s="1"/>
  <c r="R14" i="31" s="1"/>
  <c r="S14" i="31" s="1"/>
  <c r="T14" i="31" s="1"/>
  <c r="U14" i="31" s="1"/>
  <c r="V14" i="31" s="1"/>
  <c r="W14" i="31" s="1"/>
  <c r="X14" i="31" s="1"/>
  <c r="R15" i="31" s="1"/>
  <c r="S15" i="31" s="1"/>
  <c r="T15" i="31" s="1"/>
  <c r="U15" i="31" s="1"/>
  <c r="V15" i="31" s="1"/>
  <c r="W15" i="31" s="1"/>
  <c r="X15" i="31" s="1"/>
  <c r="R16" i="31" s="1"/>
  <c r="S16" i="31" s="1"/>
  <c r="T16" i="31" s="1"/>
  <c r="U16" i="31" s="1"/>
  <c r="V16" i="31" s="1"/>
  <c r="W16" i="31" s="1"/>
  <c r="X16" i="31" s="1"/>
  <c r="R17" i="31" s="1"/>
  <c r="S17" i="31" s="1"/>
  <c r="T17" i="31" s="1"/>
  <c r="U17" i="31" s="1"/>
  <c r="V17" i="31" s="1"/>
  <c r="W17" i="31" s="1"/>
  <c r="X17" i="31" s="1"/>
  <c r="R10" i="30"/>
  <c r="S10" i="30" s="1"/>
  <c r="T10" i="30" s="1"/>
  <c r="U10" i="30" s="1"/>
  <c r="V10" i="30" s="1"/>
  <c r="W10" i="30" s="1"/>
  <c r="X10" i="30" s="1"/>
  <c r="R11" i="30" s="1"/>
  <c r="S11" i="30" s="1"/>
  <c r="T11" i="30" s="1"/>
  <c r="U11" i="30" s="1"/>
  <c r="V11" i="30" s="1"/>
  <c r="W11" i="30" s="1"/>
  <c r="X11" i="30" s="1"/>
  <c r="R12" i="30" s="1"/>
  <c r="S12" i="30" s="1"/>
  <c r="T12" i="30" s="1"/>
  <c r="U12" i="30" s="1"/>
  <c r="V12" i="30" s="1"/>
  <c r="W12" i="30" s="1"/>
  <c r="X12" i="30" s="1"/>
  <c r="R13" i="30" s="1"/>
  <c r="S13" i="30" s="1"/>
  <c r="T13" i="30" s="1"/>
  <c r="U13" i="30" s="1"/>
  <c r="V13" i="30" s="1"/>
  <c r="W13" i="30" s="1"/>
  <c r="X13" i="30" s="1"/>
  <c r="R14" i="30" s="1"/>
  <c r="S14" i="30" s="1"/>
  <c r="T14" i="30" s="1"/>
  <c r="U14" i="30" s="1"/>
  <c r="V14" i="30" s="1"/>
  <c r="W14" i="30" s="1"/>
  <c r="X14" i="30" s="1"/>
  <c r="R15" i="30" s="1"/>
  <c r="S15" i="30" s="1"/>
  <c r="T15" i="30" s="1"/>
  <c r="U15" i="30" s="1"/>
  <c r="V15" i="30" s="1"/>
  <c r="W15" i="30" s="1"/>
  <c r="X15" i="30" s="1"/>
  <c r="Z8" i="30"/>
  <c r="J10" i="29"/>
  <c r="K10" i="29" s="1"/>
  <c r="L10" i="29" s="1"/>
  <c r="M10" i="29" s="1"/>
  <c r="N10" i="29" s="1"/>
  <c r="O10" i="29" s="1"/>
  <c r="P10" i="29" s="1"/>
  <c r="J11" i="29" s="1"/>
  <c r="K11" i="29" s="1"/>
  <c r="L11" i="29" s="1"/>
  <c r="M11" i="29" s="1"/>
  <c r="N11" i="29" s="1"/>
  <c r="O11" i="29" s="1"/>
  <c r="P11" i="29" s="1"/>
  <c r="J12" i="29" s="1"/>
  <c r="K12" i="29" s="1"/>
  <c r="L12" i="29" s="1"/>
  <c r="M12" i="29" s="1"/>
  <c r="N12" i="29" s="1"/>
  <c r="O12" i="29" s="1"/>
  <c r="P12" i="29" s="1"/>
  <c r="J13" i="29" s="1"/>
  <c r="K13" i="29" s="1"/>
  <c r="L13" i="29" s="1"/>
  <c r="M13" i="29" s="1"/>
  <c r="N13" i="29" s="1"/>
  <c r="O13" i="29" s="1"/>
  <c r="P13" i="29" s="1"/>
  <c r="J14" i="29" s="1"/>
  <c r="K14" i="29" s="1"/>
  <c r="L14" i="29" s="1"/>
  <c r="M14" i="29" s="1"/>
  <c r="N14" i="29" s="1"/>
  <c r="O14" i="29" s="1"/>
  <c r="P14" i="29" s="1"/>
  <c r="J15" i="29" s="1"/>
  <c r="K15" i="29" s="1"/>
  <c r="L15" i="29" s="1"/>
  <c r="M15" i="29" s="1"/>
  <c r="N15" i="29" s="1"/>
  <c r="O15" i="29" s="1"/>
  <c r="P15" i="29" s="1"/>
  <c r="R8" i="29"/>
  <c r="R10" i="28"/>
  <c r="S10" i="28" s="1"/>
  <c r="T10" i="28" s="1"/>
  <c r="U10" i="28" s="1"/>
  <c r="V10" i="28" s="1"/>
  <c r="W10" i="28" s="1"/>
  <c r="X10" i="28" s="1"/>
  <c r="R11" i="28" s="1"/>
  <c r="S11" i="28" s="1"/>
  <c r="T11" i="28" s="1"/>
  <c r="U11" i="28" s="1"/>
  <c r="V11" i="28" s="1"/>
  <c r="W11" i="28" s="1"/>
  <c r="X11" i="28" s="1"/>
  <c r="R12" i="28" s="1"/>
  <c r="S12" i="28" s="1"/>
  <c r="T12" i="28" s="1"/>
  <c r="U12" i="28" s="1"/>
  <c r="V12" i="28" s="1"/>
  <c r="W12" i="28" s="1"/>
  <c r="X12" i="28" s="1"/>
  <c r="R13" i="28" s="1"/>
  <c r="S13" i="28" s="1"/>
  <c r="T13" i="28" s="1"/>
  <c r="U13" i="28" s="1"/>
  <c r="V13" i="28" s="1"/>
  <c r="W13" i="28" s="1"/>
  <c r="X13" i="28" s="1"/>
  <c r="R14" i="28" s="1"/>
  <c r="S14" i="28" s="1"/>
  <c r="T14" i="28" s="1"/>
  <c r="U14" i="28" s="1"/>
  <c r="V14" i="28" s="1"/>
  <c r="W14" i="28" s="1"/>
  <c r="X14" i="28" s="1"/>
  <c r="R15" i="28" s="1"/>
  <c r="S15" i="28" s="1"/>
  <c r="T15" i="28" s="1"/>
  <c r="U15" i="28" s="1"/>
  <c r="V15" i="28" s="1"/>
  <c r="W15" i="28" s="1"/>
  <c r="X15" i="28" s="1"/>
  <c r="Z8" i="28"/>
  <c r="Z8" i="27"/>
  <c r="R10" i="27"/>
  <c r="S10" i="27" s="1"/>
  <c r="T10" i="27" s="1"/>
  <c r="U10" i="27" s="1"/>
  <c r="V10" i="27" s="1"/>
  <c r="W10" i="27" s="1"/>
  <c r="X10" i="27" s="1"/>
  <c r="R11" i="27" s="1"/>
  <c r="S11" i="27" s="1"/>
  <c r="T11" i="27" s="1"/>
  <c r="U11" i="27" s="1"/>
  <c r="V11" i="27" s="1"/>
  <c r="W11" i="27" s="1"/>
  <c r="X11" i="27" s="1"/>
  <c r="R12" i="27" s="1"/>
  <c r="S12" i="27" s="1"/>
  <c r="T12" i="27" s="1"/>
  <c r="U12" i="27" s="1"/>
  <c r="V12" i="27" s="1"/>
  <c r="W12" i="27" s="1"/>
  <c r="X12" i="27" s="1"/>
  <c r="R13" i="27" s="1"/>
  <c r="S13" i="27" s="1"/>
  <c r="T13" i="27" s="1"/>
  <c r="U13" i="27" s="1"/>
  <c r="V13" i="27" s="1"/>
  <c r="W13" i="27" s="1"/>
  <c r="X13" i="27" s="1"/>
  <c r="R14" i="27" s="1"/>
  <c r="S14" i="27" s="1"/>
  <c r="T14" i="27" s="1"/>
  <c r="U14" i="27" s="1"/>
  <c r="V14" i="27" s="1"/>
  <c r="W14" i="27" s="1"/>
  <c r="X14" i="27" s="1"/>
  <c r="R15" i="27" s="1"/>
  <c r="S15" i="27" s="1"/>
  <c r="T15" i="27" s="1"/>
  <c r="U15" i="27" s="1"/>
  <c r="V15" i="27" s="1"/>
  <c r="W15" i="27" s="1"/>
  <c r="X15" i="27" s="1"/>
  <c r="J10" i="26"/>
  <c r="K10" i="26" s="1"/>
  <c r="L10" i="26" s="1"/>
  <c r="M10" i="26" s="1"/>
  <c r="N10" i="26" s="1"/>
  <c r="O10" i="26" s="1"/>
  <c r="P10" i="26" s="1"/>
  <c r="J11" i="26" s="1"/>
  <c r="K11" i="26" s="1"/>
  <c r="L11" i="26" s="1"/>
  <c r="M11" i="26" s="1"/>
  <c r="N11" i="26" s="1"/>
  <c r="O11" i="26" s="1"/>
  <c r="P11" i="26" s="1"/>
  <c r="J12" i="26" s="1"/>
  <c r="K12" i="26" s="1"/>
  <c r="L12" i="26" s="1"/>
  <c r="M12" i="26" s="1"/>
  <c r="N12" i="26" s="1"/>
  <c r="O12" i="26" s="1"/>
  <c r="P12" i="26" s="1"/>
  <c r="J13" i="26" s="1"/>
  <c r="K13" i="26" s="1"/>
  <c r="L13" i="26" s="1"/>
  <c r="M13" i="26" s="1"/>
  <c r="N13" i="26" s="1"/>
  <c r="O13" i="26" s="1"/>
  <c r="P13" i="26" s="1"/>
  <c r="J14" i="26" s="1"/>
  <c r="K14" i="26" s="1"/>
  <c r="L14" i="26" s="1"/>
  <c r="M14" i="26" s="1"/>
  <c r="N14" i="26" s="1"/>
  <c r="O14" i="26" s="1"/>
  <c r="P14" i="26" s="1"/>
  <c r="J15" i="26" s="1"/>
  <c r="K15" i="26" s="1"/>
  <c r="L15" i="26" s="1"/>
  <c r="M15" i="26" s="1"/>
  <c r="N15" i="26" s="1"/>
  <c r="O15" i="26" s="1"/>
  <c r="P15" i="26" s="1"/>
  <c r="R8" i="26"/>
  <c r="Z8" i="25"/>
  <c r="R10" i="25"/>
  <c r="S10" i="25" s="1"/>
  <c r="T10" i="25" s="1"/>
  <c r="U10" i="25" s="1"/>
  <c r="V10" i="25" s="1"/>
  <c r="W10" i="25" s="1"/>
  <c r="X10" i="25" s="1"/>
  <c r="R11" i="25" s="1"/>
  <c r="S11" i="25" s="1"/>
  <c r="T11" i="25" s="1"/>
  <c r="U11" i="25" s="1"/>
  <c r="V11" i="25" s="1"/>
  <c r="W11" i="25" s="1"/>
  <c r="X11" i="25" s="1"/>
  <c r="R12" i="25" s="1"/>
  <c r="S12" i="25" s="1"/>
  <c r="T12" i="25" s="1"/>
  <c r="U12" i="25" s="1"/>
  <c r="V12" i="25" s="1"/>
  <c r="W12" i="25" s="1"/>
  <c r="X12" i="25" s="1"/>
  <c r="R13" i="25" s="1"/>
  <c r="S13" i="25" s="1"/>
  <c r="T13" i="25" s="1"/>
  <c r="U13" i="25" s="1"/>
  <c r="V13" i="25" s="1"/>
  <c r="W13" i="25" s="1"/>
  <c r="X13" i="25" s="1"/>
  <c r="R14" i="25" s="1"/>
  <c r="S14" i="25" s="1"/>
  <c r="T14" i="25" s="1"/>
  <c r="U14" i="25" s="1"/>
  <c r="V14" i="25" s="1"/>
  <c r="W14" i="25" s="1"/>
  <c r="X14" i="25" s="1"/>
  <c r="R15" i="25" s="1"/>
  <c r="S15" i="25" s="1"/>
  <c r="T15" i="25" s="1"/>
  <c r="U15" i="25" s="1"/>
  <c r="V15" i="25" s="1"/>
  <c r="W15" i="25" s="1"/>
  <c r="X15" i="25" s="1"/>
  <c r="R10" i="24"/>
  <c r="S10" i="24" s="1"/>
  <c r="T10" i="24" s="1"/>
  <c r="U10" i="24" s="1"/>
  <c r="V10" i="24" s="1"/>
  <c r="W10" i="24" s="1"/>
  <c r="X10" i="24" s="1"/>
  <c r="R11" i="24" s="1"/>
  <c r="S11" i="24" s="1"/>
  <c r="T11" i="24" s="1"/>
  <c r="U11" i="24" s="1"/>
  <c r="V11" i="24" s="1"/>
  <c r="W11" i="24" s="1"/>
  <c r="X11" i="24" s="1"/>
  <c r="R12" i="24" s="1"/>
  <c r="S12" i="24" s="1"/>
  <c r="T12" i="24" s="1"/>
  <c r="U12" i="24" s="1"/>
  <c r="V12" i="24" s="1"/>
  <c r="W12" i="24" s="1"/>
  <c r="X12" i="24" s="1"/>
  <c r="R13" i="24" s="1"/>
  <c r="S13" i="24" s="1"/>
  <c r="T13" i="24" s="1"/>
  <c r="U13" i="24" s="1"/>
  <c r="V13" i="24" s="1"/>
  <c r="W13" i="24" s="1"/>
  <c r="X13" i="24" s="1"/>
  <c r="R14" i="24" s="1"/>
  <c r="S14" i="24" s="1"/>
  <c r="T14" i="24" s="1"/>
  <c r="U14" i="24" s="1"/>
  <c r="V14" i="24" s="1"/>
  <c r="W14" i="24" s="1"/>
  <c r="X14" i="24" s="1"/>
  <c r="R15" i="24" s="1"/>
  <c r="S15" i="24" s="1"/>
  <c r="T15" i="24" s="1"/>
  <c r="U15" i="24" s="1"/>
  <c r="V15" i="24" s="1"/>
  <c r="W15" i="24" s="1"/>
  <c r="X15" i="24" s="1"/>
  <c r="Z8" i="24"/>
  <c r="Z8" i="23"/>
  <c r="R10" i="23"/>
  <c r="S10" i="23" s="1"/>
  <c r="T10" i="23" s="1"/>
  <c r="U10" i="23" s="1"/>
  <c r="V10" i="23" s="1"/>
  <c r="W10" i="23" s="1"/>
  <c r="X10" i="23" s="1"/>
  <c r="R11" i="23" s="1"/>
  <c r="S11" i="23" s="1"/>
  <c r="T11" i="23" s="1"/>
  <c r="U11" i="23" s="1"/>
  <c r="V11" i="23" s="1"/>
  <c r="W11" i="23" s="1"/>
  <c r="X11" i="23" s="1"/>
  <c r="R12" i="23" s="1"/>
  <c r="S12" i="23" s="1"/>
  <c r="T12" i="23" s="1"/>
  <c r="U12" i="23" s="1"/>
  <c r="V12" i="23" s="1"/>
  <c r="W12" i="23" s="1"/>
  <c r="X12" i="23" s="1"/>
  <c r="R13" i="23" s="1"/>
  <c r="S13" i="23" s="1"/>
  <c r="T13" i="23" s="1"/>
  <c r="U13" i="23" s="1"/>
  <c r="V13" i="23" s="1"/>
  <c r="W13" i="23" s="1"/>
  <c r="X13" i="23" s="1"/>
  <c r="R14" i="23" s="1"/>
  <c r="S14" i="23" s="1"/>
  <c r="T14" i="23" s="1"/>
  <c r="U14" i="23" s="1"/>
  <c r="V14" i="23" s="1"/>
  <c r="W14" i="23" s="1"/>
  <c r="X14" i="23" s="1"/>
  <c r="R15" i="23" s="1"/>
  <c r="S15" i="23" s="1"/>
  <c r="T15" i="23" s="1"/>
  <c r="U15" i="23" s="1"/>
  <c r="V15" i="23" s="1"/>
  <c r="W15" i="23" s="1"/>
  <c r="X15" i="23" s="1"/>
  <c r="B19" i="22"/>
  <c r="C19" i="22" s="1"/>
  <c r="D19" i="22" s="1"/>
  <c r="E19" i="22" s="1"/>
  <c r="F19" i="22" s="1"/>
  <c r="G19" i="22" s="1"/>
  <c r="H19" i="22" s="1"/>
  <c r="B20" i="22" s="1"/>
  <c r="C20" i="22" s="1"/>
  <c r="D20" i="22" s="1"/>
  <c r="E20" i="22" s="1"/>
  <c r="F20" i="22" s="1"/>
  <c r="G20" i="22" s="1"/>
  <c r="H20" i="22" s="1"/>
  <c r="B21" i="22" s="1"/>
  <c r="C21" i="22" s="1"/>
  <c r="D21" i="22" s="1"/>
  <c r="E21" i="22" s="1"/>
  <c r="F21" i="22" s="1"/>
  <c r="G21" i="22" s="1"/>
  <c r="H21" i="22" s="1"/>
  <c r="B22" i="22" s="1"/>
  <c r="C22" i="22" s="1"/>
  <c r="D22" i="22" s="1"/>
  <c r="E22" i="22" s="1"/>
  <c r="F22" i="22" s="1"/>
  <c r="G22" i="22" s="1"/>
  <c r="H22" i="22" s="1"/>
  <c r="B23" i="22" s="1"/>
  <c r="C23" i="22" s="1"/>
  <c r="D23" i="22" s="1"/>
  <c r="E23" i="22" s="1"/>
  <c r="F23" i="22" s="1"/>
  <c r="G23" i="22" s="1"/>
  <c r="H23" i="22" s="1"/>
  <c r="B24" i="22" s="1"/>
  <c r="C24" i="22" s="1"/>
  <c r="D24" i="22" s="1"/>
  <c r="E24" i="22" s="1"/>
  <c r="F24" i="22" s="1"/>
  <c r="G24" i="22" s="1"/>
  <c r="H24" i="22" s="1"/>
  <c r="J17" i="22"/>
  <c r="R10" i="21"/>
  <c r="S10" i="21" s="1"/>
  <c r="T10" i="21" s="1"/>
  <c r="U10" i="21" s="1"/>
  <c r="V10" i="21" s="1"/>
  <c r="W10" i="21" s="1"/>
  <c r="X10" i="21" s="1"/>
  <c r="R11" i="21" s="1"/>
  <c r="S11" i="21" s="1"/>
  <c r="T11" i="21" s="1"/>
  <c r="U11" i="21" s="1"/>
  <c r="V11" i="21" s="1"/>
  <c r="W11" i="21" s="1"/>
  <c r="X11" i="21" s="1"/>
  <c r="R12" i="21" s="1"/>
  <c r="S12" i="21" s="1"/>
  <c r="T12" i="21" s="1"/>
  <c r="U12" i="21" s="1"/>
  <c r="V12" i="21" s="1"/>
  <c r="W12" i="21" s="1"/>
  <c r="X12" i="21" s="1"/>
  <c r="R13" i="21" s="1"/>
  <c r="S13" i="21" s="1"/>
  <c r="T13" i="21" s="1"/>
  <c r="U13" i="21" s="1"/>
  <c r="V13" i="21" s="1"/>
  <c r="W13" i="21" s="1"/>
  <c r="X13" i="21" s="1"/>
  <c r="R14" i="21" s="1"/>
  <c r="S14" i="21" s="1"/>
  <c r="T14" i="21" s="1"/>
  <c r="U14" i="21" s="1"/>
  <c r="V14" i="21" s="1"/>
  <c r="W14" i="21" s="1"/>
  <c r="X14" i="21" s="1"/>
  <c r="R15" i="21" s="1"/>
  <c r="S15" i="21" s="1"/>
  <c r="T15" i="21" s="1"/>
  <c r="U15" i="21" s="1"/>
  <c r="V15" i="21" s="1"/>
  <c r="W15" i="21" s="1"/>
  <c r="X15" i="21" s="1"/>
  <c r="Z8" i="21"/>
  <c r="R10" i="20"/>
  <c r="S10" i="20" s="1"/>
  <c r="T10" i="20" s="1"/>
  <c r="U10" i="20" s="1"/>
  <c r="V10" i="20" s="1"/>
  <c r="W10" i="20" s="1"/>
  <c r="X10" i="20" s="1"/>
  <c r="R11" i="20" s="1"/>
  <c r="S11" i="20" s="1"/>
  <c r="T11" i="20" s="1"/>
  <c r="U11" i="20" s="1"/>
  <c r="V11" i="20" s="1"/>
  <c r="W11" i="20" s="1"/>
  <c r="X11" i="20" s="1"/>
  <c r="R12" i="20" s="1"/>
  <c r="S12" i="20" s="1"/>
  <c r="T12" i="20" s="1"/>
  <c r="U12" i="20" s="1"/>
  <c r="V12" i="20" s="1"/>
  <c r="W12" i="20" s="1"/>
  <c r="X12" i="20" s="1"/>
  <c r="R13" i="20" s="1"/>
  <c r="S13" i="20" s="1"/>
  <c r="T13" i="20" s="1"/>
  <c r="U13" i="20" s="1"/>
  <c r="V13" i="20" s="1"/>
  <c r="W13" i="20" s="1"/>
  <c r="X13" i="20" s="1"/>
  <c r="R14" i="20" s="1"/>
  <c r="S14" i="20" s="1"/>
  <c r="T14" i="20" s="1"/>
  <c r="U14" i="20" s="1"/>
  <c r="V14" i="20" s="1"/>
  <c r="W14" i="20" s="1"/>
  <c r="X14" i="20" s="1"/>
  <c r="R15" i="20" s="1"/>
  <c r="S15" i="20" s="1"/>
  <c r="T15" i="20" s="1"/>
  <c r="U15" i="20" s="1"/>
  <c r="V15" i="20" s="1"/>
  <c r="W15" i="20" s="1"/>
  <c r="X15" i="20" s="1"/>
  <c r="Z8" i="20"/>
  <c r="Z8" i="19"/>
  <c r="R10" i="19"/>
  <c r="S10" i="19" s="1"/>
  <c r="T10" i="19" s="1"/>
  <c r="U10" i="19" s="1"/>
  <c r="V10" i="19" s="1"/>
  <c r="W10" i="19" s="1"/>
  <c r="X10" i="19" s="1"/>
  <c r="R11" i="19" s="1"/>
  <c r="S11" i="19" s="1"/>
  <c r="T11" i="19" s="1"/>
  <c r="U11" i="19" s="1"/>
  <c r="V11" i="19" s="1"/>
  <c r="W11" i="19" s="1"/>
  <c r="X11" i="19" s="1"/>
  <c r="R12" i="19" s="1"/>
  <c r="S12" i="19" s="1"/>
  <c r="T12" i="19" s="1"/>
  <c r="U12" i="19" s="1"/>
  <c r="V12" i="19" s="1"/>
  <c r="W12" i="19" s="1"/>
  <c r="X12" i="19" s="1"/>
  <c r="R13" i="19" s="1"/>
  <c r="S13" i="19" s="1"/>
  <c r="T13" i="19" s="1"/>
  <c r="U13" i="19" s="1"/>
  <c r="V13" i="19" s="1"/>
  <c r="W13" i="19" s="1"/>
  <c r="X13" i="19" s="1"/>
  <c r="R14" i="19" s="1"/>
  <c r="S14" i="19" s="1"/>
  <c r="T14" i="19" s="1"/>
  <c r="U14" i="19" s="1"/>
  <c r="V14" i="19" s="1"/>
  <c r="W14" i="19" s="1"/>
  <c r="X14" i="19" s="1"/>
  <c r="R15" i="19" s="1"/>
  <c r="S15" i="19" s="1"/>
  <c r="T15" i="19" s="1"/>
  <c r="U15" i="19" s="1"/>
  <c r="V15" i="19" s="1"/>
  <c r="W15" i="19" s="1"/>
  <c r="X15" i="19" s="1"/>
  <c r="R10" i="16"/>
  <c r="S10" i="16" s="1"/>
  <c r="T10" i="16" s="1"/>
  <c r="U10" i="16" s="1"/>
  <c r="V10" i="16" s="1"/>
  <c r="W10" i="16" s="1"/>
  <c r="X10" i="16" s="1"/>
  <c r="R11" i="16" s="1"/>
  <c r="S11" i="16" s="1"/>
  <c r="T11" i="16" s="1"/>
  <c r="U11" i="16" s="1"/>
  <c r="V11" i="16" s="1"/>
  <c r="W11" i="16" s="1"/>
  <c r="X11" i="16" s="1"/>
  <c r="R12" i="16" s="1"/>
  <c r="S12" i="16" s="1"/>
  <c r="T12" i="16" s="1"/>
  <c r="U12" i="16" s="1"/>
  <c r="V12" i="16" s="1"/>
  <c r="W12" i="16" s="1"/>
  <c r="X12" i="16" s="1"/>
  <c r="R13" i="16" s="1"/>
  <c r="S13" i="16" s="1"/>
  <c r="T13" i="16" s="1"/>
  <c r="U13" i="16" s="1"/>
  <c r="V13" i="16" s="1"/>
  <c r="W13" i="16" s="1"/>
  <c r="X13" i="16" s="1"/>
  <c r="R14" i="16" s="1"/>
  <c r="S14" i="16" s="1"/>
  <c r="T14" i="16" s="1"/>
  <c r="U14" i="16" s="1"/>
  <c r="V14" i="16" s="1"/>
  <c r="W14" i="16" s="1"/>
  <c r="X14" i="16" s="1"/>
  <c r="R15" i="16" s="1"/>
  <c r="S15" i="16" s="1"/>
  <c r="T15" i="16" s="1"/>
  <c r="U15" i="16" s="1"/>
  <c r="V15" i="16" s="1"/>
  <c r="W15" i="16" s="1"/>
  <c r="X15" i="16" s="1"/>
  <c r="Z8" i="16"/>
  <c r="Z10" i="31" l="1"/>
  <c r="B17" i="18"/>
  <c r="Z10" i="18"/>
  <c r="AA10" i="18" s="1"/>
  <c r="AB10" i="18" s="1"/>
  <c r="AC10" i="18" s="1"/>
  <c r="AD10" i="18" s="1"/>
  <c r="AE10" i="18" s="1"/>
  <c r="AF10" i="18" s="1"/>
  <c r="Z11" i="18" s="1"/>
  <c r="AA11" i="18" s="1"/>
  <c r="AB11" i="18" s="1"/>
  <c r="AC11" i="18" s="1"/>
  <c r="AD11" i="18" s="1"/>
  <c r="AE11" i="18" s="1"/>
  <c r="AF11" i="18" s="1"/>
  <c r="Z12" i="18" s="1"/>
  <c r="AA12" i="18" s="1"/>
  <c r="AB12" i="18" s="1"/>
  <c r="AC12" i="18" s="1"/>
  <c r="AD12" i="18" s="1"/>
  <c r="AE12" i="18" s="1"/>
  <c r="AF12" i="18" s="1"/>
  <c r="Z13" i="18" s="1"/>
  <c r="AA13" i="18" s="1"/>
  <c r="AB13" i="18" s="1"/>
  <c r="AC13" i="18" s="1"/>
  <c r="AD13" i="18" s="1"/>
  <c r="AE13" i="18" s="1"/>
  <c r="AF13" i="18" s="1"/>
  <c r="Z14" i="18" s="1"/>
  <c r="AA14" i="18" s="1"/>
  <c r="AB14" i="18" s="1"/>
  <c r="AC14" i="18" s="1"/>
  <c r="AD14" i="18" s="1"/>
  <c r="AE14" i="18" s="1"/>
  <c r="AF14" i="18" s="1"/>
  <c r="Z15" i="18" s="1"/>
  <c r="AA15" i="18" s="1"/>
  <c r="AB15" i="18" s="1"/>
  <c r="AC15" i="18" s="1"/>
  <c r="AD15" i="18" s="1"/>
  <c r="AE15" i="18" s="1"/>
  <c r="AF15" i="18" s="1"/>
  <c r="Z12" i="33"/>
  <c r="AA12" i="33" s="1"/>
  <c r="AB12" i="33" s="1"/>
  <c r="AC12" i="33" s="1"/>
  <c r="AD12" i="33" s="1"/>
  <c r="AE12" i="33" s="1"/>
  <c r="AF12" i="33" s="1"/>
  <c r="Z13" i="33" s="1"/>
  <c r="AA13" i="33" s="1"/>
  <c r="AB13" i="33" s="1"/>
  <c r="AC13" i="33" s="1"/>
  <c r="AD13" i="33" s="1"/>
  <c r="AE13" i="33" s="1"/>
  <c r="AF13" i="33" s="1"/>
  <c r="Z14" i="33" s="1"/>
  <c r="AA14" i="33" s="1"/>
  <c r="AB14" i="33" s="1"/>
  <c r="AC14" i="33" s="1"/>
  <c r="AD14" i="33" s="1"/>
  <c r="AE14" i="33" s="1"/>
  <c r="AF14" i="33" s="1"/>
  <c r="Z15" i="33" s="1"/>
  <c r="AA15" i="33" s="1"/>
  <c r="AB15" i="33" s="1"/>
  <c r="AC15" i="33" s="1"/>
  <c r="AD15" i="33" s="1"/>
  <c r="AE15" i="33" s="1"/>
  <c r="AF15" i="33" s="1"/>
  <c r="Z16" i="33" s="1"/>
  <c r="AA16" i="33" s="1"/>
  <c r="AB16" i="33" s="1"/>
  <c r="AC16" i="33" s="1"/>
  <c r="AD16" i="33" s="1"/>
  <c r="AE16" i="33" s="1"/>
  <c r="AF16" i="33" s="1"/>
  <c r="Z17" i="33" s="1"/>
  <c r="AA17" i="33" s="1"/>
  <c r="AB17" i="33" s="1"/>
  <c r="AC17" i="33" s="1"/>
  <c r="AD17" i="33" s="1"/>
  <c r="AE17" i="33" s="1"/>
  <c r="AF17" i="33" s="1"/>
  <c r="B19" i="33"/>
  <c r="B21" i="32"/>
  <c r="C21" i="32" s="1"/>
  <c r="D21" i="32" s="1"/>
  <c r="E21" i="32" s="1"/>
  <c r="F21" i="32" s="1"/>
  <c r="G21" i="32" s="1"/>
  <c r="H21" i="32" s="1"/>
  <c r="B22" i="32" s="1"/>
  <c r="C22" i="32" s="1"/>
  <c r="D22" i="32" s="1"/>
  <c r="E22" i="32" s="1"/>
  <c r="F22" i="32" s="1"/>
  <c r="G22" i="32" s="1"/>
  <c r="H22" i="32" s="1"/>
  <c r="B23" i="32" s="1"/>
  <c r="C23" i="32" s="1"/>
  <c r="D23" i="32" s="1"/>
  <c r="E23" i="32" s="1"/>
  <c r="F23" i="32" s="1"/>
  <c r="G23" i="32" s="1"/>
  <c r="H23" i="32" s="1"/>
  <c r="B24" i="32" s="1"/>
  <c r="C24" i="32" s="1"/>
  <c r="D24" i="32" s="1"/>
  <c r="E24" i="32" s="1"/>
  <c r="F24" i="32" s="1"/>
  <c r="G24" i="32" s="1"/>
  <c r="H24" i="32" s="1"/>
  <c r="B25" i="32" s="1"/>
  <c r="C25" i="32" s="1"/>
  <c r="D25" i="32" s="1"/>
  <c r="E25" i="32" s="1"/>
  <c r="F25" i="32" s="1"/>
  <c r="G25" i="32" s="1"/>
  <c r="H25" i="32" s="1"/>
  <c r="B26" i="32" s="1"/>
  <c r="C26" i="32" s="1"/>
  <c r="D26" i="32" s="1"/>
  <c r="E26" i="32" s="1"/>
  <c r="F26" i="32" s="1"/>
  <c r="G26" i="32" s="1"/>
  <c r="H26" i="32" s="1"/>
  <c r="J19" i="32"/>
  <c r="Z12" i="31"/>
  <c r="AA12" i="31" s="1"/>
  <c r="AB12" i="31" s="1"/>
  <c r="AC12" i="31" s="1"/>
  <c r="AD12" i="31" s="1"/>
  <c r="AE12" i="31" s="1"/>
  <c r="AF12" i="31" s="1"/>
  <c r="Z13" i="31" s="1"/>
  <c r="AA13" i="31" s="1"/>
  <c r="AB13" i="31" s="1"/>
  <c r="AC13" i="31" s="1"/>
  <c r="AD13" i="31" s="1"/>
  <c r="AE13" i="31" s="1"/>
  <c r="AF13" i="31" s="1"/>
  <c r="Z14" i="31" s="1"/>
  <c r="AA14" i="31" s="1"/>
  <c r="AB14" i="31" s="1"/>
  <c r="AC14" i="31" s="1"/>
  <c r="AD14" i="31" s="1"/>
  <c r="AE14" i="31" s="1"/>
  <c r="AF14" i="31" s="1"/>
  <c r="Z15" i="31" s="1"/>
  <c r="AA15" i="31" s="1"/>
  <c r="AB15" i="31" s="1"/>
  <c r="AC15" i="31" s="1"/>
  <c r="AD15" i="31" s="1"/>
  <c r="AE15" i="31" s="1"/>
  <c r="AF15" i="31" s="1"/>
  <c r="Z16" i="31" s="1"/>
  <c r="AA16" i="31" s="1"/>
  <c r="AB16" i="31" s="1"/>
  <c r="AC16" i="31" s="1"/>
  <c r="AD16" i="31" s="1"/>
  <c r="AE16" i="31" s="1"/>
  <c r="AF16" i="31" s="1"/>
  <c r="Z17" i="31" s="1"/>
  <c r="AA17" i="31" s="1"/>
  <c r="AB17" i="31" s="1"/>
  <c r="AC17" i="31" s="1"/>
  <c r="AD17" i="31" s="1"/>
  <c r="AE17" i="31" s="1"/>
  <c r="AF17" i="31" s="1"/>
  <c r="B19" i="31"/>
  <c r="Z10" i="30"/>
  <c r="AA10" i="30" s="1"/>
  <c r="AB10" i="30" s="1"/>
  <c r="AC10" i="30" s="1"/>
  <c r="AD10" i="30" s="1"/>
  <c r="AE10" i="30" s="1"/>
  <c r="AF10" i="30" s="1"/>
  <c r="Z11" i="30" s="1"/>
  <c r="AA11" i="30" s="1"/>
  <c r="AB11" i="30" s="1"/>
  <c r="AC11" i="30" s="1"/>
  <c r="AD11" i="30" s="1"/>
  <c r="AE11" i="30" s="1"/>
  <c r="AF11" i="30" s="1"/>
  <c r="Z12" i="30" s="1"/>
  <c r="AA12" i="30" s="1"/>
  <c r="AB12" i="30" s="1"/>
  <c r="AC12" i="30" s="1"/>
  <c r="AD12" i="30" s="1"/>
  <c r="AE12" i="30" s="1"/>
  <c r="AF12" i="30" s="1"/>
  <c r="Z13" i="30" s="1"/>
  <c r="AA13" i="30" s="1"/>
  <c r="AB13" i="30" s="1"/>
  <c r="AC13" i="30" s="1"/>
  <c r="AD13" i="30" s="1"/>
  <c r="AE13" i="30" s="1"/>
  <c r="AF13" i="30" s="1"/>
  <c r="Z14" i="30" s="1"/>
  <c r="AA14" i="30" s="1"/>
  <c r="AB14" i="30" s="1"/>
  <c r="AC14" i="30" s="1"/>
  <c r="AD14" i="30" s="1"/>
  <c r="AE14" i="30" s="1"/>
  <c r="AF14" i="30" s="1"/>
  <c r="Z15" i="30" s="1"/>
  <c r="AA15" i="30" s="1"/>
  <c r="AB15" i="30" s="1"/>
  <c r="AC15" i="30" s="1"/>
  <c r="AD15" i="30" s="1"/>
  <c r="AE15" i="30" s="1"/>
  <c r="AF15" i="30" s="1"/>
  <c r="B17" i="30"/>
  <c r="R10" i="29"/>
  <c r="S10" i="29" s="1"/>
  <c r="T10" i="29" s="1"/>
  <c r="U10" i="29" s="1"/>
  <c r="V10" i="29" s="1"/>
  <c r="W10" i="29" s="1"/>
  <c r="X10" i="29" s="1"/>
  <c r="R11" i="29" s="1"/>
  <c r="S11" i="29" s="1"/>
  <c r="T11" i="29" s="1"/>
  <c r="U11" i="29" s="1"/>
  <c r="V11" i="29" s="1"/>
  <c r="W11" i="29" s="1"/>
  <c r="X11" i="29" s="1"/>
  <c r="R12" i="29" s="1"/>
  <c r="S12" i="29" s="1"/>
  <c r="T12" i="29" s="1"/>
  <c r="U12" i="29" s="1"/>
  <c r="V12" i="29" s="1"/>
  <c r="W12" i="29" s="1"/>
  <c r="X12" i="29" s="1"/>
  <c r="R13" i="29" s="1"/>
  <c r="S13" i="29" s="1"/>
  <c r="T13" i="29" s="1"/>
  <c r="U13" i="29" s="1"/>
  <c r="V13" i="29" s="1"/>
  <c r="W13" i="29" s="1"/>
  <c r="X13" i="29" s="1"/>
  <c r="R14" i="29" s="1"/>
  <c r="S14" i="29" s="1"/>
  <c r="T14" i="29" s="1"/>
  <c r="U14" i="29" s="1"/>
  <c r="V14" i="29" s="1"/>
  <c r="W14" i="29" s="1"/>
  <c r="X14" i="29" s="1"/>
  <c r="R15" i="29" s="1"/>
  <c r="S15" i="29" s="1"/>
  <c r="T15" i="29" s="1"/>
  <c r="U15" i="29" s="1"/>
  <c r="V15" i="29" s="1"/>
  <c r="W15" i="29" s="1"/>
  <c r="X15" i="29" s="1"/>
  <c r="Z8" i="29"/>
  <c r="Z10" i="28"/>
  <c r="AA10" i="28" s="1"/>
  <c r="AB10" i="28" s="1"/>
  <c r="AC10" i="28" s="1"/>
  <c r="AD10" i="28" s="1"/>
  <c r="AE10" i="28" s="1"/>
  <c r="AF10" i="28" s="1"/>
  <c r="Z11" i="28" s="1"/>
  <c r="AA11" i="28" s="1"/>
  <c r="AB11" i="28" s="1"/>
  <c r="AC11" i="28" s="1"/>
  <c r="AD11" i="28" s="1"/>
  <c r="AE11" i="28" s="1"/>
  <c r="AF11" i="28" s="1"/>
  <c r="Z12" i="28" s="1"/>
  <c r="AA12" i="28" s="1"/>
  <c r="AB12" i="28" s="1"/>
  <c r="AC12" i="28" s="1"/>
  <c r="AD12" i="28" s="1"/>
  <c r="AE12" i="28" s="1"/>
  <c r="AF12" i="28" s="1"/>
  <c r="Z13" i="28" s="1"/>
  <c r="AA13" i="28" s="1"/>
  <c r="AB13" i="28" s="1"/>
  <c r="AC13" i="28" s="1"/>
  <c r="AD13" i="28" s="1"/>
  <c r="AE13" i="28" s="1"/>
  <c r="AF13" i="28" s="1"/>
  <c r="Z14" i="28" s="1"/>
  <c r="AA14" i="28" s="1"/>
  <c r="AB14" i="28" s="1"/>
  <c r="AC14" i="28" s="1"/>
  <c r="AD14" i="28" s="1"/>
  <c r="AE14" i="28" s="1"/>
  <c r="AF14" i="28" s="1"/>
  <c r="Z15" i="28" s="1"/>
  <c r="AA15" i="28" s="1"/>
  <c r="AB15" i="28" s="1"/>
  <c r="AC15" i="28" s="1"/>
  <c r="AD15" i="28" s="1"/>
  <c r="AE15" i="28" s="1"/>
  <c r="AF15" i="28" s="1"/>
  <c r="B17" i="28"/>
  <c r="Z10" i="27"/>
  <c r="AA10" i="27" s="1"/>
  <c r="AB10" i="27" s="1"/>
  <c r="AC10" i="27" s="1"/>
  <c r="AD10" i="27" s="1"/>
  <c r="AE10" i="27" s="1"/>
  <c r="AF10" i="27" s="1"/>
  <c r="Z11" i="27" s="1"/>
  <c r="AA11" i="27" s="1"/>
  <c r="AB11" i="27" s="1"/>
  <c r="AC11" i="27" s="1"/>
  <c r="AD11" i="27" s="1"/>
  <c r="AE11" i="27" s="1"/>
  <c r="AF11" i="27" s="1"/>
  <c r="Z12" i="27" s="1"/>
  <c r="AA12" i="27" s="1"/>
  <c r="AB12" i="27" s="1"/>
  <c r="AC12" i="27" s="1"/>
  <c r="AD12" i="27" s="1"/>
  <c r="AE12" i="27" s="1"/>
  <c r="AF12" i="27" s="1"/>
  <c r="Z13" i="27" s="1"/>
  <c r="AA13" i="27" s="1"/>
  <c r="AB13" i="27" s="1"/>
  <c r="AC13" i="27" s="1"/>
  <c r="AD13" i="27" s="1"/>
  <c r="AE13" i="27" s="1"/>
  <c r="AF13" i="27" s="1"/>
  <c r="Z14" i="27" s="1"/>
  <c r="AA14" i="27" s="1"/>
  <c r="AB14" i="27" s="1"/>
  <c r="AC14" i="27" s="1"/>
  <c r="AD14" i="27" s="1"/>
  <c r="AE14" i="27" s="1"/>
  <c r="AF14" i="27" s="1"/>
  <c r="Z15" i="27" s="1"/>
  <c r="AA15" i="27" s="1"/>
  <c r="AB15" i="27" s="1"/>
  <c r="AC15" i="27" s="1"/>
  <c r="AD15" i="27" s="1"/>
  <c r="AE15" i="27" s="1"/>
  <c r="AF15" i="27" s="1"/>
  <c r="B17" i="27"/>
  <c r="R10" i="26"/>
  <c r="S10" i="26" s="1"/>
  <c r="T10" i="26" s="1"/>
  <c r="U10" i="26" s="1"/>
  <c r="V10" i="26" s="1"/>
  <c r="W10" i="26" s="1"/>
  <c r="X10" i="26" s="1"/>
  <c r="R11" i="26" s="1"/>
  <c r="S11" i="26" s="1"/>
  <c r="T11" i="26" s="1"/>
  <c r="U11" i="26" s="1"/>
  <c r="V11" i="26" s="1"/>
  <c r="W11" i="26" s="1"/>
  <c r="X11" i="26" s="1"/>
  <c r="R12" i="26" s="1"/>
  <c r="S12" i="26" s="1"/>
  <c r="T12" i="26" s="1"/>
  <c r="U12" i="26" s="1"/>
  <c r="V12" i="26" s="1"/>
  <c r="W12" i="26" s="1"/>
  <c r="X12" i="26" s="1"/>
  <c r="R13" i="26" s="1"/>
  <c r="S13" i="26" s="1"/>
  <c r="T13" i="26" s="1"/>
  <c r="U13" i="26" s="1"/>
  <c r="V13" i="26" s="1"/>
  <c r="W13" i="26" s="1"/>
  <c r="X13" i="26" s="1"/>
  <c r="R14" i="26" s="1"/>
  <c r="S14" i="26" s="1"/>
  <c r="T14" i="26" s="1"/>
  <c r="U14" i="26" s="1"/>
  <c r="V14" i="26" s="1"/>
  <c r="W14" i="26" s="1"/>
  <c r="X14" i="26" s="1"/>
  <c r="R15" i="26" s="1"/>
  <c r="S15" i="26" s="1"/>
  <c r="T15" i="26" s="1"/>
  <c r="U15" i="26" s="1"/>
  <c r="V15" i="26" s="1"/>
  <c r="W15" i="26" s="1"/>
  <c r="X15" i="26" s="1"/>
  <c r="Z8" i="26"/>
  <c r="Z10" i="25"/>
  <c r="AA10" i="25" s="1"/>
  <c r="AB10" i="25" s="1"/>
  <c r="AC10" i="25" s="1"/>
  <c r="AD10" i="25" s="1"/>
  <c r="AE10" i="25" s="1"/>
  <c r="AF10" i="25" s="1"/>
  <c r="Z11" i="25" s="1"/>
  <c r="AA11" i="25" s="1"/>
  <c r="AB11" i="25" s="1"/>
  <c r="AC11" i="25" s="1"/>
  <c r="AD11" i="25" s="1"/>
  <c r="AE11" i="25" s="1"/>
  <c r="AF11" i="25" s="1"/>
  <c r="Z12" i="25" s="1"/>
  <c r="AA12" i="25" s="1"/>
  <c r="AB12" i="25" s="1"/>
  <c r="AC12" i="25" s="1"/>
  <c r="AD12" i="25" s="1"/>
  <c r="AE12" i="25" s="1"/>
  <c r="AF12" i="25" s="1"/>
  <c r="Z13" i="25" s="1"/>
  <c r="AA13" i="25" s="1"/>
  <c r="AB13" i="25" s="1"/>
  <c r="AC13" i="25" s="1"/>
  <c r="AD13" i="25" s="1"/>
  <c r="AE13" i="25" s="1"/>
  <c r="AF13" i="25" s="1"/>
  <c r="Z14" i="25" s="1"/>
  <c r="AA14" i="25" s="1"/>
  <c r="AB14" i="25" s="1"/>
  <c r="AC14" i="25" s="1"/>
  <c r="AD14" i="25" s="1"/>
  <c r="AE14" i="25" s="1"/>
  <c r="AF14" i="25" s="1"/>
  <c r="Z15" i="25" s="1"/>
  <c r="AA15" i="25" s="1"/>
  <c r="AB15" i="25" s="1"/>
  <c r="AC15" i="25" s="1"/>
  <c r="AD15" i="25" s="1"/>
  <c r="AE15" i="25" s="1"/>
  <c r="AF15" i="25" s="1"/>
  <c r="B17" i="25"/>
  <c r="Z10" i="24"/>
  <c r="AA10" i="24" s="1"/>
  <c r="AB10" i="24" s="1"/>
  <c r="AC10" i="24" s="1"/>
  <c r="AD10" i="24" s="1"/>
  <c r="AE10" i="24" s="1"/>
  <c r="AF10" i="24" s="1"/>
  <c r="Z11" i="24" s="1"/>
  <c r="AA11" i="24" s="1"/>
  <c r="AB11" i="24" s="1"/>
  <c r="AC11" i="24" s="1"/>
  <c r="AD11" i="24" s="1"/>
  <c r="AE11" i="24" s="1"/>
  <c r="AF11" i="24" s="1"/>
  <c r="Z12" i="24" s="1"/>
  <c r="AA12" i="24" s="1"/>
  <c r="AB12" i="24" s="1"/>
  <c r="AC12" i="24" s="1"/>
  <c r="AD12" i="24" s="1"/>
  <c r="AE12" i="24" s="1"/>
  <c r="AF12" i="24" s="1"/>
  <c r="Z13" i="24" s="1"/>
  <c r="AA13" i="24" s="1"/>
  <c r="AB13" i="24" s="1"/>
  <c r="AC13" i="24" s="1"/>
  <c r="AD13" i="24" s="1"/>
  <c r="AE13" i="24" s="1"/>
  <c r="AF13" i="24" s="1"/>
  <c r="Z14" i="24" s="1"/>
  <c r="AA14" i="24" s="1"/>
  <c r="AB14" i="24" s="1"/>
  <c r="AC14" i="24" s="1"/>
  <c r="AD14" i="24" s="1"/>
  <c r="AE14" i="24" s="1"/>
  <c r="AF14" i="24" s="1"/>
  <c r="Z15" i="24" s="1"/>
  <c r="AA15" i="24" s="1"/>
  <c r="AB15" i="24" s="1"/>
  <c r="AC15" i="24" s="1"/>
  <c r="AD15" i="24" s="1"/>
  <c r="AE15" i="24" s="1"/>
  <c r="AF15" i="24" s="1"/>
  <c r="B17" i="24"/>
  <c r="Z10" i="23"/>
  <c r="AA10" i="23" s="1"/>
  <c r="AB10" i="23" s="1"/>
  <c r="AC10" i="23" s="1"/>
  <c r="AD10" i="23" s="1"/>
  <c r="AE10" i="23" s="1"/>
  <c r="AF10" i="23" s="1"/>
  <c r="Z11" i="23" s="1"/>
  <c r="AA11" i="23" s="1"/>
  <c r="AB11" i="23" s="1"/>
  <c r="AC11" i="23" s="1"/>
  <c r="AD11" i="23" s="1"/>
  <c r="AE11" i="23" s="1"/>
  <c r="AF11" i="23" s="1"/>
  <c r="Z12" i="23" s="1"/>
  <c r="AA12" i="23" s="1"/>
  <c r="AB12" i="23" s="1"/>
  <c r="AC12" i="23" s="1"/>
  <c r="AD12" i="23" s="1"/>
  <c r="AE12" i="23" s="1"/>
  <c r="AF12" i="23" s="1"/>
  <c r="Z13" i="23" s="1"/>
  <c r="AA13" i="23" s="1"/>
  <c r="AB13" i="23" s="1"/>
  <c r="AC13" i="23" s="1"/>
  <c r="AD13" i="23" s="1"/>
  <c r="AE13" i="23" s="1"/>
  <c r="AF13" i="23" s="1"/>
  <c r="Z14" i="23" s="1"/>
  <c r="AA14" i="23" s="1"/>
  <c r="AB14" i="23" s="1"/>
  <c r="AC14" i="23" s="1"/>
  <c r="AD14" i="23" s="1"/>
  <c r="AE14" i="23" s="1"/>
  <c r="AF14" i="23" s="1"/>
  <c r="Z15" i="23" s="1"/>
  <c r="AA15" i="23" s="1"/>
  <c r="AB15" i="23" s="1"/>
  <c r="AC15" i="23" s="1"/>
  <c r="AD15" i="23" s="1"/>
  <c r="AE15" i="23" s="1"/>
  <c r="AF15" i="23" s="1"/>
  <c r="B17" i="23"/>
  <c r="J19" i="22"/>
  <c r="K19" i="22" s="1"/>
  <c r="L19" i="22" s="1"/>
  <c r="M19" i="22" s="1"/>
  <c r="N19" i="22" s="1"/>
  <c r="O19" i="22" s="1"/>
  <c r="P19" i="22" s="1"/>
  <c r="J20" i="22" s="1"/>
  <c r="K20" i="22" s="1"/>
  <c r="L20" i="22" s="1"/>
  <c r="M20" i="22" s="1"/>
  <c r="N20" i="22" s="1"/>
  <c r="O20" i="22" s="1"/>
  <c r="P20" i="22" s="1"/>
  <c r="J21" i="22" s="1"/>
  <c r="K21" i="22" s="1"/>
  <c r="L21" i="22" s="1"/>
  <c r="M21" i="22" s="1"/>
  <c r="N21" i="22" s="1"/>
  <c r="O21" i="22" s="1"/>
  <c r="P21" i="22" s="1"/>
  <c r="J22" i="22" s="1"/>
  <c r="K22" i="22" s="1"/>
  <c r="L22" i="22" s="1"/>
  <c r="M22" i="22" s="1"/>
  <c r="N22" i="22" s="1"/>
  <c r="O22" i="22" s="1"/>
  <c r="P22" i="22" s="1"/>
  <c r="J23" i="22" s="1"/>
  <c r="K23" i="22" s="1"/>
  <c r="L23" i="22" s="1"/>
  <c r="M23" i="22" s="1"/>
  <c r="N23" i="22" s="1"/>
  <c r="O23" i="22" s="1"/>
  <c r="P23" i="22" s="1"/>
  <c r="J24" i="22" s="1"/>
  <c r="K24" i="22" s="1"/>
  <c r="L24" i="22" s="1"/>
  <c r="M24" i="22" s="1"/>
  <c r="N24" i="22" s="1"/>
  <c r="O24" i="22" s="1"/>
  <c r="P24" i="22" s="1"/>
  <c r="R17" i="22"/>
  <c r="Z10" i="21"/>
  <c r="AA10" i="21" s="1"/>
  <c r="AB10" i="21" s="1"/>
  <c r="AC10" i="21" s="1"/>
  <c r="AD10" i="21" s="1"/>
  <c r="AE10" i="21" s="1"/>
  <c r="AF10" i="21" s="1"/>
  <c r="Z11" i="21" s="1"/>
  <c r="AA11" i="21" s="1"/>
  <c r="AB11" i="21" s="1"/>
  <c r="AC11" i="21" s="1"/>
  <c r="AD11" i="21" s="1"/>
  <c r="AE11" i="21" s="1"/>
  <c r="AF11" i="21" s="1"/>
  <c r="Z12" i="21" s="1"/>
  <c r="AA12" i="21" s="1"/>
  <c r="AB12" i="21" s="1"/>
  <c r="AC12" i="21" s="1"/>
  <c r="AD12" i="21" s="1"/>
  <c r="AE12" i="21" s="1"/>
  <c r="AF12" i="21" s="1"/>
  <c r="Z13" i="21" s="1"/>
  <c r="AA13" i="21" s="1"/>
  <c r="AB13" i="21" s="1"/>
  <c r="AC13" i="21" s="1"/>
  <c r="AD13" i="21" s="1"/>
  <c r="AE13" i="21" s="1"/>
  <c r="AF13" i="21" s="1"/>
  <c r="Z14" i="21" s="1"/>
  <c r="AA14" i="21" s="1"/>
  <c r="AB14" i="21" s="1"/>
  <c r="AC14" i="21" s="1"/>
  <c r="AD14" i="21" s="1"/>
  <c r="AE14" i="21" s="1"/>
  <c r="AF14" i="21" s="1"/>
  <c r="Z15" i="21" s="1"/>
  <c r="AA15" i="21" s="1"/>
  <c r="AB15" i="21" s="1"/>
  <c r="AC15" i="21" s="1"/>
  <c r="AD15" i="21" s="1"/>
  <c r="AE15" i="21" s="1"/>
  <c r="AF15" i="21" s="1"/>
  <c r="B17" i="21"/>
  <c r="Z10" i="20"/>
  <c r="AA10" i="20" s="1"/>
  <c r="AB10" i="20" s="1"/>
  <c r="AC10" i="20" s="1"/>
  <c r="AD10" i="20" s="1"/>
  <c r="AE10" i="20" s="1"/>
  <c r="AF10" i="20" s="1"/>
  <c r="Z11" i="20" s="1"/>
  <c r="AA11" i="20" s="1"/>
  <c r="AB11" i="20" s="1"/>
  <c r="AC11" i="20" s="1"/>
  <c r="AD11" i="20" s="1"/>
  <c r="AE11" i="20" s="1"/>
  <c r="AF11" i="20" s="1"/>
  <c r="Z12" i="20" s="1"/>
  <c r="AA12" i="20" s="1"/>
  <c r="AB12" i="20" s="1"/>
  <c r="AC12" i="20" s="1"/>
  <c r="AD12" i="20" s="1"/>
  <c r="AE12" i="20" s="1"/>
  <c r="AF12" i="20" s="1"/>
  <c r="Z13" i="20" s="1"/>
  <c r="AA13" i="20" s="1"/>
  <c r="AB13" i="20" s="1"/>
  <c r="AC13" i="20" s="1"/>
  <c r="AD13" i="20" s="1"/>
  <c r="AE13" i="20" s="1"/>
  <c r="AF13" i="20" s="1"/>
  <c r="Z14" i="20" s="1"/>
  <c r="AA14" i="20" s="1"/>
  <c r="AB14" i="20" s="1"/>
  <c r="AC14" i="20" s="1"/>
  <c r="AD14" i="20" s="1"/>
  <c r="AE14" i="20" s="1"/>
  <c r="AF14" i="20" s="1"/>
  <c r="Z15" i="20" s="1"/>
  <c r="AA15" i="20" s="1"/>
  <c r="AB15" i="20" s="1"/>
  <c r="AC15" i="20" s="1"/>
  <c r="AD15" i="20" s="1"/>
  <c r="AE15" i="20" s="1"/>
  <c r="AF15" i="20" s="1"/>
  <c r="B17" i="20"/>
  <c r="B17" i="19"/>
  <c r="Z10" i="19"/>
  <c r="AA10" i="19" s="1"/>
  <c r="AB10" i="19" s="1"/>
  <c r="AC10" i="19" s="1"/>
  <c r="AD10" i="19" s="1"/>
  <c r="AE10" i="19" s="1"/>
  <c r="AF10" i="19" s="1"/>
  <c r="Z11" i="19" s="1"/>
  <c r="AA11" i="19" s="1"/>
  <c r="AB11" i="19" s="1"/>
  <c r="AC11" i="19" s="1"/>
  <c r="AD11" i="19" s="1"/>
  <c r="AE11" i="19" s="1"/>
  <c r="AF11" i="19" s="1"/>
  <c r="Z12" i="19" s="1"/>
  <c r="AA12" i="19" s="1"/>
  <c r="AB12" i="19" s="1"/>
  <c r="AC12" i="19" s="1"/>
  <c r="AD12" i="19" s="1"/>
  <c r="AE12" i="19" s="1"/>
  <c r="AF12" i="19" s="1"/>
  <c r="Z13" i="19" s="1"/>
  <c r="AA13" i="19" s="1"/>
  <c r="AB13" i="19" s="1"/>
  <c r="AC13" i="19" s="1"/>
  <c r="AD13" i="19" s="1"/>
  <c r="AE13" i="19" s="1"/>
  <c r="AF13" i="19" s="1"/>
  <c r="Z14" i="19" s="1"/>
  <c r="AA14" i="19" s="1"/>
  <c r="AB14" i="19" s="1"/>
  <c r="AC14" i="19" s="1"/>
  <c r="AD14" i="19" s="1"/>
  <c r="AE14" i="19" s="1"/>
  <c r="AF14" i="19" s="1"/>
  <c r="Z15" i="19" s="1"/>
  <c r="AA15" i="19" s="1"/>
  <c r="AB15" i="19" s="1"/>
  <c r="AC15" i="19" s="1"/>
  <c r="AD15" i="19" s="1"/>
  <c r="AE15" i="19" s="1"/>
  <c r="AF15" i="19" s="1"/>
  <c r="Z10" i="16"/>
  <c r="AA10" i="16" s="1"/>
  <c r="AB10" i="16" s="1"/>
  <c r="AC10" i="16" s="1"/>
  <c r="AD10" i="16" s="1"/>
  <c r="AE10" i="16" s="1"/>
  <c r="AF10" i="16" s="1"/>
  <c r="Z11" i="16" s="1"/>
  <c r="AA11" i="16" s="1"/>
  <c r="AB11" i="16" s="1"/>
  <c r="AC11" i="16" s="1"/>
  <c r="AD11" i="16" s="1"/>
  <c r="AE11" i="16" s="1"/>
  <c r="AF11" i="16" s="1"/>
  <c r="Z12" i="16" s="1"/>
  <c r="AA12" i="16" s="1"/>
  <c r="AB12" i="16" s="1"/>
  <c r="AC12" i="16" s="1"/>
  <c r="AD12" i="16" s="1"/>
  <c r="AE12" i="16" s="1"/>
  <c r="AF12" i="16" s="1"/>
  <c r="Z13" i="16" s="1"/>
  <c r="AA13" i="16" s="1"/>
  <c r="AB13" i="16" s="1"/>
  <c r="AC13" i="16" s="1"/>
  <c r="AD13" i="16" s="1"/>
  <c r="AE13" i="16" s="1"/>
  <c r="AF13" i="16" s="1"/>
  <c r="Z14" i="16" s="1"/>
  <c r="AA14" i="16" s="1"/>
  <c r="AB14" i="16" s="1"/>
  <c r="AC14" i="16" s="1"/>
  <c r="AD14" i="16" s="1"/>
  <c r="AE14" i="16" s="1"/>
  <c r="AF14" i="16" s="1"/>
  <c r="Z15" i="16" s="1"/>
  <c r="AA15" i="16" s="1"/>
  <c r="AB15" i="16" s="1"/>
  <c r="AC15" i="16" s="1"/>
  <c r="AD15" i="16" s="1"/>
  <c r="AE15" i="16" s="1"/>
  <c r="AF15" i="16" s="1"/>
  <c r="B17" i="16"/>
  <c r="B19" i="18" l="1"/>
  <c r="C19" i="18" s="1"/>
  <c r="D19" i="18" s="1"/>
  <c r="E19" i="18" s="1"/>
  <c r="F19" i="18" s="1"/>
  <c r="G19" i="18" s="1"/>
  <c r="H19" i="18" s="1"/>
  <c r="B20" i="18" s="1"/>
  <c r="C20" i="18" s="1"/>
  <c r="D20" i="18" s="1"/>
  <c r="E20" i="18" s="1"/>
  <c r="F20" i="18" s="1"/>
  <c r="G20" i="18" s="1"/>
  <c r="H20" i="18" s="1"/>
  <c r="B21" i="18" s="1"/>
  <c r="C21" i="18" s="1"/>
  <c r="D21" i="18" s="1"/>
  <c r="E21" i="18" s="1"/>
  <c r="F21" i="18" s="1"/>
  <c r="G21" i="18" s="1"/>
  <c r="H21" i="18" s="1"/>
  <c r="B22" i="18" s="1"/>
  <c r="C22" i="18" s="1"/>
  <c r="D22" i="18" s="1"/>
  <c r="E22" i="18" s="1"/>
  <c r="F22" i="18" s="1"/>
  <c r="G22" i="18" s="1"/>
  <c r="H22" i="18" s="1"/>
  <c r="B23" i="18" s="1"/>
  <c r="C23" i="18" s="1"/>
  <c r="D23" i="18" s="1"/>
  <c r="E23" i="18" s="1"/>
  <c r="F23" i="18" s="1"/>
  <c r="G23" i="18" s="1"/>
  <c r="H23" i="18" s="1"/>
  <c r="B24" i="18" s="1"/>
  <c r="C24" i="18" s="1"/>
  <c r="D24" i="18" s="1"/>
  <c r="E24" i="18" s="1"/>
  <c r="F24" i="18" s="1"/>
  <c r="G24" i="18" s="1"/>
  <c r="H24" i="18" s="1"/>
  <c r="J17" i="18"/>
  <c r="J19" i="33"/>
  <c r="B21" i="33"/>
  <c r="C21" i="33" s="1"/>
  <c r="D21" i="33" s="1"/>
  <c r="E21" i="33" s="1"/>
  <c r="F21" i="33" s="1"/>
  <c r="G21" i="33" s="1"/>
  <c r="H21" i="33" s="1"/>
  <c r="B22" i="33" s="1"/>
  <c r="C22" i="33" s="1"/>
  <c r="D22" i="33" s="1"/>
  <c r="E22" i="33" s="1"/>
  <c r="F22" i="33" s="1"/>
  <c r="G22" i="33" s="1"/>
  <c r="H22" i="33" s="1"/>
  <c r="B23" i="33" s="1"/>
  <c r="C23" i="33" s="1"/>
  <c r="D23" i="33" s="1"/>
  <c r="E23" i="33" s="1"/>
  <c r="F23" i="33" s="1"/>
  <c r="G23" i="33" s="1"/>
  <c r="H23" i="33" s="1"/>
  <c r="B24" i="33" s="1"/>
  <c r="C24" i="33" s="1"/>
  <c r="D24" i="33" s="1"/>
  <c r="E24" i="33" s="1"/>
  <c r="F24" i="33" s="1"/>
  <c r="G24" i="33" s="1"/>
  <c r="H24" i="33" s="1"/>
  <c r="B25" i="33" s="1"/>
  <c r="C25" i="33" s="1"/>
  <c r="D25" i="33" s="1"/>
  <c r="E25" i="33" s="1"/>
  <c r="F25" i="33" s="1"/>
  <c r="G25" i="33" s="1"/>
  <c r="H25" i="33" s="1"/>
  <c r="B26" i="33" s="1"/>
  <c r="C26" i="33" s="1"/>
  <c r="D26" i="33" s="1"/>
  <c r="E26" i="33" s="1"/>
  <c r="F26" i="33" s="1"/>
  <c r="G26" i="33" s="1"/>
  <c r="H26" i="33" s="1"/>
  <c r="J21" i="32"/>
  <c r="K21" i="32" s="1"/>
  <c r="L21" i="32" s="1"/>
  <c r="M21" i="32" s="1"/>
  <c r="N21" i="32" s="1"/>
  <c r="O21" i="32" s="1"/>
  <c r="P21" i="32" s="1"/>
  <c r="J22" i="32" s="1"/>
  <c r="K22" i="32" s="1"/>
  <c r="L22" i="32" s="1"/>
  <c r="M22" i="32" s="1"/>
  <c r="N22" i="32" s="1"/>
  <c r="O22" i="32" s="1"/>
  <c r="P22" i="32" s="1"/>
  <c r="J23" i="32" s="1"/>
  <c r="K23" i="32" s="1"/>
  <c r="L23" i="32" s="1"/>
  <c r="M23" i="32" s="1"/>
  <c r="N23" i="32" s="1"/>
  <c r="O23" i="32" s="1"/>
  <c r="P23" i="32" s="1"/>
  <c r="J24" i="32" s="1"/>
  <c r="K24" i="32" s="1"/>
  <c r="L24" i="32" s="1"/>
  <c r="M24" i="32" s="1"/>
  <c r="N24" i="32" s="1"/>
  <c r="O24" i="32" s="1"/>
  <c r="P24" i="32" s="1"/>
  <c r="J25" i="32" s="1"/>
  <c r="K25" i="32" s="1"/>
  <c r="L25" i="32" s="1"/>
  <c r="M25" i="32" s="1"/>
  <c r="N25" i="32" s="1"/>
  <c r="O25" i="32" s="1"/>
  <c r="P25" i="32" s="1"/>
  <c r="J26" i="32" s="1"/>
  <c r="K26" i="32" s="1"/>
  <c r="L26" i="32" s="1"/>
  <c r="M26" i="32" s="1"/>
  <c r="N26" i="32" s="1"/>
  <c r="O26" i="32" s="1"/>
  <c r="P26" i="32" s="1"/>
  <c r="R19" i="32"/>
  <c r="J19" i="31"/>
  <c r="B21" i="31"/>
  <c r="C21" i="31" s="1"/>
  <c r="D21" i="31" s="1"/>
  <c r="E21" i="31" s="1"/>
  <c r="F21" i="31" s="1"/>
  <c r="G21" i="31" s="1"/>
  <c r="H21" i="31" s="1"/>
  <c r="B22" i="31" s="1"/>
  <c r="C22" i="31" s="1"/>
  <c r="D22" i="31" s="1"/>
  <c r="E22" i="31" s="1"/>
  <c r="F22" i="31" s="1"/>
  <c r="G22" i="31" s="1"/>
  <c r="H22" i="31" s="1"/>
  <c r="B23" i="31" s="1"/>
  <c r="C23" i="31" s="1"/>
  <c r="D23" i="31" s="1"/>
  <c r="E23" i="31" s="1"/>
  <c r="F23" i="31" s="1"/>
  <c r="G23" i="31" s="1"/>
  <c r="H23" i="31" s="1"/>
  <c r="B24" i="31" s="1"/>
  <c r="C24" i="31" s="1"/>
  <c r="D24" i="31" s="1"/>
  <c r="E24" i="31" s="1"/>
  <c r="F24" i="31" s="1"/>
  <c r="G24" i="31" s="1"/>
  <c r="H24" i="31" s="1"/>
  <c r="B25" i="31" s="1"/>
  <c r="C25" i="31" s="1"/>
  <c r="D25" i="31" s="1"/>
  <c r="E25" i="31" s="1"/>
  <c r="F25" i="31" s="1"/>
  <c r="G25" i="31" s="1"/>
  <c r="H25" i="31" s="1"/>
  <c r="B26" i="31" s="1"/>
  <c r="C26" i="31" s="1"/>
  <c r="D26" i="31" s="1"/>
  <c r="E26" i="31" s="1"/>
  <c r="F26" i="31" s="1"/>
  <c r="G26" i="31" s="1"/>
  <c r="H26" i="31" s="1"/>
  <c r="J17" i="30"/>
  <c r="B19" i="30"/>
  <c r="C19" i="30" s="1"/>
  <c r="D19" i="30" s="1"/>
  <c r="E19" i="30" s="1"/>
  <c r="F19" i="30" s="1"/>
  <c r="G19" i="30" s="1"/>
  <c r="H19" i="30" s="1"/>
  <c r="B20" i="30" s="1"/>
  <c r="C20" i="30" s="1"/>
  <c r="D20" i="30" s="1"/>
  <c r="E20" i="30" s="1"/>
  <c r="F20" i="30" s="1"/>
  <c r="G20" i="30" s="1"/>
  <c r="H20" i="30" s="1"/>
  <c r="B21" i="30" s="1"/>
  <c r="C21" i="30" s="1"/>
  <c r="D21" i="30" s="1"/>
  <c r="E21" i="30" s="1"/>
  <c r="F21" i="30" s="1"/>
  <c r="G21" i="30" s="1"/>
  <c r="H21" i="30" s="1"/>
  <c r="B22" i="30" s="1"/>
  <c r="C22" i="30" s="1"/>
  <c r="D22" i="30" s="1"/>
  <c r="E22" i="30" s="1"/>
  <c r="F22" i="30" s="1"/>
  <c r="G22" i="30" s="1"/>
  <c r="H22" i="30" s="1"/>
  <c r="B23" i="30" s="1"/>
  <c r="C23" i="30" s="1"/>
  <c r="D23" i="30" s="1"/>
  <c r="E23" i="30" s="1"/>
  <c r="F23" i="30" s="1"/>
  <c r="G23" i="30" s="1"/>
  <c r="H23" i="30" s="1"/>
  <c r="B24" i="30" s="1"/>
  <c r="C24" i="30" s="1"/>
  <c r="D24" i="30" s="1"/>
  <c r="E24" i="30" s="1"/>
  <c r="F24" i="30" s="1"/>
  <c r="G24" i="30" s="1"/>
  <c r="H24" i="30" s="1"/>
  <c r="Z10" i="29"/>
  <c r="AA10" i="29" s="1"/>
  <c r="AB10" i="29" s="1"/>
  <c r="AC10" i="29" s="1"/>
  <c r="AD10" i="29" s="1"/>
  <c r="AE10" i="29" s="1"/>
  <c r="AF10" i="29" s="1"/>
  <c r="Z11" i="29" s="1"/>
  <c r="AA11" i="29" s="1"/>
  <c r="AB11" i="29" s="1"/>
  <c r="AC11" i="29" s="1"/>
  <c r="AD11" i="29" s="1"/>
  <c r="AE11" i="29" s="1"/>
  <c r="AF11" i="29" s="1"/>
  <c r="Z12" i="29" s="1"/>
  <c r="AA12" i="29" s="1"/>
  <c r="AB12" i="29" s="1"/>
  <c r="AC12" i="29" s="1"/>
  <c r="AD12" i="29" s="1"/>
  <c r="AE12" i="29" s="1"/>
  <c r="AF12" i="29" s="1"/>
  <c r="Z13" i="29" s="1"/>
  <c r="AA13" i="29" s="1"/>
  <c r="AB13" i="29" s="1"/>
  <c r="AC13" i="29" s="1"/>
  <c r="AD13" i="29" s="1"/>
  <c r="AE13" i="29" s="1"/>
  <c r="AF13" i="29" s="1"/>
  <c r="Z14" i="29" s="1"/>
  <c r="AA14" i="29" s="1"/>
  <c r="AB14" i="29" s="1"/>
  <c r="AC14" i="29" s="1"/>
  <c r="AD14" i="29" s="1"/>
  <c r="AE14" i="29" s="1"/>
  <c r="AF14" i="29" s="1"/>
  <c r="Z15" i="29" s="1"/>
  <c r="AA15" i="29" s="1"/>
  <c r="AB15" i="29" s="1"/>
  <c r="AC15" i="29" s="1"/>
  <c r="AD15" i="29" s="1"/>
  <c r="AE15" i="29" s="1"/>
  <c r="AF15" i="29" s="1"/>
  <c r="B17" i="29"/>
  <c r="B19" i="28"/>
  <c r="C19" i="28" s="1"/>
  <c r="D19" i="28" s="1"/>
  <c r="E19" i="28" s="1"/>
  <c r="F19" i="28" s="1"/>
  <c r="G19" i="28" s="1"/>
  <c r="H19" i="28" s="1"/>
  <c r="B20" i="28" s="1"/>
  <c r="C20" i="28" s="1"/>
  <c r="D20" i="28" s="1"/>
  <c r="E20" i="28" s="1"/>
  <c r="F20" i="28" s="1"/>
  <c r="G20" i="28" s="1"/>
  <c r="H20" i="28" s="1"/>
  <c r="B21" i="28" s="1"/>
  <c r="C21" i="28" s="1"/>
  <c r="D21" i="28" s="1"/>
  <c r="E21" i="28" s="1"/>
  <c r="F21" i="28" s="1"/>
  <c r="G21" i="28" s="1"/>
  <c r="H21" i="28" s="1"/>
  <c r="B22" i="28" s="1"/>
  <c r="C22" i="28" s="1"/>
  <c r="D22" i="28" s="1"/>
  <c r="E22" i="28" s="1"/>
  <c r="F22" i="28" s="1"/>
  <c r="G22" i="28" s="1"/>
  <c r="H22" i="28" s="1"/>
  <c r="B23" i="28" s="1"/>
  <c r="C23" i="28" s="1"/>
  <c r="D23" i="28" s="1"/>
  <c r="E23" i="28" s="1"/>
  <c r="F23" i="28" s="1"/>
  <c r="G23" i="28" s="1"/>
  <c r="H23" i="28" s="1"/>
  <c r="B24" i="28" s="1"/>
  <c r="C24" i="28" s="1"/>
  <c r="D24" i="28" s="1"/>
  <c r="E24" i="28" s="1"/>
  <c r="F24" i="28" s="1"/>
  <c r="G24" i="28" s="1"/>
  <c r="H24" i="28" s="1"/>
  <c r="J17" i="28"/>
  <c r="B19" i="27"/>
  <c r="C19" i="27" s="1"/>
  <c r="D19" i="27" s="1"/>
  <c r="E19" i="27" s="1"/>
  <c r="F19" i="27" s="1"/>
  <c r="G19" i="27" s="1"/>
  <c r="H19" i="27" s="1"/>
  <c r="B20" i="27" s="1"/>
  <c r="C20" i="27" s="1"/>
  <c r="D20" i="27" s="1"/>
  <c r="E20" i="27" s="1"/>
  <c r="F20" i="27" s="1"/>
  <c r="G20" i="27" s="1"/>
  <c r="H20" i="27" s="1"/>
  <c r="B21" i="27" s="1"/>
  <c r="C21" i="27" s="1"/>
  <c r="D21" i="27" s="1"/>
  <c r="E21" i="27" s="1"/>
  <c r="F21" i="27" s="1"/>
  <c r="G21" i="27" s="1"/>
  <c r="H21" i="27" s="1"/>
  <c r="B22" i="27" s="1"/>
  <c r="C22" i="27" s="1"/>
  <c r="D22" i="27" s="1"/>
  <c r="E22" i="27" s="1"/>
  <c r="F22" i="27" s="1"/>
  <c r="G22" i="27" s="1"/>
  <c r="H22" i="27" s="1"/>
  <c r="B23" i="27" s="1"/>
  <c r="C23" i="27" s="1"/>
  <c r="D23" i="27" s="1"/>
  <c r="E23" i="27" s="1"/>
  <c r="F23" i="27" s="1"/>
  <c r="G23" i="27" s="1"/>
  <c r="H23" i="27" s="1"/>
  <c r="B24" i="27" s="1"/>
  <c r="C24" i="27" s="1"/>
  <c r="D24" i="27" s="1"/>
  <c r="E24" i="27" s="1"/>
  <c r="F24" i="27" s="1"/>
  <c r="G24" i="27" s="1"/>
  <c r="H24" i="27" s="1"/>
  <c r="J17" i="27"/>
  <c r="Z10" i="26"/>
  <c r="AA10" i="26" s="1"/>
  <c r="AB10" i="26" s="1"/>
  <c r="AC10" i="26" s="1"/>
  <c r="AD10" i="26" s="1"/>
  <c r="AE10" i="26" s="1"/>
  <c r="AF10" i="26" s="1"/>
  <c r="Z11" i="26" s="1"/>
  <c r="AA11" i="26" s="1"/>
  <c r="AB11" i="26" s="1"/>
  <c r="AC11" i="26" s="1"/>
  <c r="AD11" i="26" s="1"/>
  <c r="AE11" i="26" s="1"/>
  <c r="AF11" i="26" s="1"/>
  <c r="Z12" i="26" s="1"/>
  <c r="AA12" i="26" s="1"/>
  <c r="AB12" i="26" s="1"/>
  <c r="AC12" i="26" s="1"/>
  <c r="AD12" i="26" s="1"/>
  <c r="AE12" i="26" s="1"/>
  <c r="AF12" i="26" s="1"/>
  <c r="Z13" i="26" s="1"/>
  <c r="AA13" i="26" s="1"/>
  <c r="AB13" i="26" s="1"/>
  <c r="AC13" i="26" s="1"/>
  <c r="AD13" i="26" s="1"/>
  <c r="AE13" i="26" s="1"/>
  <c r="AF13" i="26" s="1"/>
  <c r="Z14" i="26" s="1"/>
  <c r="AA14" i="26" s="1"/>
  <c r="AB14" i="26" s="1"/>
  <c r="AC14" i="26" s="1"/>
  <c r="AD14" i="26" s="1"/>
  <c r="AE14" i="26" s="1"/>
  <c r="AF14" i="26" s="1"/>
  <c r="Z15" i="26" s="1"/>
  <c r="AA15" i="26" s="1"/>
  <c r="AB15" i="26" s="1"/>
  <c r="AC15" i="26" s="1"/>
  <c r="AD15" i="26" s="1"/>
  <c r="AE15" i="26" s="1"/>
  <c r="AF15" i="26" s="1"/>
  <c r="B17" i="26"/>
  <c r="J17" i="25"/>
  <c r="B19" i="25"/>
  <c r="C19" i="25" s="1"/>
  <c r="D19" i="25" s="1"/>
  <c r="E19" i="25" s="1"/>
  <c r="F19" i="25" s="1"/>
  <c r="G19" i="25" s="1"/>
  <c r="H19" i="25" s="1"/>
  <c r="B20" i="25" s="1"/>
  <c r="C20" i="25" s="1"/>
  <c r="D20" i="25" s="1"/>
  <c r="E20" i="25" s="1"/>
  <c r="F20" i="25" s="1"/>
  <c r="G20" i="25" s="1"/>
  <c r="H20" i="25" s="1"/>
  <c r="B21" i="25" s="1"/>
  <c r="C21" i="25" s="1"/>
  <c r="D21" i="25" s="1"/>
  <c r="E21" i="25" s="1"/>
  <c r="F21" i="25" s="1"/>
  <c r="G21" i="25" s="1"/>
  <c r="H21" i="25" s="1"/>
  <c r="B22" i="25" s="1"/>
  <c r="C22" i="25" s="1"/>
  <c r="D22" i="25" s="1"/>
  <c r="E22" i="25" s="1"/>
  <c r="F22" i="25" s="1"/>
  <c r="G22" i="25" s="1"/>
  <c r="H22" i="25" s="1"/>
  <c r="B23" i="25" s="1"/>
  <c r="C23" i="25" s="1"/>
  <c r="D23" i="25" s="1"/>
  <c r="E23" i="25" s="1"/>
  <c r="F23" i="25" s="1"/>
  <c r="G23" i="25" s="1"/>
  <c r="H23" i="25" s="1"/>
  <c r="B24" i="25" s="1"/>
  <c r="C24" i="25" s="1"/>
  <c r="D24" i="25" s="1"/>
  <c r="E24" i="25" s="1"/>
  <c r="F24" i="25" s="1"/>
  <c r="G24" i="25" s="1"/>
  <c r="H24" i="25" s="1"/>
  <c r="J17" i="24"/>
  <c r="B19" i="24"/>
  <c r="C19" i="24" s="1"/>
  <c r="D19" i="24" s="1"/>
  <c r="E19" i="24" s="1"/>
  <c r="F19" i="24" s="1"/>
  <c r="G19" i="24" s="1"/>
  <c r="H19" i="24" s="1"/>
  <c r="B20" i="24" s="1"/>
  <c r="C20" i="24" s="1"/>
  <c r="D20" i="24" s="1"/>
  <c r="E20" i="24" s="1"/>
  <c r="F20" i="24" s="1"/>
  <c r="G20" i="24" s="1"/>
  <c r="H20" i="24" s="1"/>
  <c r="B21" i="24" s="1"/>
  <c r="C21" i="24" s="1"/>
  <c r="D21" i="24" s="1"/>
  <c r="E21" i="24" s="1"/>
  <c r="F21" i="24" s="1"/>
  <c r="G21" i="24" s="1"/>
  <c r="H21" i="24" s="1"/>
  <c r="B22" i="24" s="1"/>
  <c r="C22" i="24" s="1"/>
  <c r="D22" i="24" s="1"/>
  <c r="E22" i="24" s="1"/>
  <c r="F22" i="24" s="1"/>
  <c r="G22" i="24" s="1"/>
  <c r="H22" i="24" s="1"/>
  <c r="B23" i="24" s="1"/>
  <c r="C23" i="24" s="1"/>
  <c r="D23" i="24" s="1"/>
  <c r="E23" i="24" s="1"/>
  <c r="F23" i="24" s="1"/>
  <c r="G23" i="24" s="1"/>
  <c r="H23" i="24" s="1"/>
  <c r="B24" i="24" s="1"/>
  <c r="C24" i="24" s="1"/>
  <c r="D24" i="24" s="1"/>
  <c r="E24" i="24" s="1"/>
  <c r="F24" i="24" s="1"/>
  <c r="G24" i="24" s="1"/>
  <c r="H24" i="24" s="1"/>
  <c r="J17" i="23"/>
  <c r="B19" i="23"/>
  <c r="C19" i="23" s="1"/>
  <c r="D19" i="23" s="1"/>
  <c r="E19" i="23" s="1"/>
  <c r="F19" i="23" s="1"/>
  <c r="G19" i="23" s="1"/>
  <c r="H19" i="23" s="1"/>
  <c r="B20" i="23" s="1"/>
  <c r="C20" i="23" s="1"/>
  <c r="D20" i="23" s="1"/>
  <c r="E20" i="23" s="1"/>
  <c r="F20" i="23" s="1"/>
  <c r="G20" i="23" s="1"/>
  <c r="H20" i="23" s="1"/>
  <c r="B21" i="23" s="1"/>
  <c r="C21" i="23" s="1"/>
  <c r="D21" i="23" s="1"/>
  <c r="E21" i="23" s="1"/>
  <c r="F21" i="23" s="1"/>
  <c r="G21" i="23" s="1"/>
  <c r="H21" i="23" s="1"/>
  <c r="B22" i="23" s="1"/>
  <c r="C22" i="23" s="1"/>
  <c r="D22" i="23" s="1"/>
  <c r="E22" i="23" s="1"/>
  <c r="F22" i="23" s="1"/>
  <c r="G22" i="23" s="1"/>
  <c r="H22" i="23" s="1"/>
  <c r="B23" i="23" s="1"/>
  <c r="C23" i="23" s="1"/>
  <c r="D23" i="23" s="1"/>
  <c r="E23" i="23" s="1"/>
  <c r="F23" i="23" s="1"/>
  <c r="G23" i="23" s="1"/>
  <c r="H23" i="23" s="1"/>
  <c r="B24" i="23" s="1"/>
  <c r="C24" i="23" s="1"/>
  <c r="D24" i="23" s="1"/>
  <c r="E24" i="23" s="1"/>
  <c r="F24" i="23" s="1"/>
  <c r="G24" i="23" s="1"/>
  <c r="H24" i="23" s="1"/>
  <c r="R19" i="22"/>
  <c r="S19" i="22" s="1"/>
  <c r="T19" i="22" s="1"/>
  <c r="U19" i="22" s="1"/>
  <c r="V19" i="22" s="1"/>
  <c r="W19" i="22" s="1"/>
  <c r="X19" i="22" s="1"/>
  <c r="R20" i="22" s="1"/>
  <c r="S20" i="22" s="1"/>
  <c r="T20" i="22" s="1"/>
  <c r="U20" i="22" s="1"/>
  <c r="V20" i="22" s="1"/>
  <c r="W20" i="22" s="1"/>
  <c r="X20" i="22" s="1"/>
  <c r="R21" i="22" s="1"/>
  <c r="S21" i="22" s="1"/>
  <c r="T21" i="22" s="1"/>
  <c r="U21" i="22" s="1"/>
  <c r="V21" i="22" s="1"/>
  <c r="W21" i="22" s="1"/>
  <c r="X21" i="22" s="1"/>
  <c r="R22" i="22" s="1"/>
  <c r="S22" i="22" s="1"/>
  <c r="T22" i="22" s="1"/>
  <c r="U22" i="22" s="1"/>
  <c r="V22" i="22" s="1"/>
  <c r="W22" i="22" s="1"/>
  <c r="X22" i="22" s="1"/>
  <c r="R23" i="22" s="1"/>
  <c r="S23" i="22" s="1"/>
  <c r="T23" i="22" s="1"/>
  <c r="U23" i="22" s="1"/>
  <c r="V23" i="22" s="1"/>
  <c r="W23" i="22" s="1"/>
  <c r="X23" i="22" s="1"/>
  <c r="R24" i="22" s="1"/>
  <c r="S24" i="22" s="1"/>
  <c r="T24" i="22" s="1"/>
  <c r="U24" i="22" s="1"/>
  <c r="V24" i="22" s="1"/>
  <c r="W24" i="22" s="1"/>
  <c r="X24" i="22" s="1"/>
  <c r="Z17" i="22"/>
  <c r="B19" i="21"/>
  <c r="C19" i="21" s="1"/>
  <c r="D19" i="21" s="1"/>
  <c r="E19" i="21" s="1"/>
  <c r="F19" i="21" s="1"/>
  <c r="G19" i="21" s="1"/>
  <c r="H19" i="21" s="1"/>
  <c r="B20" i="21" s="1"/>
  <c r="C20" i="21" s="1"/>
  <c r="D20" i="21" s="1"/>
  <c r="E20" i="21" s="1"/>
  <c r="F20" i="21" s="1"/>
  <c r="G20" i="21" s="1"/>
  <c r="H20" i="21" s="1"/>
  <c r="B21" i="21" s="1"/>
  <c r="C21" i="21" s="1"/>
  <c r="D21" i="21" s="1"/>
  <c r="E21" i="21" s="1"/>
  <c r="F21" i="21" s="1"/>
  <c r="G21" i="21" s="1"/>
  <c r="H21" i="21" s="1"/>
  <c r="B22" i="21" s="1"/>
  <c r="C22" i="21" s="1"/>
  <c r="D22" i="21" s="1"/>
  <c r="E22" i="21" s="1"/>
  <c r="F22" i="21" s="1"/>
  <c r="G22" i="21" s="1"/>
  <c r="H22" i="21" s="1"/>
  <c r="B23" i="21" s="1"/>
  <c r="C23" i="21" s="1"/>
  <c r="D23" i="21" s="1"/>
  <c r="E23" i="21" s="1"/>
  <c r="F23" i="21" s="1"/>
  <c r="G23" i="21" s="1"/>
  <c r="H23" i="21" s="1"/>
  <c r="B24" i="21" s="1"/>
  <c r="C24" i="21" s="1"/>
  <c r="D24" i="21" s="1"/>
  <c r="E24" i="21" s="1"/>
  <c r="F24" i="21" s="1"/>
  <c r="G24" i="21" s="1"/>
  <c r="H24" i="21" s="1"/>
  <c r="J17" i="21"/>
  <c r="J17" i="20"/>
  <c r="B19" i="20"/>
  <c r="C19" i="20" s="1"/>
  <c r="D19" i="20" s="1"/>
  <c r="E19" i="20" s="1"/>
  <c r="F19" i="20" s="1"/>
  <c r="G19" i="20" s="1"/>
  <c r="H19" i="20" s="1"/>
  <c r="B20" i="20" s="1"/>
  <c r="C20" i="20" s="1"/>
  <c r="D20" i="20" s="1"/>
  <c r="E20" i="20" s="1"/>
  <c r="F20" i="20" s="1"/>
  <c r="G20" i="20" s="1"/>
  <c r="H20" i="20" s="1"/>
  <c r="B21" i="20" s="1"/>
  <c r="C21" i="20" s="1"/>
  <c r="D21" i="20" s="1"/>
  <c r="E21" i="20" s="1"/>
  <c r="F21" i="20" s="1"/>
  <c r="G21" i="20" s="1"/>
  <c r="H21" i="20" s="1"/>
  <c r="B22" i="20" s="1"/>
  <c r="C22" i="20" s="1"/>
  <c r="D22" i="20" s="1"/>
  <c r="E22" i="20" s="1"/>
  <c r="F22" i="20" s="1"/>
  <c r="G22" i="20" s="1"/>
  <c r="H22" i="20" s="1"/>
  <c r="B23" i="20" s="1"/>
  <c r="C23" i="20" s="1"/>
  <c r="D23" i="20" s="1"/>
  <c r="E23" i="20" s="1"/>
  <c r="F23" i="20" s="1"/>
  <c r="G23" i="20" s="1"/>
  <c r="H23" i="20" s="1"/>
  <c r="B24" i="20" s="1"/>
  <c r="C24" i="20" s="1"/>
  <c r="D24" i="20" s="1"/>
  <c r="E24" i="20" s="1"/>
  <c r="F24" i="20" s="1"/>
  <c r="G24" i="20" s="1"/>
  <c r="H24" i="20" s="1"/>
  <c r="J17" i="19"/>
  <c r="B19" i="19"/>
  <c r="C19" i="19" s="1"/>
  <c r="D19" i="19" s="1"/>
  <c r="E19" i="19" s="1"/>
  <c r="F19" i="19" s="1"/>
  <c r="G19" i="19" s="1"/>
  <c r="H19" i="19" s="1"/>
  <c r="B20" i="19" s="1"/>
  <c r="C20" i="19" s="1"/>
  <c r="D20" i="19" s="1"/>
  <c r="E20" i="19" s="1"/>
  <c r="F20" i="19" s="1"/>
  <c r="G20" i="19" s="1"/>
  <c r="H20" i="19" s="1"/>
  <c r="B21" i="19" s="1"/>
  <c r="C21" i="19" s="1"/>
  <c r="D21" i="19" s="1"/>
  <c r="E21" i="19" s="1"/>
  <c r="F21" i="19" s="1"/>
  <c r="G21" i="19" s="1"/>
  <c r="H21" i="19" s="1"/>
  <c r="B22" i="19" s="1"/>
  <c r="C22" i="19" s="1"/>
  <c r="D22" i="19" s="1"/>
  <c r="E22" i="19" s="1"/>
  <c r="F22" i="19" s="1"/>
  <c r="G22" i="19" s="1"/>
  <c r="H22" i="19" s="1"/>
  <c r="B23" i="19" s="1"/>
  <c r="C23" i="19" s="1"/>
  <c r="D23" i="19" s="1"/>
  <c r="E23" i="19" s="1"/>
  <c r="F23" i="19" s="1"/>
  <c r="G23" i="19" s="1"/>
  <c r="H23" i="19" s="1"/>
  <c r="B24" i="19" s="1"/>
  <c r="C24" i="19" s="1"/>
  <c r="D24" i="19" s="1"/>
  <c r="E24" i="19" s="1"/>
  <c r="F24" i="19" s="1"/>
  <c r="G24" i="19" s="1"/>
  <c r="H24" i="19" s="1"/>
  <c r="J17" i="16"/>
  <c r="B19" i="16"/>
  <c r="C19" i="16" s="1"/>
  <c r="D19" i="16" s="1"/>
  <c r="E19" i="16" s="1"/>
  <c r="F19" i="16" s="1"/>
  <c r="G19" i="16" s="1"/>
  <c r="H19" i="16" s="1"/>
  <c r="B20" i="16" s="1"/>
  <c r="C20" i="16" s="1"/>
  <c r="D20" i="16" s="1"/>
  <c r="E20" i="16" s="1"/>
  <c r="F20" i="16" s="1"/>
  <c r="G20" i="16" s="1"/>
  <c r="H20" i="16" s="1"/>
  <c r="B21" i="16" s="1"/>
  <c r="C21" i="16" s="1"/>
  <c r="D21" i="16" s="1"/>
  <c r="E21" i="16" s="1"/>
  <c r="F21" i="16" s="1"/>
  <c r="G21" i="16" s="1"/>
  <c r="H21" i="16" s="1"/>
  <c r="B22" i="16" s="1"/>
  <c r="C22" i="16" s="1"/>
  <c r="D22" i="16" s="1"/>
  <c r="E22" i="16" s="1"/>
  <c r="F22" i="16" s="1"/>
  <c r="G22" i="16" s="1"/>
  <c r="H22" i="16" s="1"/>
  <c r="B23" i="16" s="1"/>
  <c r="C23" i="16" s="1"/>
  <c r="D23" i="16" s="1"/>
  <c r="E23" i="16" s="1"/>
  <c r="F23" i="16" s="1"/>
  <c r="G23" i="16" s="1"/>
  <c r="H23" i="16" s="1"/>
  <c r="B24" i="16" s="1"/>
  <c r="C24" i="16" s="1"/>
  <c r="D24" i="16" s="1"/>
  <c r="E24" i="16" s="1"/>
  <c r="F24" i="16" s="1"/>
  <c r="G24" i="16" s="1"/>
  <c r="H24" i="16" s="1"/>
  <c r="R17" i="18" l="1"/>
  <c r="J19" i="18"/>
  <c r="K19" i="18" s="1"/>
  <c r="L19" i="18" s="1"/>
  <c r="M19" i="18" s="1"/>
  <c r="N19" i="18" s="1"/>
  <c r="O19" i="18" s="1"/>
  <c r="P19" i="18" s="1"/>
  <c r="J20" i="18" s="1"/>
  <c r="K20" i="18" s="1"/>
  <c r="L20" i="18" s="1"/>
  <c r="M20" i="18" s="1"/>
  <c r="N20" i="18" s="1"/>
  <c r="O20" i="18" s="1"/>
  <c r="P20" i="18" s="1"/>
  <c r="J21" i="18" s="1"/>
  <c r="K21" i="18" s="1"/>
  <c r="L21" i="18" s="1"/>
  <c r="M21" i="18" s="1"/>
  <c r="N21" i="18" s="1"/>
  <c r="O21" i="18" s="1"/>
  <c r="P21" i="18" s="1"/>
  <c r="J22" i="18" s="1"/>
  <c r="K22" i="18" s="1"/>
  <c r="L22" i="18" s="1"/>
  <c r="M22" i="18" s="1"/>
  <c r="N22" i="18" s="1"/>
  <c r="O22" i="18" s="1"/>
  <c r="P22" i="18" s="1"/>
  <c r="J23" i="18" s="1"/>
  <c r="K23" i="18" s="1"/>
  <c r="L23" i="18" s="1"/>
  <c r="M23" i="18" s="1"/>
  <c r="N23" i="18" s="1"/>
  <c r="O23" i="18" s="1"/>
  <c r="P23" i="18" s="1"/>
  <c r="J24" i="18" s="1"/>
  <c r="K24" i="18" s="1"/>
  <c r="L24" i="18" s="1"/>
  <c r="M24" i="18" s="1"/>
  <c r="N24" i="18" s="1"/>
  <c r="O24" i="18" s="1"/>
  <c r="P24" i="18" s="1"/>
  <c r="J21" i="33"/>
  <c r="K21" i="33" s="1"/>
  <c r="L21" i="33" s="1"/>
  <c r="M21" i="33" s="1"/>
  <c r="N21" i="33" s="1"/>
  <c r="O21" i="33" s="1"/>
  <c r="P21" i="33" s="1"/>
  <c r="J22" i="33" s="1"/>
  <c r="K22" i="33" s="1"/>
  <c r="L22" i="33" s="1"/>
  <c r="M22" i="33" s="1"/>
  <c r="N22" i="33" s="1"/>
  <c r="O22" i="33" s="1"/>
  <c r="P22" i="33" s="1"/>
  <c r="J23" i="33" s="1"/>
  <c r="K23" i="33" s="1"/>
  <c r="L23" i="33" s="1"/>
  <c r="M23" i="33" s="1"/>
  <c r="N23" i="33" s="1"/>
  <c r="O23" i="33" s="1"/>
  <c r="P23" i="33" s="1"/>
  <c r="J24" i="33" s="1"/>
  <c r="K24" i="33" s="1"/>
  <c r="L24" i="33" s="1"/>
  <c r="M24" i="33" s="1"/>
  <c r="N24" i="33" s="1"/>
  <c r="O24" i="33" s="1"/>
  <c r="P24" i="33" s="1"/>
  <c r="J25" i="33" s="1"/>
  <c r="K25" i="33" s="1"/>
  <c r="L25" i="33" s="1"/>
  <c r="M25" i="33" s="1"/>
  <c r="N25" i="33" s="1"/>
  <c r="O25" i="33" s="1"/>
  <c r="P25" i="33" s="1"/>
  <c r="J26" i="33" s="1"/>
  <c r="K26" i="33" s="1"/>
  <c r="L26" i="33" s="1"/>
  <c r="M26" i="33" s="1"/>
  <c r="N26" i="33" s="1"/>
  <c r="O26" i="33" s="1"/>
  <c r="P26" i="33" s="1"/>
  <c r="R19" i="33"/>
  <c r="R21" i="32"/>
  <c r="S21" i="32" s="1"/>
  <c r="T21" i="32" s="1"/>
  <c r="U21" i="32" s="1"/>
  <c r="V21" i="32" s="1"/>
  <c r="W21" i="32" s="1"/>
  <c r="X21" i="32" s="1"/>
  <c r="R22" i="32" s="1"/>
  <c r="S22" i="32" s="1"/>
  <c r="T22" i="32" s="1"/>
  <c r="U22" i="32" s="1"/>
  <c r="V22" i="32" s="1"/>
  <c r="W22" i="32" s="1"/>
  <c r="X22" i="32" s="1"/>
  <c r="R23" i="32" s="1"/>
  <c r="S23" i="32" s="1"/>
  <c r="T23" i="32" s="1"/>
  <c r="U23" i="32" s="1"/>
  <c r="V23" i="32" s="1"/>
  <c r="W23" i="32" s="1"/>
  <c r="X23" i="32" s="1"/>
  <c r="R24" i="32" s="1"/>
  <c r="S24" i="32" s="1"/>
  <c r="T24" i="32" s="1"/>
  <c r="U24" i="32" s="1"/>
  <c r="V24" i="32" s="1"/>
  <c r="W24" i="32" s="1"/>
  <c r="X24" i="32" s="1"/>
  <c r="R25" i="32" s="1"/>
  <c r="S25" i="32" s="1"/>
  <c r="T25" i="32" s="1"/>
  <c r="U25" i="32" s="1"/>
  <c r="V25" i="32" s="1"/>
  <c r="W25" i="32" s="1"/>
  <c r="X25" i="32" s="1"/>
  <c r="R26" i="32" s="1"/>
  <c r="S26" i="32" s="1"/>
  <c r="T26" i="32" s="1"/>
  <c r="U26" i="32" s="1"/>
  <c r="V26" i="32" s="1"/>
  <c r="W26" i="32" s="1"/>
  <c r="X26" i="32" s="1"/>
  <c r="Z19" i="32"/>
  <c r="J21" i="31"/>
  <c r="K21" i="31" s="1"/>
  <c r="L21" i="31" s="1"/>
  <c r="M21" i="31" s="1"/>
  <c r="N21" i="31" s="1"/>
  <c r="O21" i="31" s="1"/>
  <c r="P21" i="31" s="1"/>
  <c r="J22" i="31" s="1"/>
  <c r="K22" i="31" s="1"/>
  <c r="L22" i="31" s="1"/>
  <c r="M22" i="31" s="1"/>
  <c r="N22" i="31" s="1"/>
  <c r="O22" i="31" s="1"/>
  <c r="P22" i="31" s="1"/>
  <c r="J23" i="31" s="1"/>
  <c r="K23" i="31" s="1"/>
  <c r="L23" i="31" s="1"/>
  <c r="M23" i="31" s="1"/>
  <c r="N23" i="31" s="1"/>
  <c r="O23" i="31" s="1"/>
  <c r="P23" i="31" s="1"/>
  <c r="J24" i="31" s="1"/>
  <c r="K24" i="31" s="1"/>
  <c r="L24" i="31" s="1"/>
  <c r="M24" i="31" s="1"/>
  <c r="N24" i="31" s="1"/>
  <c r="O24" i="31" s="1"/>
  <c r="P24" i="31" s="1"/>
  <c r="J25" i="31" s="1"/>
  <c r="K25" i="31" s="1"/>
  <c r="L25" i="31" s="1"/>
  <c r="M25" i="31" s="1"/>
  <c r="N25" i="31" s="1"/>
  <c r="O25" i="31" s="1"/>
  <c r="P25" i="31" s="1"/>
  <c r="J26" i="31" s="1"/>
  <c r="K26" i="31" s="1"/>
  <c r="L26" i="31" s="1"/>
  <c r="M26" i="31" s="1"/>
  <c r="N26" i="31" s="1"/>
  <c r="O26" i="31" s="1"/>
  <c r="P26" i="31" s="1"/>
  <c r="R19" i="31"/>
  <c r="J19" i="30"/>
  <c r="K19" i="30" s="1"/>
  <c r="L19" i="30" s="1"/>
  <c r="M19" i="30" s="1"/>
  <c r="N19" i="30" s="1"/>
  <c r="O19" i="30" s="1"/>
  <c r="P19" i="30" s="1"/>
  <c r="J20" i="30" s="1"/>
  <c r="K20" i="30" s="1"/>
  <c r="L20" i="30" s="1"/>
  <c r="M20" i="30" s="1"/>
  <c r="N20" i="30" s="1"/>
  <c r="O20" i="30" s="1"/>
  <c r="P20" i="30" s="1"/>
  <c r="J21" i="30" s="1"/>
  <c r="K21" i="30" s="1"/>
  <c r="L21" i="30" s="1"/>
  <c r="M21" i="30" s="1"/>
  <c r="N21" i="30" s="1"/>
  <c r="O21" i="30" s="1"/>
  <c r="P21" i="30" s="1"/>
  <c r="J22" i="30" s="1"/>
  <c r="K22" i="30" s="1"/>
  <c r="L22" i="30" s="1"/>
  <c r="M22" i="30" s="1"/>
  <c r="N22" i="30" s="1"/>
  <c r="O22" i="30" s="1"/>
  <c r="P22" i="30" s="1"/>
  <c r="J23" i="30" s="1"/>
  <c r="K23" i="30" s="1"/>
  <c r="L23" i="30" s="1"/>
  <c r="M23" i="30" s="1"/>
  <c r="N23" i="30" s="1"/>
  <c r="O23" i="30" s="1"/>
  <c r="P23" i="30" s="1"/>
  <c r="J24" i="30" s="1"/>
  <c r="K24" i="30" s="1"/>
  <c r="L24" i="30" s="1"/>
  <c r="M24" i="30" s="1"/>
  <c r="N24" i="30" s="1"/>
  <c r="O24" i="30" s="1"/>
  <c r="P24" i="30" s="1"/>
  <c r="R17" i="30"/>
  <c r="J17" i="29"/>
  <c r="B19" i="29"/>
  <c r="C19" i="29" s="1"/>
  <c r="D19" i="29" s="1"/>
  <c r="E19" i="29" s="1"/>
  <c r="F19" i="29" s="1"/>
  <c r="G19" i="29" s="1"/>
  <c r="H19" i="29" s="1"/>
  <c r="B20" i="29" s="1"/>
  <c r="C20" i="29" s="1"/>
  <c r="D20" i="29" s="1"/>
  <c r="E20" i="29" s="1"/>
  <c r="F20" i="29" s="1"/>
  <c r="G20" i="29" s="1"/>
  <c r="H20" i="29" s="1"/>
  <c r="B21" i="29" s="1"/>
  <c r="C21" i="29" s="1"/>
  <c r="D21" i="29" s="1"/>
  <c r="E21" i="29" s="1"/>
  <c r="F21" i="29" s="1"/>
  <c r="G21" i="29" s="1"/>
  <c r="H21" i="29" s="1"/>
  <c r="B22" i="29" s="1"/>
  <c r="C22" i="29" s="1"/>
  <c r="D22" i="29" s="1"/>
  <c r="E22" i="29" s="1"/>
  <c r="F22" i="29" s="1"/>
  <c r="G22" i="29" s="1"/>
  <c r="H22" i="29" s="1"/>
  <c r="B23" i="29" s="1"/>
  <c r="C23" i="29" s="1"/>
  <c r="D23" i="29" s="1"/>
  <c r="E23" i="29" s="1"/>
  <c r="F23" i="29" s="1"/>
  <c r="G23" i="29" s="1"/>
  <c r="H23" i="29" s="1"/>
  <c r="B24" i="29" s="1"/>
  <c r="C24" i="29" s="1"/>
  <c r="D24" i="29" s="1"/>
  <c r="E24" i="29" s="1"/>
  <c r="F24" i="29" s="1"/>
  <c r="G24" i="29" s="1"/>
  <c r="H24" i="29" s="1"/>
  <c r="J19" i="28"/>
  <c r="K19" i="28" s="1"/>
  <c r="L19" i="28" s="1"/>
  <c r="M19" i="28" s="1"/>
  <c r="N19" i="28" s="1"/>
  <c r="O19" i="28" s="1"/>
  <c r="P19" i="28" s="1"/>
  <c r="J20" i="28" s="1"/>
  <c r="K20" i="28" s="1"/>
  <c r="L20" i="28" s="1"/>
  <c r="M20" i="28" s="1"/>
  <c r="N20" i="28" s="1"/>
  <c r="O20" i="28" s="1"/>
  <c r="P20" i="28" s="1"/>
  <c r="J21" i="28" s="1"/>
  <c r="K21" i="28" s="1"/>
  <c r="L21" i="28" s="1"/>
  <c r="M21" i="28" s="1"/>
  <c r="N21" i="28" s="1"/>
  <c r="O21" i="28" s="1"/>
  <c r="P21" i="28" s="1"/>
  <c r="J22" i="28" s="1"/>
  <c r="K22" i="28" s="1"/>
  <c r="L22" i="28" s="1"/>
  <c r="M22" i="28" s="1"/>
  <c r="N22" i="28" s="1"/>
  <c r="O22" i="28" s="1"/>
  <c r="P22" i="28" s="1"/>
  <c r="J23" i="28" s="1"/>
  <c r="K23" i="28" s="1"/>
  <c r="L23" i="28" s="1"/>
  <c r="M23" i="28" s="1"/>
  <c r="N23" i="28" s="1"/>
  <c r="O23" i="28" s="1"/>
  <c r="P23" i="28" s="1"/>
  <c r="J24" i="28" s="1"/>
  <c r="K24" i="28" s="1"/>
  <c r="L24" i="28" s="1"/>
  <c r="M24" i="28" s="1"/>
  <c r="N24" i="28" s="1"/>
  <c r="O24" i="28" s="1"/>
  <c r="P24" i="28" s="1"/>
  <c r="R17" i="28"/>
  <c r="R17" i="27"/>
  <c r="J19" i="27"/>
  <c r="K19" i="27" s="1"/>
  <c r="L19" i="27" s="1"/>
  <c r="M19" i="27" s="1"/>
  <c r="N19" i="27" s="1"/>
  <c r="O19" i="27" s="1"/>
  <c r="P19" i="27" s="1"/>
  <c r="J20" i="27" s="1"/>
  <c r="K20" i="27" s="1"/>
  <c r="L20" i="27" s="1"/>
  <c r="M20" i="27" s="1"/>
  <c r="N20" i="27" s="1"/>
  <c r="O20" i="27" s="1"/>
  <c r="P20" i="27" s="1"/>
  <c r="J21" i="27" s="1"/>
  <c r="K21" i="27" s="1"/>
  <c r="L21" i="27" s="1"/>
  <c r="M21" i="27" s="1"/>
  <c r="N21" i="27" s="1"/>
  <c r="O21" i="27" s="1"/>
  <c r="P21" i="27" s="1"/>
  <c r="J22" i="27" s="1"/>
  <c r="K22" i="27" s="1"/>
  <c r="L22" i="27" s="1"/>
  <c r="M22" i="27" s="1"/>
  <c r="N22" i="27" s="1"/>
  <c r="O22" i="27" s="1"/>
  <c r="P22" i="27" s="1"/>
  <c r="J23" i="27" s="1"/>
  <c r="K23" i="27" s="1"/>
  <c r="L23" i="27" s="1"/>
  <c r="M23" i="27" s="1"/>
  <c r="N23" i="27" s="1"/>
  <c r="O23" i="27" s="1"/>
  <c r="P23" i="27" s="1"/>
  <c r="J24" i="27" s="1"/>
  <c r="K24" i="27" s="1"/>
  <c r="L24" i="27" s="1"/>
  <c r="M24" i="27" s="1"/>
  <c r="N24" i="27" s="1"/>
  <c r="O24" i="27" s="1"/>
  <c r="P24" i="27" s="1"/>
  <c r="B19" i="26"/>
  <c r="C19" i="26" s="1"/>
  <c r="D19" i="26" s="1"/>
  <c r="E19" i="26" s="1"/>
  <c r="F19" i="26" s="1"/>
  <c r="G19" i="26" s="1"/>
  <c r="H19" i="26" s="1"/>
  <c r="B20" i="26" s="1"/>
  <c r="C20" i="26" s="1"/>
  <c r="D20" i="26" s="1"/>
  <c r="E20" i="26" s="1"/>
  <c r="F20" i="26" s="1"/>
  <c r="G20" i="26" s="1"/>
  <c r="H20" i="26" s="1"/>
  <c r="B21" i="26" s="1"/>
  <c r="C21" i="26" s="1"/>
  <c r="D21" i="26" s="1"/>
  <c r="E21" i="26" s="1"/>
  <c r="F21" i="26" s="1"/>
  <c r="G21" i="26" s="1"/>
  <c r="H21" i="26" s="1"/>
  <c r="B22" i="26" s="1"/>
  <c r="C22" i="26" s="1"/>
  <c r="D22" i="26" s="1"/>
  <c r="E22" i="26" s="1"/>
  <c r="F22" i="26" s="1"/>
  <c r="G22" i="26" s="1"/>
  <c r="H22" i="26" s="1"/>
  <c r="B23" i="26" s="1"/>
  <c r="C23" i="26" s="1"/>
  <c r="D23" i="26" s="1"/>
  <c r="E23" i="26" s="1"/>
  <c r="F23" i="26" s="1"/>
  <c r="G23" i="26" s="1"/>
  <c r="H23" i="26" s="1"/>
  <c r="B24" i="26" s="1"/>
  <c r="C24" i="26" s="1"/>
  <c r="D24" i="26" s="1"/>
  <c r="E24" i="26" s="1"/>
  <c r="F24" i="26" s="1"/>
  <c r="G24" i="26" s="1"/>
  <c r="H24" i="26" s="1"/>
  <c r="J17" i="26"/>
  <c r="J19" i="25"/>
  <c r="K19" i="25" s="1"/>
  <c r="L19" i="25" s="1"/>
  <c r="M19" i="25" s="1"/>
  <c r="N19" i="25" s="1"/>
  <c r="O19" i="25" s="1"/>
  <c r="P19" i="25" s="1"/>
  <c r="J20" i="25" s="1"/>
  <c r="K20" i="25" s="1"/>
  <c r="L20" i="25" s="1"/>
  <c r="M20" i="25" s="1"/>
  <c r="N20" i="25" s="1"/>
  <c r="O20" i="25" s="1"/>
  <c r="P20" i="25" s="1"/>
  <c r="J21" i="25" s="1"/>
  <c r="K21" i="25" s="1"/>
  <c r="L21" i="25" s="1"/>
  <c r="M21" i="25" s="1"/>
  <c r="N21" i="25" s="1"/>
  <c r="O21" i="25" s="1"/>
  <c r="P21" i="25" s="1"/>
  <c r="J22" i="25" s="1"/>
  <c r="K22" i="25" s="1"/>
  <c r="L22" i="25" s="1"/>
  <c r="M22" i="25" s="1"/>
  <c r="N22" i="25" s="1"/>
  <c r="O22" i="25" s="1"/>
  <c r="P22" i="25" s="1"/>
  <c r="J23" i="25" s="1"/>
  <c r="K23" i="25" s="1"/>
  <c r="L23" i="25" s="1"/>
  <c r="M23" i="25" s="1"/>
  <c r="N23" i="25" s="1"/>
  <c r="O23" i="25" s="1"/>
  <c r="P23" i="25" s="1"/>
  <c r="J24" i="25" s="1"/>
  <c r="K24" i="25" s="1"/>
  <c r="L24" i="25" s="1"/>
  <c r="M24" i="25" s="1"/>
  <c r="N24" i="25" s="1"/>
  <c r="O24" i="25" s="1"/>
  <c r="P24" i="25" s="1"/>
  <c r="R17" i="25"/>
  <c r="J19" i="24"/>
  <c r="K19" i="24" s="1"/>
  <c r="L19" i="24" s="1"/>
  <c r="M19" i="24" s="1"/>
  <c r="N19" i="24" s="1"/>
  <c r="O19" i="24" s="1"/>
  <c r="P19" i="24" s="1"/>
  <c r="J20" i="24" s="1"/>
  <c r="K20" i="24" s="1"/>
  <c r="L20" i="24" s="1"/>
  <c r="M20" i="24" s="1"/>
  <c r="N20" i="24" s="1"/>
  <c r="O20" i="24" s="1"/>
  <c r="P20" i="24" s="1"/>
  <c r="J21" i="24" s="1"/>
  <c r="K21" i="24" s="1"/>
  <c r="L21" i="24" s="1"/>
  <c r="M21" i="24" s="1"/>
  <c r="N21" i="24" s="1"/>
  <c r="O21" i="24" s="1"/>
  <c r="P21" i="24" s="1"/>
  <c r="J22" i="24" s="1"/>
  <c r="K22" i="24" s="1"/>
  <c r="L22" i="24" s="1"/>
  <c r="M22" i="24" s="1"/>
  <c r="N22" i="24" s="1"/>
  <c r="O22" i="24" s="1"/>
  <c r="P22" i="24" s="1"/>
  <c r="J23" i="24" s="1"/>
  <c r="K23" i="24" s="1"/>
  <c r="L23" i="24" s="1"/>
  <c r="M23" i="24" s="1"/>
  <c r="N23" i="24" s="1"/>
  <c r="O23" i="24" s="1"/>
  <c r="P23" i="24" s="1"/>
  <c r="J24" i="24" s="1"/>
  <c r="K24" i="24" s="1"/>
  <c r="L24" i="24" s="1"/>
  <c r="M24" i="24" s="1"/>
  <c r="N24" i="24" s="1"/>
  <c r="O24" i="24" s="1"/>
  <c r="P24" i="24" s="1"/>
  <c r="R17" i="24"/>
  <c r="J19" i="23"/>
  <c r="K19" i="23" s="1"/>
  <c r="L19" i="23" s="1"/>
  <c r="M19" i="23" s="1"/>
  <c r="N19" i="23" s="1"/>
  <c r="O19" i="23" s="1"/>
  <c r="P19" i="23" s="1"/>
  <c r="J20" i="23" s="1"/>
  <c r="K20" i="23" s="1"/>
  <c r="L20" i="23" s="1"/>
  <c r="M20" i="23" s="1"/>
  <c r="N20" i="23" s="1"/>
  <c r="O20" i="23" s="1"/>
  <c r="P20" i="23" s="1"/>
  <c r="J21" i="23" s="1"/>
  <c r="K21" i="23" s="1"/>
  <c r="L21" i="23" s="1"/>
  <c r="M21" i="23" s="1"/>
  <c r="N21" i="23" s="1"/>
  <c r="O21" i="23" s="1"/>
  <c r="P21" i="23" s="1"/>
  <c r="J22" i="23" s="1"/>
  <c r="K22" i="23" s="1"/>
  <c r="L22" i="23" s="1"/>
  <c r="M22" i="23" s="1"/>
  <c r="N22" i="23" s="1"/>
  <c r="O22" i="23" s="1"/>
  <c r="P22" i="23" s="1"/>
  <c r="J23" i="23" s="1"/>
  <c r="K23" i="23" s="1"/>
  <c r="L23" i="23" s="1"/>
  <c r="M23" i="23" s="1"/>
  <c r="N23" i="23" s="1"/>
  <c r="O23" i="23" s="1"/>
  <c r="P23" i="23" s="1"/>
  <c r="J24" i="23" s="1"/>
  <c r="K24" i="23" s="1"/>
  <c r="L24" i="23" s="1"/>
  <c r="M24" i="23" s="1"/>
  <c r="N24" i="23" s="1"/>
  <c r="O24" i="23" s="1"/>
  <c r="P24" i="23" s="1"/>
  <c r="R17" i="23"/>
  <c r="Z19" i="22"/>
  <c r="AA19" i="22" s="1"/>
  <c r="AB19" i="22" s="1"/>
  <c r="AC19" i="22" s="1"/>
  <c r="AD19" i="22" s="1"/>
  <c r="AE19" i="22" s="1"/>
  <c r="AF19" i="22" s="1"/>
  <c r="Z20" i="22" s="1"/>
  <c r="AA20" i="22" s="1"/>
  <c r="AB20" i="22" s="1"/>
  <c r="AC20" i="22" s="1"/>
  <c r="AD20" i="22" s="1"/>
  <c r="AE20" i="22" s="1"/>
  <c r="AF20" i="22" s="1"/>
  <c r="Z21" i="22" s="1"/>
  <c r="AA21" i="22" s="1"/>
  <c r="AB21" i="22" s="1"/>
  <c r="AC21" i="22" s="1"/>
  <c r="AD21" i="22" s="1"/>
  <c r="AE21" i="22" s="1"/>
  <c r="AF21" i="22" s="1"/>
  <c r="Z22" i="22" s="1"/>
  <c r="AA22" i="22" s="1"/>
  <c r="AB22" i="22" s="1"/>
  <c r="AC22" i="22" s="1"/>
  <c r="AD22" i="22" s="1"/>
  <c r="AE22" i="22" s="1"/>
  <c r="AF22" i="22" s="1"/>
  <c r="Z23" i="22" s="1"/>
  <c r="AA23" i="22" s="1"/>
  <c r="AB23" i="22" s="1"/>
  <c r="AC23" i="22" s="1"/>
  <c r="AD23" i="22" s="1"/>
  <c r="AE23" i="22" s="1"/>
  <c r="AF23" i="22" s="1"/>
  <c r="Z24" i="22" s="1"/>
  <c r="AA24" i="22" s="1"/>
  <c r="AB24" i="22" s="1"/>
  <c r="AC24" i="22" s="1"/>
  <c r="AD24" i="22" s="1"/>
  <c r="AE24" i="22" s="1"/>
  <c r="AF24" i="22" s="1"/>
  <c r="B26" i="22"/>
  <c r="J19" i="21"/>
  <c r="K19" i="21" s="1"/>
  <c r="L19" i="21" s="1"/>
  <c r="M19" i="21" s="1"/>
  <c r="N19" i="21" s="1"/>
  <c r="O19" i="21" s="1"/>
  <c r="P19" i="21" s="1"/>
  <c r="J20" i="21" s="1"/>
  <c r="K20" i="21" s="1"/>
  <c r="L20" i="21" s="1"/>
  <c r="M20" i="21" s="1"/>
  <c r="N20" i="21" s="1"/>
  <c r="O20" i="21" s="1"/>
  <c r="P20" i="21" s="1"/>
  <c r="J21" i="21" s="1"/>
  <c r="K21" i="21" s="1"/>
  <c r="L21" i="21" s="1"/>
  <c r="M21" i="21" s="1"/>
  <c r="N21" i="21" s="1"/>
  <c r="O21" i="21" s="1"/>
  <c r="P21" i="21" s="1"/>
  <c r="J22" i="21" s="1"/>
  <c r="K22" i="21" s="1"/>
  <c r="L22" i="21" s="1"/>
  <c r="M22" i="21" s="1"/>
  <c r="N22" i="21" s="1"/>
  <c r="O22" i="21" s="1"/>
  <c r="P22" i="21" s="1"/>
  <c r="J23" i="21" s="1"/>
  <c r="K23" i="21" s="1"/>
  <c r="L23" i="21" s="1"/>
  <c r="M23" i="21" s="1"/>
  <c r="N23" i="21" s="1"/>
  <c r="O23" i="21" s="1"/>
  <c r="P23" i="21" s="1"/>
  <c r="J24" i="21" s="1"/>
  <c r="K24" i="21" s="1"/>
  <c r="L24" i="21" s="1"/>
  <c r="M24" i="21" s="1"/>
  <c r="N24" i="21" s="1"/>
  <c r="O24" i="21" s="1"/>
  <c r="P24" i="21" s="1"/>
  <c r="R17" i="21"/>
  <c r="J19" i="20"/>
  <c r="K19" i="20" s="1"/>
  <c r="L19" i="20" s="1"/>
  <c r="M19" i="20" s="1"/>
  <c r="N19" i="20" s="1"/>
  <c r="O19" i="20" s="1"/>
  <c r="P19" i="20" s="1"/>
  <c r="J20" i="20" s="1"/>
  <c r="K20" i="20" s="1"/>
  <c r="L20" i="20" s="1"/>
  <c r="M20" i="20" s="1"/>
  <c r="N20" i="20" s="1"/>
  <c r="O20" i="20" s="1"/>
  <c r="P20" i="20" s="1"/>
  <c r="J21" i="20" s="1"/>
  <c r="K21" i="20" s="1"/>
  <c r="L21" i="20" s="1"/>
  <c r="M21" i="20" s="1"/>
  <c r="N21" i="20" s="1"/>
  <c r="O21" i="20" s="1"/>
  <c r="P21" i="20" s="1"/>
  <c r="J22" i="20" s="1"/>
  <c r="K22" i="20" s="1"/>
  <c r="L22" i="20" s="1"/>
  <c r="M22" i="20" s="1"/>
  <c r="N22" i="20" s="1"/>
  <c r="O22" i="20" s="1"/>
  <c r="P22" i="20" s="1"/>
  <c r="J23" i="20" s="1"/>
  <c r="K23" i="20" s="1"/>
  <c r="L23" i="20" s="1"/>
  <c r="M23" i="20" s="1"/>
  <c r="N23" i="20" s="1"/>
  <c r="O23" i="20" s="1"/>
  <c r="P23" i="20" s="1"/>
  <c r="J24" i="20" s="1"/>
  <c r="K24" i="20" s="1"/>
  <c r="L24" i="20" s="1"/>
  <c r="M24" i="20" s="1"/>
  <c r="N24" i="20" s="1"/>
  <c r="O24" i="20" s="1"/>
  <c r="P24" i="20" s="1"/>
  <c r="R17" i="20"/>
  <c r="J19" i="19"/>
  <c r="K19" i="19" s="1"/>
  <c r="L19" i="19" s="1"/>
  <c r="M19" i="19" s="1"/>
  <c r="N19" i="19" s="1"/>
  <c r="O19" i="19" s="1"/>
  <c r="P19" i="19" s="1"/>
  <c r="J20" i="19" s="1"/>
  <c r="K20" i="19" s="1"/>
  <c r="L20" i="19" s="1"/>
  <c r="M20" i="19" s="1"/>
  <c r="N20" i="19" s="1"/>
  <c r="O20" i="19" s="1"/>
  <c r="P20" i="19" s="1"/>
  <c r="J21" i="19" s="1"/>
  <c r="K21" i="19" s="1"/>
  <c r="L21" i="19" s="1"/>
  <c r="M21" i="19" s="1"/>
  <c r="N21" i="19" s="1"/>
  <c r="O21" i="19" s="1"/>
  <c r="P21" i="19" s="1"/>
  <c r="J22" i="19" s="1"/>
  <c r="K22" i="19" s="1"/>
  <c r="L22" i="19" s="1"/>
  <c r="M22" i="19" s="1"/>
  <c r="N22" i="19" s="1"/>
  <c r="O22" i="19" s="1"/>
  <c r="P22" i="19" s="1"/>
  <c r="J23" i="19" s="1"/>
  <c r="K23" i="19" s="1"/>
  <c r="L23" i="19" s="1"/>
  <c r="M23" i="19" s="1"/>
  <c r="N23" i="19" s="1"/>
  <c r="O23" i="19" s="1"/>
  <c r="P23" i="19" s="1"/>
  <c r="J24" i="19" s="1"/>
  <c r="K24" i="19" s="1"/>
  <c r="L24" i="19" s="1"/>
  <c r="M24" i="19" s="1"/>
  <c r="N24" i="19" s="1"/>
  <c r="O24" i="19" s="1"/>
  <c r="P24" i="19" s="1"/>
  <c r="R17" i="19"/>
  <c r="J19" i="16"/>
  <c r="K19" i="16" s="1"/>
  <c r="L19" i="16" s="1"/>
  <c r="M19" i="16" s="1"/>
  <c r="N19" i="16" s="1"/>
  <c r="O19" i="16" s="1"/>
  <c r="P19" i="16" s="1"/>
  <c r="J20" i="16" s="1"/>
  <c r="K20" i="16" s="1"/>
  <c r="L20" i="16" s="1"/>
  <c r="M20" i="16" s="1"/>
  <c r="N20" i="16" s="1"/>
  <c r="O20" i="16" s="1"/>
  <c r="P20" i="16" s="1"/>
  <c r="J21" i="16" s="1"/>
  <c r="K21" i="16" s="1"/>
  <c r="L21" i="16" s="1"/>
  <c r="M21" i="16" s="1"/>
  <c r="N21" i="16" s="1"/>
  <c r="O21" i="16" s="1"/>
  <c r="P21" i="16" s="1"/>
  <c r="J22" i="16" s="1"/>
  <c r="K22" i="16" s="1"/>
  <c r="L22" i="16" s="1"/>
  <c r="M22" i="16" s="1"/>
  <c r="N22" i="16" s="1"/>
  <c r="O22" i="16" s="1"/>
  <c r="P22" i="16" s="1"/>
  <c r="J23" i="16" s="1"/>
  <c r="K23" i="16" s="1"/>
  <c r="L23" i="16" s="1"/>
  <c r="M23" i="16" s="1"/>
  <c r="N23" i="16" s="1"/>
  <c r="O23" i="16" s="1"/>
  <c r="P23" i="16" s="1"/>
  <c r="J24" i="16" s="1"/>
  <c r="K24" i="16" s="1"/>
  <c r="L24" i="16" s="1"/>
  <c r="M24" i="16" s="1"/>
  <c r="N24" i="16" s="1"/>
  <c r="O24" i="16" s="1"/>
  <c r="P24" i="16" s="1"/>
  <c r="R17" i="16"/>
  <c r="R19" i="18" l="1"/>
  <c r="S19" i="18" s="1"/>
  <c r="T19" i="18" s="1"/>
  <c r="U19" i="18" s="1"/>
  <c r="V19" i="18" s="1"/>
  <c r="W19" i="18" s="1"/>
  <c r="X19" i="18" s="1"/>
  <c r="R20" i="18" s="1"/>
  <c r="S20" i="18" s="1"/>
  <c r="T20" i="18" s="1"/>
  <c r="U20" i="18" s="1"/>
  <c r="V20" i="18" s="1"/>
  <c r="W20" i="18" s="1"/>
  <c r="X20" i="18" s="1"/>
  <c r="R21" i="18" s="1"/>
  <c r="S21" i="18" s="1"/>
  <c r="T21" i="18" s="1"/>
  <c r="U21" i="18" s="1"/>
  <c r="V21" i="18" s="1"/>
  <c r="W21" i="18" s="1"/>
  <c r="X21" i="18" s="1"/>
  <c r="R22" i="18" s="1"/>
  <c r="S22" i="18" s="1"/>
  <c r="T22" i="18" s="1"/>
  <c r="U22" i="18" s="1"/>
  <c r="V22" i="18" s="1"/>
  <c r="W22" i="18" s="1"/>
  <c r="X22" i="18" s="1"/>
  <c r="R23" i="18" s="1"/>
  <c r="S23" i="18" s="1"/>
  <c r="T23" i="18" s="1"/>
  <c r="U23" i="18" s="1"/>
  <c r="V23" i="18" s="1"/>
  <c r="W23" i="18" s="1"/>
  <c r="X23" i="18" s="1"/>
  <c r="R24" i="18" s="1"/>
  <c r="S24" i="18" s="1"/>
  <c r="T24" i="18" s="1"/>
  <c r="U24" i="18" s="1"/>
  <c r="V24" i="18" s="1"/>
  <c r="W24" i="18" s="1"/>
  <c r="X24" i="18" s="1"/>
  <c r="Z17" i="18"/>
  <c r="R21" i="33"/>
  <c r="S21" i="33" s="1"/>
  <c r="T21" i="33" s="1"/>
  <c r="U21" i="33" s="1"/>
  <c r="V21" i="33" s="1"/>
  <c r="W21" i="33" s="1"/>
  <c r="X21" i="33" s="1"/>
  <c r="R22" i="33" s="1"/>
  <c r="S22" i="33" s="1"/>
  <c r="T22" i="33" s="1"/>
  <c r="U22" i="33" s="1"/>
  <c r="V22" i="33" s="1"/>
  <c r="W22" i="33" s="1"/>
  <c r="X22" i="33" s="1"/>
  <c r="R23" i="33" s="1"/>
  <c r="S23" i="33" s="1"/>
  <c r="T23" i="33" s="1"/>
  <c r="U23" i="33" s="1"/>
  <c r="V23" i="33" s="1"/>
  <c r="W23" i="33" s="1"/>
  <c r="X23" i="33" s="1"/>
  <c r="R24" i="33" s="1"/>
  <c r="S24" i="33" s="1"/>
  <c r="T24" i="33" s="1"/>
  <c r="U24" i="33" s="1"/>
  <c r="V24" i="33" s="1"/>
  <c r="W24" i="33" s="1"/>
  <c r="X24" i="33" s="1"/>
  <c r="R25" i="33" s="1"/>
  <c r="S25" i="33" s="1"/>
  <c r="T25" i="33" s="1"/>
  <c r="U25" i="33" s="1"/>
  <c r="V25" i="33" s="1"/>
  <c r="W25" i="33" s="1"/>
  <c r="X25" i="33" s="1"/>
  <c r="R26" i="33" s="1"/>
  <c r="S26" i="33" s="1"/>
  <c r="T26" i="33" s="1"/>
  <c r="U26" i="33" s="1"/>
  <c r="V26" i="33" s="1"/>
  <c r="W26" i="33" s="1"/>
  <c r="X26" i="33" s="1"/>
  <c r="Z19" i="33"/>
  <c r="Z21" i="32"/>
  <c r="AA21" i="32" s="1"/>
  <c r="AB21" i="32" s="1"/>
  <c r="AC21" i="32" s="1"/>
  <c r="AD21" i="32" s="1"/>
  <c r="AE21" i="32" s="1"/>
  <c r="AF21" i="32" s="1"/>
  <c r="Z22" i="32" s="1"/>
  <c r="AA22" i="32" s="1"/>
  <c r="AB22" i="32" s="1"/>
  <c r="AC22" i="32" s="1"/>
  <c r="AD22" i="32" s="1"/>
  <c r="AE22" i="32" s="1"/>
  <c r="AF22" i="32" s="1"/>
  <c r="Z23" i="32" s="1"/>
  <c r="AA23" i="32" s="1"/>
  <c r="AB23" i="32" s="1"/>
  <c r="AC23" i="32" s="1"/>
  <c r="AD23" i="32" s="1"/>
  <c r="AE23" i="32" s="1"/>
  <c r="AF23" i="32" s="1"/>
  <c r="Z24" i="32" s="1"/>
  <c r="AA24" i="32" s="1"/>
  <c r="AB24" i="32" s="1"/>
  <c r="AC24" i="32" s="1"/>
  <c r="AD24" i="32" s="1"/>
  <c r="AE24" i="32" s="1"/>
  <c r="AF24" i="32" s="1"/>
  <c r="Z25" i="32" s="1"/>
  <c r="AA25" i="32" s="1"/>
  <c r="AB25" i="32" s="1"/>
  <c r="AC25" i="32" s="1"/>
  <c r="AD25" i="32" s="1"/>
  <c r="AE25" i="32" s="1"/>
  <c r="AF25" i="32" s="1"/>
  <c r="Z26" i="32" s="1"/>
  <c r="AA26" i="32" s="1"/>
  <c r="AB26" i="32" s="1"/>
  <c r="AC26" i="32" s="1"/>
  <c r="AD26" i="32" s="1"/>
  <c r="AE26" i="32" s="1"/>
  <c r="AF26" i="32" s="1"/>
  <c r="B28" i="32"/>
  <c r="R21" i="31"/>
  <c r="S21" i="31" s="1"/>
  <c r="T21" i="31" s="1"/>
  <c r="U21" i="31" s="1"/>
  <c r="V21" i="31" s="1"/>
  <c r="W21" i="31" s="1"/>
  <c r="X21" i="31" s="1"/>
  <c r="R22" i="31" s="1"/>
  <c r="S22" i="31" s="1"/>
  <c r="T22" i="31" s="1"/>
  <c r="U22" i="31" s="1"/>
  <c r="V22" i="31" s="1"/>
  <c r="W22" i="31" s="1"/>
  <c r="X22" i="31" s="1"/>
  <c r="R23" i="31" s="1"/>
  <c r="S23" i="31" s="1"/>
  <c r="T23" i="31" s="1"/>
  <c r="U23" i="31" s="1"/>
  <c r="V23" i="31" s="1"/>
  <c r="W23" i="31" s="1"/>
  <c r="X23" i="31" s="1"/>
  <c r="R24" i="31" s="1"/>
  <c r="S24" i="31" s="1"/>
  <c r="T24" i="31" s="1"/>
  <c r="U24" i="31" s="1"/>
  <c r="V24" i="31" s="1"/>
  <c r="W24" i="31" s="1"/>
  <c r="X24" i="31" s="1"/>
  <c r="R25" i="31" s="1"/>
  <c r="S25" i="31" s="1"/>
  <c r="T25" i="31" s="1"/>
  <c r="U25" i="31" s="1"/>
  <c r="V25" i="31" s="1"/>
  <c r="W25" i="31" s="1"/>
  <c r="X25" i="31" s="1"/>
  <c r="R26" i="31" s="1"/>
  <c r="S26" i="31" s="1"/>
  <c r="T26" i="31" s="1"/>
  <c r="U26" i="31" s="1"/>
  <c r="V26" i="31" s="1"/>
  <c r="W26" i="31" s="1"/>
  <c r="X26" i="31" s="1"/>
  <c r="Z19" i="31"/>
  <c r="R19" i="30"/>
  <c r="S19" i="30" s="1"/>
  <c r="T19" i="30" s="1"/>
  <c r="U19" i="30" s="1"/>
  <c r="V19" i="30" s="1"/>
  <c r="W19" i="30" s="1"/>
  <c r="X19" i="30" s="1"/>
  <c r="R20" i="30" s="1"/>
  <c r="S20" i="30" s="1"/>
  <c r="T20" i="30" s="1"/>
  <c r="U20" i="30" s="1"/>
  <c r="V20" i="30" s="1"/>
  <c r="W20" i="30" s="1"/>
  <c r="X20" i="30" s="1"/>
  <c r="R21" i="30" s="1"/>
  <c r="S21" i="30" s="1"/>
  <c r="T21" i="30" s="1"/>
  <c r="U21" i="30" s="1"/>
  <c r="V21" i="30" s="1"/>
  <c r="W21" i="30" s="1"/>
  <c r="X21" i="30" s="1"/>
  <c r="R22" i="30" s="1"/>
  <c r="S22" i="30" s="1"/>
  <c r="T22" i="30" s="1"/>
  <c r="U22" i="30" s="1"/>
  <c r="V22" i="30" s="1"/>
  <c r="W22" i="30" s="1"/>
  <c r="X22" i="30" s="1"/>
  <c r="R23" i="30" s="1"/>
  <c r="S23" i="30" s="1"/>
  <c r="T23" i="30" s="1"/>
  <c r="U23" i="30" s="1"/>
  <c r="V23" i="30" s="1"/>
  <c r="W23" i="30" s="1"/>
  <c r="X23" i="30" s="1"/>
  <c r="R24" i="30" s="1"/>
  <c r="S24" i="30" s="1"/>
  <c r="T24" i="30" s="1"/>
  <c r="U24" i="30" s="1"/>
  <c r="V24" i="30" s="1"/>
  <c r="W24" i="30" s="1"/>
  <c r="X24" i="30" s="1"/>
  <c r="Z17" i="30"/>
  <c r="J19" i="29"/>
  <c r="K19" i="29" s="1"/>
  <c r="L19" i="29" s="1"/>
  <c r="M19" i="29" s="1"/>
  <c r="N19" i="29" s="1"/>
  <c r="O19" i="29" s="1"/>
  <c r="P19" i="29" s="1"/>
  <c r="J20" i="29" s="1"/>
  <c r="K20" i="29" s="1"/>
  <c r="L20" i="29" s="1"/>
  <c r="M20" i="29" s="1"/>
  <c r="N20" i="29" s="1"/>
  <c r="O20" i="29" s="1"/>
  <c r="P20" i="29" s="1"/>
  <c r="J21" i="29" s="1"/>
  <c r="K21" i="29" s="1"/>
  <c r="L21" i="29" s="1"/>
  <c r="M21" i="29" s="1"/>
  <c r="N21" i="29" s="1"/>
  <c r="O21" i="29" s="1"/>
  <c r="P21" i="29" s="1"/>
  <c r="J22" i="29" s="1"/>
  <c r="K22" i="29" s="1"/>
  <c r="L22" i="29" s="1"/>
  <c r="M22" i="29" s="1"/>
  <c r="N22" i="29" s="1"/>
  <c r="O22" i="29" s="1"/>
  <c r="P22" i="29" s="1"/>
  <c r="J23" i="29" s="1"/>
  <c r="K23" i="29" s="1"/>
  <c r="L23" i="29" s="1"/>
  <c r="M23" i="29" s="1"/>
  <c r="N23" i="29" s="1"/>
  <c r="O23" i="29" s="1"/>
  <c r="P23" i="29" s="1"/>
  <c r="J24" i="29" s="1"/>
  <c r="K24" i="29" s="1"/>
  <c r="L24" i="29" s="1"/>
  <c r="M24" i="29" s="1"/>
  <c r="N24" i="29" s="1"/>
  <c r="O24" i="29" s="1"/>
  <c r="P24" i="29" s="1"/>
  <c r="R17" i="29"/>
  <c r="R19" i="28"/>
  <c r="S19" i="28" s="1"/>
  <c r="T19" i="28" s="1"/>
  <c r="U19" i="28" s="1"/>
  <c r="V19" i="28" s="1"/>
  <c r="W19" i="28" s="1"/>
  <c r="X19" i="28" s="1"/>
  <c r="R20" i="28" s="1"/>
  <c r="S20" i="28" s="1"/>
  <c r="T20" i="28" s="1"/>
  <c r="U20" i="28" s="1"/>
  <c r="V20" i="28" s="1"/>
  <c r="W20" i="28" s="1"/>
  <c r="X20" i="28" s="1"/>
  <c r="R21" i="28" s="1"/>
  <c r="S21" i="28" s="1"/>
  <c r="T21" i="28" s="1"/>
  <c r="U21" i="28" s="1"/>
  <c r="V21" i="28" s="1"/>
  <c r="W21" i="28" s="1"/>
  <c r="X21" i="28" s="1"/>
  <c r="R22" i="28" s="1"/>
  <c r="S22" i="28" s="1"/>
  <c r="T22" i="28" s="1"/>
  <c r="U22" i="28" s="1"/>
  <c r="V22" i="28" s="1"/>
  <c r="W22" i="28" s="1"/>
  <c r="X22" i="28" s="1"/>
  <c r="R23" i="28" s="1"/>
  <c r="S23" i="28" s="1"/>
  <c r="T23" i="28" s="1"/>
  <c r="U23" i="28" s="1"/>
  <c r="V23" i="28" s="1"/>
  <c r="W23" i="28" s="1"/>
  <c r="X23" i="28" s="1"/>
  <c r="R24" i="28" s="1"/>
  <c r="S24" i="28" s="1"/>
  <c r="T24" i="28" s="1"/>
  <c r="U24" i="28" s="1"/>
  <c r="V24" i="28" s="1"/>
  <c r="W24" i="28" s="1"/>
  <c r="X24" i="28" s="1"/>
  <c r="Z17" i="28"/>
  <c r="R19" i="27"/>
  <c r="S19" i="27" s="1"/>
  <c r="T19" i="27" s="1"/>
  <c r="U19" i="27" s="1"/>
  <c r="V19" i="27" s="1"/>
  <c r="W19" i="27" s="1"/>
  <c r="X19" i="27" s="1"/>
  <c r="R20" i="27" s="1"/>
  <c r="S20" i="27" s="1"/>
  <c r="T20" i="27" s="1"/>
  <c r="U20" i="27" s="1"/>
  <c r="V20" i="27" s="1"/>
  <c r="W20" i="27" s="1"/>
  <c r="X20" i="27" s="1"/>
  <c r="R21" i="27" s="1"/>
  <c r="S21" i="27" s="1"/>
  <c r="T21" i="27" s="1"/>
  <c r="U21" i="27" s="1"/>
  <c r="V21" i="27" s="1"/>
  <c r="W21" i="27" s="1"/>
  <c r="X21" i="27" s="1"/>
  <c r="R22" i="27" s="1"/>
  <c r="S22" i="27" s="1"/>
  <c r="T22" i="27" s="1"/>
  <c r="U22" i="27" s="1"/>
  <c r="V22" i="27" s="1"/>
  <c r="W22" i="27" s="1"/>
  <c r="X22" i="27" s="1"/>
  <c r="R23" i="27" s="1"/>
  <c r="S23" i="27" s="1"/>
  <c r="T23" i="27" s="1"/>
  <c r="U23" i="27" s="1"/>
  <c r="V23" i="27" s="1"/>
  <c r="W23" i="27" s="1"/>
  <c r="X23" i="27" s="1"/>
  <c r="R24" i="27" s="1"/>
  <c r="S24" i="27" s="1"/>
  <c r="T24" i="27" s="1"/>
  <c r="U24" i="27" s="1"/>
  <c r="V24" i="27" s="1"/>
  <c r="W24" i="27" s="1"/>
  <c r="X24" i="27" s="1"/>
  <c r="Z17" i="27"/>
  <c r="J19" i="26"/>
  <c r="K19" i="26" s="1"/>
  <c r="L19" i="26" s="1"/>
  <c r="M19" i="26" s="1"/>
  <c r="N19" i="26" s="1"/>
  <c r="O19" i="26" s="1"/>
  <c r="P19" i="26" s="1"/>
  <c r="J20" i="26" s="1"/>
  <c r="K20" i="26" s="1"/>
  <c r="L20" i="26" s="1"/>
  <c r="M20" i="26" s="1"/>
  <c r="N20" i="26" s="1"/>
  <c r="O20" i="26" s="1"/>
  <c r="P20" i="26" s="1"/>
  <c r="J21" i="26" s="1"/>
  <c r="K21" i="26" s="1"/>
  <c r="L21" i="26" s="1"/>
  <c r="M21" i="26" s="1"/>
  <c r="N21" i="26" s="1"/>
  <c r="O21" i="26" s="1"/>
  <c r="P21" i="26" s="1"/>
  <c r="J22" i="26" s="1"/>
  <c r="K22" i="26" s="1"/>
  <c r="L22" i="26" s="1"/>
  <c r="M22" i="26" s="1"/>
  <c r="N22" i="26" s="1"/>
  <c r="O22" i="26" s="1"/>
  <c r="P22" i="26" s="1"/>
  <c r="J23" i="26" s="1"/>
  <c r="K23" i="26" s="1"/>
  <c r="L23" i="26" s="1"/>
  <c r="M23" i="26" s="1"/>
  <c r="N23" i="26" s="1"/>
  <c r="O23" i="26" s="1"/>
  <c r="P23" i="26" s="1"/>
  <c r="J24" i="26" s="1"/>
  <c r="K24" i="26" s="1"/>
  <c r="L24" i="26" s="1"/>
  <c r="M24" i="26" s="1"/>
  <c r="N24" i="26" s="1"/>
  <c r="O24" i="26" s="1"/>
  <c r="P24" i="26" s="1"/>
  <c r="R17" i="26"/>
  <c r="Z17" i="25"/>
  <c r="R19" i="25"/>
  <c r="S19" i="25" s="1"/>
  <c r="T19" i="25" s="1"/>
  <c r="U19" i="25" s="1"/>
  <c r="V19" i="25" s="1"/>
  <c r="W19" i="25" s="1"/>
  <c r="X19" i="25" s="1"/>
  <c r="R20" i="25" s="1"/>
  <c r="S20" i="25" s="1"/>
  <c r="T20" i="25" s="1"/>
  <c r="U20" i="25" s="1"/>
  <c r="V20" i="25" s="1"/>
  <c r="W20" i="25" s="1"/>
  <c r="X20" i="25" s="1"/>
  <c r="R21" i="25" s="1"/>
  <c r="S21" i="25" s="1"/>
  <c r="T21" i="25" s="1"/>
  <c r="U21" i="25" s="1"/>
  <c r="V21" i="25" s="1"/>
  <c r="W21" i="25" s="1"/>
  <c r="X21" i="25" s="1"/>
  <c r="R22" i="25" s="1"/>
  <c r="S22" i="25" s="1"/>
  <c r="T22" i="25" s="1"/>
  <c r="U22" i="25" s="1"/>
  <c r="V22" i="25" s="1"/>
  <c r="W22" i="25" s="1"/>
  <c r="X22" i="25" s="1"/>
  <c r="R23" i="25" s="1"/>
  <c r="S23" i="25" s="1"/>
  <c r="T23" i="25" s="1"/>
  <c r="U23" i="25" s="1"/>
  <c r="V23" i="25" s="1"/>
  <c r="W23" i="25" s="1"/>
  <c r="X23" i="25" s="1"/>
  <c r="R24" i="25" s="1"/>
  <c r="S24" i="25" s="1"/>
  <c r="T24" i="25" s="1"/>
  <c r="U24" i="25" s="1"/>
  <c r="V24" i="25" s="1"/>
  <c r="W24" i="25" s="1"/>
  <c r="X24" i="25" s="1"/>
  <c r="Z17" i="24"/>
  <c r="R19" i="24"/>
  <c r="S19" i="24" s="1"/>
  <c r="T19" i="24" s="1"/>
  <c r="U19" i="24" s="1"/>
  <c r="V19" i="24" s="1"/>
  <c r="W19" i="24" s="1"/>
  <c r="X19" i="24" s="1"/>
  <c r="R20" i="24" s="1"/>
  <c r="S20" i="24" s="1"/>
  <c r="T20" i="24" s="1"/>
  <c r="U20" i="24" s="1"/>
  <c r="V20" i="24" s="1"/>
  <c r="W20" i="24" s="1"/>
  <c r="X20" i="24" s="1"/>
  <c r="R21" i="24" s="1"/>
  <c r="S21" i="24" s="1"/>
  <c r="T21" i="24" s="1"/>
  <c r="U21" i="24" s="1"/>
  <c r="V21" i="24" s="1"/>
  <c r="W21" i="24" s="1"/>
  <c r="X21" i="24" s="1"/>
  <c r="R22" i="24" s="1"/>
  <c r="S22" i="24" s="1"/>
  <c r="T22" i="24" s="1"/>
  <c r="U22" i="24" s="1"/>
  <c r="V22" i="24" s="1"/>
  <c r="W22" i="24" s="1"/>
  <c r="X22" i="24" s="1"/>
  <c r="R23" i="24" s="1"/>
  <c r="S23" i="24" s="1"/>
  <c r="T23" i="24" s="1"/>
  <c r="U23" i="24" s="1"/>
  <c r="V23" i="24" s="1"/>
  <c r="W23" i="24" s="1"/>
  <c r="X23" i="24" s="1"/>
  <c r="R24" i="24" s="1"/>
  <c r="S24" i="24" s="1"/>
  <c r="T24" i="24" s="1"/>
  <c r="U24" i="24" s="1"/>
  <c r="V24" i="24" s="1"/>
  <c r="W24" i="24" s="1"/>
  <c r="X24" i="24" s="1"/>
  <c r="R19" i="23"/>
  <c r="S19" i="23" s="1"/>
  <c r="T19" i="23" s="1"/>
  <c r="U19" i="23" s="1"/>
  <c r="V19" i="23" s="1"/>
  <c r="W19" i="23" s="1"/>
  <c r="X19" i="23" s="1"/>
  <c r="R20" i="23" s="1"/>
  <c r="S20" i="23" s="1"/>
  <c r="T20" i="23" s="1"/>
  <c r="U20" i="23" s="1"/>
  <c r="V20" i="23" s="1"/>
  <c r="W20" i="23" s="1"/>
  <c r="X20" i="23" s="1"/>
  <c r="R21" i="23" s="1"/>
  <c r="S21" i="23" s="1"/>
  <c r="T21" i="23" s="1"/>
  <c r="U21" i="23" s="1"/>
  <c r="V21" i="23" s="1"/>
  <c r="W21" i="23" s="1"/>
  <c r="X21" i="23" s="1"/>
  <c r="R22" i="23" s="1"/>
  <c r="S22" i="23" s="1"/>
  <c r="T22" i="23" s="1"/>
  <c r="U22" i="23" s="1"/>
  <c r="V22" i="23" s="1"/>
  <c r="W22" i="23" s="1"/>
  <c r="X22" i="23" s="1"/>
  <c r="R23" i="23" s="1"/>
  <c r="S23" i="23" s="1"/>
  <c r="T23" i="23" s="1"/>
  <c r="U23" i="23" s="1"/>
  <c r="V23" i="23" s="1"/>
  <c r="W23" i="23" s="1"/>
  <c r="X23" i="23" s="1"/>
  <c r="R24" i="23" s="1"/>
  <c r="S24" i="23" s="1"/>
  <c r="T24" i="23" s="1"/>
  <c r="U24" i="23" s="1"/>
  <c r="V24" i="23" s="1"/>
  <c r="W24" i="23" s="1"/>
  <c r="X24" i="23" s="1"/>
  <c r="Z17" i="23"/>
  <c r="B28" i="22"/>
  <c r="C28" i="22" s="1"/>
  <c r="D28" i="22" s="1"/>
  <c r="E28" i="22" s="1"/>
  <c r="F28" i="22" s="1"/>
  <c r="G28" i="22" s="1"/>
  <c r="H28" i="22" s="1"/>
  <c r="B29" i="22" s="1"/>
  <c r="C29" i="22" s="1"/>
  <c r="D29" i="22" s="1"/>
  <c r="E29" i="22" s="1"/>
  <c r="F29" i="22" s="1"/>
  <c r="G29" i="22" s="1"/>
  <c r="H29" i="22" s="1"/>
  <c r="B30" i="22" s="1"/>
  <c r="C30" i="22" s="1"/>
  <c r="D30" i="22" s="1"/>
  <c r="E30" i="22" s="1"/>
  <c r="F30" i="22" s="1"/>
  <c r="G30" i="22" s="1"/>
  <c r="H30" i="22" s="1"/>
  <c r="B31" i="22" s="1"/>
  <c r="C31" i="22" s="1"/>
  <c r="D31" i="22" s="1"/>
  <c r="E31" i="22" s="1"/>
  <c r="F31" i="22" s="1"/>
  <c r="G31" i="22" s="1"/>
  <c r="H31" i="22" s="1"/>
  <c r="B32" i="22" s="1"/>
  <c r="C32" i="22" s="1"/>
  <c r="D32" i="22" s="1"/>
  <c r="E32" i="22" s="1"/>
  <c r="F32" i="22" s="1"/>
  <c r="G32" i="22" s="1"/>
  <c r="H32" i="22" s="1"/>
  <c r="B33" i="22" s="1"/>
  <c r="C33" i="22" s="1"/>
  <c r="D33" i="22" s="1"/>
  <c r="E33" i="22" s="1"/>
  <c r="F33" i="22" s="1"/>
  <c r="G33" i="22" s="1"/>
  <c r="H33" i="22" s="1"/>
  <c r="J26" i="22"/>
  <c r="R19" i="21"/>
  <c r="S19" i="21" s="1"/>
  <c r="T19" i="21" s="1"/>
  <c r="U19" i="21" s="1"/>
  <c r="V19" i="21" s="1"/>
  <c r="W19" i="21" s="1"/>
  <c r="X19" i="21" s="1"/>
  <c r="R20" i="21" s="1"/>
  <c r="S20" i="21" s="1"/>
  <c r="T20" i="21" s="1"/>
  <c r="U20" i="21" s="1"/>
  <c r="V20" i="21" s="1"/>
  <c r="W20" i="21" s="1"/>
  <c r="X20" i="21" s="1"/>
  <c r="R21" i="21" s="1"/>
  <c r="S21" i="21" s="1"/>
  <c r="T21" i="21" s="1"/>
  <c r="U21" i="21" s="1"/>
  <c r="V21" i="21" s="1"/>
  <c r="W21" i="21" s="1"/>
  <c r="X21" i="21" s="1"/>
  <c r="R22" i="21" s="1"/>
  <c r="S22" i="21" s="1"/>
  <c r="T22" i="21" s="1"/>
  <c r="U22" i="21" s="1"/>
  <c r="V22" i="21" s="1"/>
  <c r="W22" i="21" s="1"/>
  <c r="X22" i="21" s="1"/>
  <c r="R23" i="21" s="1"/>
  <c r="S23" i="21" s="1"/>
  <c r="T23" i="21" s="1"/>
  <c r="U23" i="21" s="1"/>
  <c r="V23" i="21" s="1"/>
  <c r="W23" i="21" s="1"/>
  <c r="X23" i="21" s="1"/>
  <c r="R24" i="21" s="1"/>
  <c r="S24" i="21" s="1"/>
  <c r="T24" i="21" s="1"/>
  <c r="U24" i="21" s="1"/>
  <c r="V24" i="21" s="1"/>
  <c r="W24" i="21" s="1"/>
  <c r="X24" i="21" s="1"/>
  <c r="Z17" i="21"/>
  <c r="R19" i="20"/>
  <c r="S19" i="20" s="1"/>
  <c r="T19" i="20" s="1"/>
  <c r="U19" i="20" s="1"/>
  <c r="V19" i="20" s="1"/>
  <c r="W19" i="20" s="1"/>
  <c r="X19" i="20" s="1"/>
  <c r="R20" i="20" s="1"/>
  <c r="S20" i="20" s="1"/>
  <c r="T20" i="20" s="1"/>
  <c r="U20" i="20" s="1"/>
  <c r="V20" i="20" s="1"/>
  <c r="W20" i="20" s="1"/>
  <c r="X20" i="20" s="1"/>
  <c r="R21" i="20" s="1"/>
  <c r="S21" i="20" s="1"/>
  <c r="T21" i="20" s="1"/>
  <c r="U21" i="20" s="1"/>
  <c r="V21" i="20" s="1"/>
  <c r="W21" i="20" s="1"/>
  <c r="X21" i="20" s="1"/>
  <c r="R22" i="20" s="1"/>
  <c r="S22" i="20" s="1"/>
  <c r="T22" i="20" s="1"/>
  <c r="U22" i="20" s="1"/>
  <c r="V22" i="20" s="1"/>
  <c r="W22" i="20" s="1"/>
  <c r="X22" i="20" s="1"/>
  <c r="R23" i="20" s="1"/>
  <c r="S23" i="20" s="1"/>
  <c r="T23" i="20" s="1"/>
  <c r="U23" i="20" s="1"/>
  <c r="V23" i="20" s="1"/>
  <c r="W23" i="20" s="1"/>
  <c r="X23" i="20" s="1"/>
  <c r="R24" i="20" s="1"/>
  <c r="S24" i="20" s="1"/>
  <c r="T24" i="20" s="1"/>
  <c r="U24" i="20" s="1"/>
  <c r="V24" i="20" s="1"/>
  <c r="W24" i="20" s="1"/>
  <c r="X24" i="20" s="1"/>
  <c r="Z17" i="20"/>
  <c r="Z17" i="19"/>
  <c r="R19" i="19"/>
  <c r="S19" i="19" s="1"/>
  <c r="T19" i="19" s="1"/>
  <c r="U19" i="19" s="1"/>
  <c r="V19" i="19" s="1"/>
  <c r="W19" i="19" s="1"/>
  <c r="X19" i="19" s="1"/>
  <c r="R20" i="19" s="1"/>
  <c r="S20" i="19" s="1"/>
  <c r="T20" i="19" s="1"/>
  <c r="U20" i="19" s="1"/>
  <c r="V20" i="19" s="1"/>
  <c r="W20" i="19" s="1"/>
  <c r="X20" i="19" s="1"/>
  <c r="R21" i="19" s="1"/>
  <c r="S21" i="19" s="1"/>
  <c r="T21" i="19" s="1"/>
  <c r="U21" i="19" s="1"/>
  <c r="V21" i="19" s="1"/>
  <c r="W21" i="19" s="1"/>
  <c r="X21" i="19" s="1"/>
  <c r="R22" i="19" s="1"/>
  <c r="S22" i="19" s="1"/>
  <c r="T22" i="19" s="1"/>
  <c r="U22" i="19" s="1"/>
  <c r="V22" i="19" s="1"/>
  <c r="W22" i="19" s="1"/>
  <c r="X22" i="19" s="1"/>
  <c r="R23" i="19" s="1"/>
  <c r="S23" i="19" s="1"/>
  <c r="T23" i="19" s="1"/>
  <c r="U23" i="19" s="1"/>
  <c r="V23" i="19" s="1"/>
  <c r="W23" i="19" s="1"/>
  <c r="X23" i="19" s="1"/>
  <c r="R24" i="19" s="1"/>
  <c r="S24" i="19" s="1"/>
  <c r="T24" i="19" s="1"/>
  <c r="U24" i="19" s="1"/>
  <c r="V24" i="19" s="1"/>
  <c r="W24" i="19" s="1"/>
  <c r="X24" i="19" s="1"/>
  <c r="R19" i="16"/>
  <c r="S19" i="16" s="1"/>
  <c r="T19" i="16" s="1"/>
  <c r="U19" i="16" s="1"/>
  <c r="V19" i="16" s="1"/>
  <c r="W19" i="16" s="1"/>
  <c r="X19" i="16" s="1"/>
  <c r="R20" i="16" s="1"/>
  <c r="S20" i="16" s="1"/>
  <c r="T20" i="16" s="1"/>
  <c r="U20" i="16" s="1"/>
  <c r="V20" i="16" s="1"/>
  <c r="W20" i="16" s="1"/>
  <c r="X20" i="16" s="1"/>
  <c r="R21" i="16" s="1"/>
  <c r="S21" i="16" s="1"/>
  <c r="T21" i="16" s="1"/>
  <c r="U21" i="16" s="1"/>
  <c r="V21" i="16" s="1"/>
  <c r="W21" i="16" s="1"/>
  <c r="X21" i="16" s="1"/>
  <c r="R22" i="16" s="1"/>
  <c r="S22" i="16" s="1"/>
  <c r="T22" i="16" s="1"/>
  <c r="U22" i="16" s="1"/>
  <c r="V22" i="16" s="1"/>
  <c r="W22" i="16" s="1"/>
  <c r="X22" i="16" s="1"/>
  <c r="R23" i="16" s="1"/>
  <c r="S23" i="16" s="1"/>
  <c r="T23" i="16" s="1"/>
  <c r="U23" i="16" s="1"/>
  <c r="V23" i="16" s="1"/>
  <c r="W23" i="16" s="1"/>
  <c r="X23" i="16" s="1"/>
  <c r="R24" i="16" s="1"/>
  <c r="S24" i="16" s="1"/>
  <c r="T24" i="16" s="1"/>
  <c r="U24" i="16" s="1"/>
  <c r="V24" i="16" s="1"/>
  <c r="W24" i="16" s="1"/>
  <c r="X24" i="16" s="1"/>
  <c r="Z17" i="16"/>
  <c r="B26" i="18" l="1"/>
  <c r="Z19" i="18"/>
  <c r="AA19" i="18" s="1"/>
  <c r="AB19" i="18" s="1"/>
  <c r="AC19" i="18" s="1"/>
  <c r="AD19" i="18" s="1"/>
  <c r="AE19" i="18" s="1"/>
  <c r="AF19" i="18" s="1"/>
  <c r="Z20" i="18" s="1"/>
  <c r="AA20" i="18" s="1"/>
  <c r="AB20" i="18" s="1"/>
  <c r="AC20" i="18" s="1"/>
  <c r="AD20" i="18" s="1"/>
  <c r="AE20" i="18" s="1"/>
  <c r="AF20" i="18" s="1"/>
  <c r="Z21" i="18" s="1"/>
  <c r="AA21" i="18" s="1"/>
  <c r="AB21" i="18" s="1"/>
  <c r="AC21" i="18" s="1"/>
  <c r="AD21" i="18" s="1"/>
  <c r="AE21" i="18" s="1"/>
  <c r="AF21" i="18" s="1"/>
  <c r="Z22" i="18" s="1"/>
  <c r="AA22" i="18" s="1"/>
  <c r="AB22" i="18" s="1"/>
  <c r="AC22" i="18" s="1"/>
  <c r="AD22" i="18" s="1"/>
  <c r="AE22" i="18" s="1"/>
  <c r="AF22" i="18" s="1"/>
  <c r="Z23" i="18" s="1"/>
  <c r="AA23" i="18" s="1"/>
  <c r="AB23" i="18" s="1"/>
  <c r="AC23" i="18" s="1"/>
  <c r="AD23" i="18" s="1"/>
  <c r="AE23" i="18" s="1"/>
  <c r="AF23" i="18" s="1"/>
  <c r="Z24" i="18" s="1"/>
  <c r="AA24" i="18" s="1"/>
  <c r="AB24" i="18" s="1"/>
  <c r="AC24" i="18" s="1"/>
  <c r="AD24" i="18" s="1"/>
  <c r="AE24" i="18" s="1"/>
  <c r="AF24" i="18" s="1"/>
  <c r="Z21" i="33"/>
  <c r="AA21" i="33" s="1"/>
  <c r="AB21" i="33" s="1"/>
  <c r="AC21" i="33" s="1"/>
  <c r="AD21" i="33" s="1"/>
  <c r="AE21" i="33" s="1"/>
  <c r="AF21" i="33" s="1"/>
  <c r="Z22" i="33" s="1"/>
  <c r="AA22" i="33" s="1"/>
  <c r="AB22" i="33" s="1"/>
  <c r="AC22" i="33" s="1"/>
  <c r="AD22" i="33" s="1"/>
  <c r="AE22" i="33" s="1"/>
  <c r="AF22" i="33" s="1"/>
  <c r="Z23" i="33" s="1"/>
  <c r="AA23" i="33" s="1"/>
  <c r="AB23" i="33" s="1"/>
  <c r="AC23" i="33" s="1"/>
  <c r="AD23" i="33" s="1"/>
  <c r="AE23" i="33" s="1"/>
  <c r="AF23" i="33" s="1"/>
  <c r="Z24" i="33" s="1"/>
  <c r="AA24" i="33" s="1"/>
  <c r="AB24" i="33" s="1"/>
  <c r="AC24" i="33" s="1"/>
  <c r="AD24" i="33" s="1"/>
  <c r="AE24" i="33" s="1"/>
  <c r="AF24" i="33" s="1"/>
  <c r="Z25" i="33" s="1"/>
  <c r="AA25" i="33" s="1"/>
  <c r="AB25" i="33" s="1"/>
  <c r="AC25" i="33" s="1"/>
  <c r="AD25" i="33" s="1"/>
  <c r="AE25" i="33" s="1"/>
  <c r="AF25" i="33" s="1"/>
  <c r="Z26" i="33" s="1"/>
  <c r="AA26" i="33" s="1"/>
  <c r="AB26" i="33" s="1"/>
  <c r="AC26" i="33" s="1"/>
  <c r="AD26" i="33" s="1"/>
  <c r="AE26" i="33" s="1"/>
  <c r="AF26" i="33" s="1"/>
  <c r="B28" i="33"/>
  <c r="J28" i="32"/>
  <c r="B30" i="32"/>
  <c r="C30" i="32" s="1"/>
  <c r="D30" i="32" s="1"/>
  <c r="E30" i="32" s="1"/>
  <c r="F30" i="32" s="1"/>
  <c r="G30" i="32" s="1"/>
  <c r="H30" i="32" s="1"/>
  <c r="B31" i="32" s="1"/>
  <c r="C31" i="32" s="1"/>
  <c r="D31" i="32" s="1"/>
  <c r="E31" i="32" s="1"/>
  <c r="F31" i="32" s="1"/>
  <c r="G31" i="32" s="1"/>
  <c r="H31" i="32" s="1"/>
  <c r="B32" i="32" s="1"/>
  <c r="C32" i="32" s="1"/>
  <c r="D32" i="32" s="1"/>
  <c r="E32" i="32" s="1"/>
  <c r="F32" i="32" s="1"/>
  <c r="G32" i="32" s="1"/>
  <c r="H32" i="32" s="1"/>
  <c r="B33" i="32" s="1"/>
  <c r="C33" i="32" s="1"/>
  <c r="D33" i="32" s="1"/>
  <c r="E33" i="32" s="1"/>
  <c r="F33" i="32" s="1"/>
  <c r="G33" i="32" s="1"/>
  <c r="H33" i="32" s="1"/>
  <c r="B34" i="32" s="1"/>
  <c r="C34" i="32" s="1"/>
  <c r="D34" i="32" s="1"/>
  <c r="E34" i="32" s="1"/>
  <c r="F34" i="32" s="1"/>
  <c r="G34" i="32" s="1"/>
  <c r="H34" i="32" s="1"/>
  <c r="B35" i="32" s="1"/>
  <c r="C35" i="32" s="1"/>
  <c r="D35" i="32" s="1"/>
  <c r="E35" i="32" s="1"/>
  <c r="F35" i="32" s="1"/>
  <c r="G35" i="32" s="1"/>
  <c r="H35" i="32" s="1"/>
  <c r="Z21" i="31"/>
  <c r="AA21" i="31" s="1"/>
  <c r="AB21" i="31" s="1"/>
  <c r="AC21" i="31" s="1"/>
  <c r="AD21" i="31" s="1"/>
  <c r="AE21" i="31" s="1"/>
  <c r="AF21" i="31" s="1"/>
  <c r="Z22" i="31" s="1"/>
  <c r="AA22" i="31" s="1"/>
  <c r="AB22" i="31" s="1"/>
  <c r="AC22" i="31" s="1"/>
  <c r="AD22" i="31" s="1"/>
  <c r="AE22" i="31" s="1"/>
  <c r="AF22" i="31" s="1"/>
  <c r="Z23" i="31" s="1"/>
  <c r="AA23" i="31" s="1"/>
  <c r="AB23" i="31" s="1"/>
  <c r="AC23" i="31" s="1"/>
  <c r="AD23" i="31" s="1"/>
  <c r="AE23" i="31" s="1"/>
  <c r="AF23" i="31" s="1"/>
  <c r="Z24" i="31" s="1"/>
  <c r="AA24" i="31" s="1"/>
  <c r="AB24" i="31" s="1"/>
  <c r="AC24" i="31" s="1"/>
  <c r="AD24" i="31" s="1"/>
  <c r="AE24" i="31" s="1"/>
  <c r="AF24" i="31" s="1"/>
  <c r="Z25" i="31" s="1"/>
  <c r="AA25" i="31" s="1"/>
  <c r="AB25" i="31" s="1"/>
  <c r="AC25" i="31" s="1"/>
  <c r="AD25" i="31" s="1"/>
  <c r="AE25" i="31" s="1"/>
  <c r="AF25" i="31" s="1"/>
  <c r="Z26" i="31" s="1"/>
  <c r="AA26" i="31" s="1"/>
  <c r="AB26" i="31" s="1"/>
  <c r="AC26" i="31" s="1"/>
  <c r="AD26" i="31" s="1"/>
  <c r="AE26" i="31" s="1"/>
  <c r="AF26" i="31" s="1"/>
  <c r="B28" i="31"/>
  <c r="Z19" i="30"/>
  <c r="AA19" i="30" s="1"/>
  <c r="AB19" i="30" s="1"/>
  <c r="AC19" i="30" s="1"/>
  <c r="AD19" i="30" s="1"/>
  <c r="AE19" i="30" s="1"/>
  <c r="AF19" i="30" s="1"/>
  <c r="Z20" i="30" s="1"/>
  <c r="AA20" i="30" s="1"/>
  <c r="AB20" i="30" s="1"/>
  <c r="AC20" i="30" s="1"/>
  <c r="AD20" i="30" s="1"/>
  <c r="AE20" i="30" s="1"/>
  <c r="AF20" i="30" s="1"/>
  <c r="Z21" i="30" s="1"/>
  <c r="AA21" i="30" s="1"/>
  <c r="AB21" i="30" s="1"/>
  <c r="AC21" i="30" s="1"/>
  <c r="AD21" i="30" s="1"/>
  <c r="AE21" i="30" s="1"/>
  <c r="AF21" i="30" s="1"/>
  <c r="Z22" i="30" s="1"/>
  <c r="AA22" i="30" s="1"/>
  <c r="AB22" i="30" s="1"/>
  <c r="AC22" i="30" s="1"/>
  <c r="AD22" i="30" s="1"/>
  <c r="AE22" i="30" s="1"/>
  <c r="AF22" i="30" s="1"/>
  <c r="Z23" i="30" s="1"/>
  <c r="AA23" i="30" s="1"/>
  <c r="AB23" i="30" s="1"/>
  <c r="AC23" i="30" s="1"/>
  <c r="AD23" i="30" s="1"/>
  <c r="AE23" i="30" s="1"/>
  <c r="AF23" i="30" s="1"/>
  <c r="Z24" i="30" s="1"/>
  <c r="AA24" i="30" s="1"/>
  <c r="AB24" i="30" s="1"/>
  <c r="AC24" i="30" s="1"/>
  <c r="AD24" i="30" s="1"/>
  <c r="AE24" i="30" s="1"/>
  <c r="AF24" i="30" s="1"/>
  <c r="B26" i="30"/>
  <c r="R19" i="29"/>
  <c r="S19" i="29" s="1"/>
  <c r="T19" i="29" s="1"/>
  <c r="U19" i="29" s="1"/>
  <c r="V19" i="29" s="1"/>
  <c r="W19" i="29" s="1"/>
  <c r="X19" i="29" s="1"/>
  <c r="R20" i="29" s="1"/>
  <c r="S20" i="29" s="1"/>
  <c r="T20" i="29" s="1"/>
  <c r="U20" i="29" s="1"/>
  <c r="V20" i="29" s="1"/>
  <c r="W20" i="29" s="1"/>
  <c r="X20" i="29" s="1"/>
  <c r="R21" i="29" s="1"/>
  <c r="S21" i="29" s="1"/>
  <c r="T21" i="29" s="1"/>
  <c r="U21" i="29" s="1"/>
  <c r="V21" i="29" s="1"/>
  <c r="W21" i="29" s="1"/>
  <c r="X21" i="29" s="1"/>
  <c r="R22" i="29" s="1"/>
  <c r="S22" i="29" s="1"/>
  <c r="T22" i="29" s="1"/>
  <c r="U22" i="29" s="1"/>
  <c r="V22" i="29" s="1"/>
  <c r="W22" i="29" s="1"/>
  <c r="X22" i="29" s="1"/>
  <c r="R23" i="29" s="1"/>
  <c r="S23" i="29" s="1"/>
  <c r="T23" i="29" s="1"/>
  <c r="U23" i="29" s="1"/>
  <c r="V23" i="29" s="1"/>
  <c r="W23" i="29" s="1"/>
  <c r="X23" i="29" s="1"/>
  <c r="R24" i="29" s="1"/>
  <c r="S24" i="29" s="1"/>
  <c r="T24" i="29" s="1"/>
  <c r="U24" i="29" s="1"/>
  <c r="V24" i="29" s="1"/>
  <c r="W24" i="29" s="1"/>
  <c r="X24" i="29" s="1"/>
  <c r="Z17" i="29"/>
  <c r="Z19" i="28"/>
  <c r="AA19" i="28" s="1"/>
  <c r="AB19" i="28" s="1"/>
  <c r="AC19" i="28" s="1"/>
  <c r="AD19" i="28" s="1"/>
  <c r="AE19" i="28" s="1"/>
  <c r="AF19" i="28" s="1"/>
  <c r="Z20" i="28" s="1"/>
  <c r="AA20" i="28" s="1"/>
  <c r="AB20" i="28" s="1"/>
  <c r="AC20" i="28" s="1"/>
  <c r="AD20" i="28" s="1"/>
  <c r="AE20" i="28" s="1"/>
  <c r="AF20" i="28" s="1"/>
  <c r="Z21" i="28" s="1"/>
  <c r="AA21" i="28" s="1"/>
  <c r="AB21" i="28" s="1"/>
  <c r="AC21" i="28" s="1"/>
  <c r="AD21" i="28" s="1"/>
  <c r="AE21" i="28" s="1"/>
  <c r="AF21" i="28" s="1"/>
  <c r="Z22" i="28" s="1"/>
  <c r="AA22" i="28" s="1"/>
  <c r="AB22" i="28" s="1"/>
  <c r="AC22" i="28" s="1"/>
  <c r="AD22" i="28" s="1"/>
  <c r="AE22" i="28" s="1"/>
  <c r="AF22" i="28" s="1"/>
  <c r="Z23" i="28" s="1"/>
  <c r="AA23" i="28" s="1"/>
  <c r="AB23" i="28" s="1"/>
  <c r="AC23" i="28" s="1"/>
  <c r="AD23" i="28" s="1"/>
  <c r="AE23" i="28" s="1"/>
  <c r="AF23" i="28" s="1"/>
  <c r="Z24" i="28" s="1"/>
  <c r="AA24" i="28" s="1"/>
  <c r="AB24" i="28" s="1"/>
  <c r="AC24" i="28" s="1"/>
  <c r="AD24" i="28" s="1"/>
  <c r="AE24" i="28" s="1"/>
  <c r="AF24" i="28" s="1"/>
  <c r="B26" i="28"/>
  <c r="Z19" i="27"/>
  <c r="AA19" i="27" s="1"/>
  <c r="AB19" i="27" s="1"/>
  <c r="AC19" i="27" s="1"/>
  <c r="AD19" i="27" s="1"/>
  <c r="AE19" i="27" s="1"/>
  <c r="AF19" i="27" s="1"/>
  <c r="Z20" i="27" s="1"/>
  <c r="AA20" i="27" s="1"/>
  <c r="AB20" i="27" s="1"/>
  <c r="AC20" i="27" s="1"/>
  <c r="AD20" i="27" s="1"/>
  <c r="AE20" i="27" s="1"/>
  <c r="AF20" i="27" s="1"/>
  <c r="Z21" i="27" s="1"/>
  <c r="AA21" i="27" s="1"/>
  <c r="AB21" i="27" s="1"/>
  <c r="AC21" i="27" s="1"/>
  <c r="AD21" i="27" s="1"/>
  <c r="AE21" i="27" s="1"/>
  <c r="AF21" i="27" s="1"/>
  <c r="Z22" i="27" s="1"/>
  <c r="AA22" i="27" s="1"/>
  <c r="AB22" i="27" s="1"/>
  <c r="AC22" i="27" s="1"/>
  <c r="AD22" i="27" s="1"/>
  <c r="AE22" i="27" s="1"/>
  <c r="AF22" i="27" s="1"/>
  <c r="Z23" i="27" s="1"/>
  <c r="AA23" i="27" s="1"/>
  <c r="AB23" i="27" s="1"/>
  <c r="AC23" i="27" s="1"/>
  <c r="AD23" i="27" s="1"/>
  <c r="AE23" i="27" s="1"/>
  <c r="AF23" i="27" s="1"/>
  <c r="Z24" i="27" s="1"/>
  <c r="AA24" i="27" s="1"/>
  <c r="AB24" i="27" s="1"/>
  <c r="AC24" i="27" s="1"/>
  <c r="AD24" i="27" s="1"/>
  <c r="AE24" i="27" s="1"/>
  <c r="AF24" i="27" s="1"/>
  <c r="B26" i="27"/>
  <c r="R19" i="26"/>
  <c r="S19" i="26" s="1"/>
  <c r="T19" i="26" s="1"/>
  <c r="U19" i="26" s="1"/>
  <c r="V19" i="26" s="1"/>
  <c r="W19" i="26" s="1"/>
  <c r="X19" i="26" s="1"/>
  <c r="R20" i="26" s="1"/>
  <c r="S20" i="26" s="1"/>
  <c r="T20" i="26" s="1"/>
  <c r="U20" i="26" s="1"/>
  <c r="V20" i="26" s="1"/>
  <c r="W20" i="26" s="1"/>
  <c r="X20" i="26" s="1"/>
  <c r="R21" i="26" s="1"/>
  <c r="S21" i="26" s="1"/>
  <c r="T21" i="26" s="1"/>
  <c r="U21" i="26" s="1"/>
  <c r="V21" i="26" s="1"/>
  <c r="W21" i="26" s="1"/>
  <c r="X21" i="26" s="1"/>
  <c r="R22" i="26" s="1"/>
  <c r="S22" i="26" s="1"/>
  <c r="T22" i="26" s="1"/>
  <c r="U22" i="26" s="1"/>
  <c r="V22" i="26" s="1"/>
  <c r="W22" i="26" s="1"/>
  <c r="X22" i="26" s="1"/>
  <c r="R23" i="26" s="1"/>
  <c r="S23" i="26" s="1"/>
  <c r="T23" i="26" s="1"/>
  <c r="U23" i="26" s="1"/>
  <c r="V23" i="26" s="1"/>
  <c r="W23" i="26" s="1"/>
  <c r="X23" i="26" s="1"/>
  <c r="R24" i="26" s="1"/>
  <c r="S24" i="26" s="1"/>
  <c r="T24" i="26" s="1"/>
  <c r="U24" i="26" s="1"/>
  <c r="V24" i="26" s="1"/>
  <c r="W24" i="26" s="1"/>
  <c r="X24" i="26" s="1"/>
  <c r="Z17" i="26"/>
  <c r="Z19" i="25"/>
  <c r="AA19" i="25" s="1"/>
  <c r="AB19" i="25" s="1"/>
  <c r="AC19" i="25" s="1"/>
  <c r="AD19" i="25" s="1"/>
  <c r="AE19" i="25" s="1"/>
  <c r="AF19" i="25" s="1"/>
  <c r="Z20" i="25" s="1"/>
  <c r="AA20" i="25" s="1"/>
  <c r="AB20" i="25" s="1"/>
  <c r="AC20" i="25" s="1"/>
  <c r="AD20" i="25" s="1"/>
  <c r="AE20" i="25" s="1"/>
  <c r="AF20" i="25" s="1"/>
  <c r="Z21" i="25" s="1"/>
  <c r="AA21" i="25" s="1"/>
  <c r="AB21" i="25" s="1"/>
  <c r="AC21" i="25" s="1"/>
  <c r="AD21" i="25" s="1"/>
  <c r="AE21" i="25" s="1"/>
  <c r="AF21" i="25" s="1"/>
  <c r="Z22" i="25" s="1"/>
  <c r="AA22" i="25" s="1"/>
  <c r="AB22" i="25" s="1"/>
  <c r="AC22" i="25" s="1"/>
  <c r="AD22" i="25" s="1"/>
  <c r="AE22" i="25" s="1"/>
  <c r="AF22" i="25" s="1"/>
  <c r="Z23" i="25" s="1"/>
  <c r="AA23" i="25" s="1"/>
  <c r="AB23" i="25" s="1"/>
  <c r="AC23" i="25" s="1"/>
  <c r="AD23" i="25" s="1"/>
  <c r="AE23" i="25" s="1"/>
  <c r="AF23" i="25" s="1"/>
  <c r="Z24" i="25" s="1"/>
  <c r="AA24" i="25" s="1"/>
  <c r="AB24" i="25" s="1"/>
  <c r="AC24" i="25" s="1"/>
  <c r="AD24" i="25" s="1"/>
  <c r="AE24" i="25" s="1"/>
  <c r="AF24" i="25" s="1"/>
  <c r="B26" i="25"/>
  <c r="Z19" i="24"/>
  <c r="AA19" i="24" s="1"/>
  <c r="AB19" i="24" s="1"/>
  <c r="AC19" i="24" s="1"/>
  <c r="AD19" i="24" s="1"/>
  <c r="AE19" i="24" s="1"/>
  <c r="AF19" i="24" s="1"/>
  <c r="Z20" i="24" s="1"/>
  <c r="AA20" i="24" s="1"/>
  <c r="AB20" i="24" s="1"/>
  <c r="AC20" i="24" s="1"/>
  <c r="AD20" i="24" s="1"/>
  <c r="AE20" i="24" s="1"/>
  <c r="AF20" i="24" s="1"/>
  <c r="Z21" i="24" s="1"/>
  <c r="AA21" i="24" s="1"/>
  <c r="AB21" i="24" s="1"/>
  <c r="AC21" i="24" s="1"/>
  <c r="AD21" i="24" s="1"/>
  <c r="AE21" i="24" s="1"/>
  <c r="AF21" i="24" s="1"/>
  <c r="Z22" i="24" s="1"/>
  <c r="AA22" i="24" s="1"/>
  <c r="AB22" i="24" s="1"/>
  <c r="AC22" i="24" s="1"/>
  <c r="AD22" i="24" s="1"/>
  <c r="AE22" i="24" s="1"/>
  <c r="AF22" i="24" s="1"/>
  <c r="Z23" i="24" s="1"/>
  <c r="AA23" i="24" s="1"/>
  <c r="AB23" i="24" s="1"/>
  <c r="AC23" i="24" s="1"/>
  <c r="AD23" i="24" s="1"/>
  <c r="AE23" i="24" s="1"/>
  <c r="AF23" i="24" s="1"/>
  <c r="Z24" i="24" s="1"/>
  <c r="AA24" i="24" s="1"/>
  <c r="AB24" i="24" s="1"/>
  <c r="AC24" i="24" s="1"/>
  <c r="AD24" i="24" s="1"/>
  <c r="AE24" i="24" s="1"/>
  <c r="AF24" i="24" s="1"/>
  <c r="B26" i="24"/>
  <c r="Z19" i="23"/>
  <c r="AA19" i="23" s="1"/>
  <c r="AB19" i="23" s="1"/>
  <c r="AC19" i="23" s="1"/>
  <c r="AD19" i="23" s="1"/>
  <c r="AE19" i="23" s="1"/>
  <c r="AF19" i="23" s="1"/>
  <c r="Z20" i="23" s="1"/>
  <c r="AA20" i="23" s="1"/>
  <c r="AB20" i="23" s="1"/>
  <c r="AC20" i="23" s="1"/>
  <c r="AD20" i="23" s="1"/>
  <c r="AE20" i="23" s="1"/>
  <c r="AF20" i="23" s="1"/>
  <c r="Z21" i="23" s="1"/>
  <c r="AA21" i="23" s="1"/>
  <c r="AB21" i="23" s="1"/>
  <c r="AC21" i="23" s="1"/>
  <c r="AD21" i="23" s="1"/>
  <c r="AE21" i="23" s="1"/>
  <c r="AF21" i="23" s="1"/>
  <c r="Z22" i="23" s="1"/>
  <c r="AA22" i="23" s="1"/>
  <c r="AB22" i="23" s="1"/>
  <c r="AC22" i="23" s="1"/>
  <c r="AD22" i="23" s="1"/>
  <c r="AE22" i="23" s="1"/>
  <c r="AF22" i="23" s="1"/>
  <c r="Z23" i="23" s="1"/>
  <c r="AA23" i="23" s="1"/>
  <c r="AB23" i="23" s="1"/>
  <c r="AC23" i="23" s="1"/>
  <c r="AD23" i="23" s="1"/>
  <c r="AE23" i="23" s="1"/>
  <c r="AF23" i="23" s="1"/>
  <c r="Z24" i="23" s="1"/>
  <c r="AA24" i="23" s="1"/>
  <c r="AB24" i="23" s="1"/>
  <c r="AC24" i="23" s="1"/>
  <c r="AD24" i="23" s="1"/>
  <c r="AE24" i="23" s="1"/>
  <c r="AF24" i="23" s="1"/>
  <c r="B26" i="23"/>
  <c r="J28" i="22"/>
  <c r="K28" i="22" s="1"/>
  <c r="L28" i="22" s="1"/>
  <c r="M28" i="22" s="1"/>
  <c r="N28" i="22" s="1"/>
  <c r="O28" i="22" s="1"/>
  <c r="P28" i="22" s="1"/>
  <c r="J29" i="22" s="1"/>
  <c r="K29" i="22" s="1"/>
  <c r="L29" i="22" s="1"/>
  <c r="M29" i="22" s="1"/>
  <c r="N29" i="22" s="1"/>
  <c r="O29" i="22" s="1"/>
  <c r="P29" i="22" s="1"/>
  <c r="J30" i="22" s="1"/>
  <c r="K30" i="22" s="1"/>
  <c r="L30" i="22" s="1"/>
  <c r="M30" i="22" s="1"/>
  <c r="N30" i="22" s="1"/>
  <c r="O30" i="22" s="1"/>
  <c r="P30" i="22" s="1"/>
  <c r="J31" i="22" s="1"/>
  <c r="K31" i="22" s="1"/>
  <c r="L31" i="22" s="1"/>
  <c r="M31" i="22" s="1"/>
  <c r="N31" i="22" s="1"/>
  <c r="O31" i="22" s="1"/>
  <c r="P31" i="22" s="1"/>
  <c r="J32" i="22" s="1"/>
  <c r="K32" i="22" s="1"/>
  <c r="L32" i="22" s="1"/>
  <c r="M32" i="22" s="1"/>
  <c r="N32" i="22" s="1"/>
  <c r="O32" i="22" s="1"/>
  <c r="P32" i="22" s="1"/>
  <c r="J33" i="22" s="1"/>
  <c r="K33" i="22" s="1"/>
  <c r="L33" i="22" s="1"/>
  <c r="M33" i="22" s="1"/>
  <c r="N33" i="22" s="1"/>
  <c r="O33" i="22" s="1"/>
  <c r="P33" i="22" s="1"/>
  <c r="R26" i="22"/>
  <c r="Z19" i="21"/>
  <c r="AA19" i="21" s="1"/>
  <c r="AB19" i="21" s="1"/>
  <c r="AC19" i="21" s="1"/>
  <c r="AD19" i="21" s="1"/>
  <c r="AE19" i="21" s="1"/>
  <c r="AF19" i="21" s="1"/>
  <c r="Z20" i="21" s="1"/>
  <c r="AA20" i="21" s="1"/>
  <c r="AB20" i="21" s="1"/>
  <c r="AC20" i="21" s="1"/>
  <c r="AD20" i="21" s="1"/>
  <c r="AE20" i="21" s="1"/>
  <c r="AF20" i="21" s="1"/>
  <c r="Z21" i="21" s="1"/>
  <c r="AA21" i="21" s="1"/>
  <c r="AB21" i="21" s="1"/>
  <c r="AC21" i="21" s="1"/>
  <c r="AD21" i="21" s="1"/>
  <c r="AE21" i="21" s="1"/>
  <c r="AF21" i="21" s="1"/>
  <c r="Z22" i="21" s="1"/>
  <c r="AA22" i="21" s="1"/>
  <c r="AB22" i="21" s="1"/>
  <c r="AC22" i="21" s="1"/>
  <c r="AD22" i="21" s="1"/>
  <c r="AE22" i="21" s="1"/>
  <c r="AF22" i="21" s="1"/>
  <c r="Z23" i="21" s="1"/>
  <c r="AA23" i="21" s="1"/>
  <c r="AB23" i="21" s="1"/>
  <c r="AC23" i="21" s="1"/>
  <c r="AD23" i="21" s="1"/>
  <c r="AE23" i="21" s="1"/>
  <c r="AF23" i="21" s="1"/>
  <c r="Z24" i="21" s="1"/>
  <c r="AA24" i="21" s="1"/>
  <c r="AB24" i="21" s="1"/>
  <c r="AC24" i="21" s="1"/>
  <c r="AD24" i="21" s="1"/>
  <c r="AE24" i="21" s="1"/>
  <c r="AF24" i="21" s="1"/>
  <c r="B26" i="21"/>
  <c r="Z19" i="20"/>
  <c r="AA19" i="20" s="1"/>
  <c r="AB19" i="20" s="1"/>
  <c r="AC19" i="20" s="1"/>
  <c r="AD19" i="20" s="1"/>
  <c r="AE19" i="20" s="1"/>
  <c r="AF19" i="20" s="1"/>
  <c r="Z20" i="20" s="1"/>
  <c r="AA20" i="20" s="1"/>
  <c r="AB20" i="20" s="1"/>
  <c r="AC20" i="20" s="1"/>
  <c r="AD20" i="20" s="1"/>
  <c r="AE20" i="20" s="1"/>
  <c r="AF20" i="20" s="1"/>
  <c r="Z21" i="20" s="1"/>
  <c r="AA21" i="20" s="1"/>
  <c r="AB21" i="20" s="1"/>
  <c r="AC21" i="20" s="1"/>
  <c r="AD21" i="20" s="1"/>
  <c r="AE21" i="20" s="1"/>
  <c r="AF21" i="20" s="1"/>
  <c r="Z22" i="20" s="1"/>
  <c r="AA22" i="20" s="1"/>
  <c r="AB22" i="20" s="1"/>
  <c r="AC22" i="20" s="1"/>
  <c r="AD22" i="20" s="1"/>
  <c r="AE22" i="20" s="1"/>
  <c r="AF22" i="20" s="1"/>
  <c r="Z23" i="20" s="1"/>
  <c r="AA23" i="20" s="1"/>
  <c r="AB23" i="20" s="1"/>
  <c r="AC23" i="20" s="1"/>
  <c r="AD23" i="20" s="1"/>
  <c r="AE23" i="20" s="1"/>
  <c r="AF23" i="20" s="1"/>
  <c r="Z24" i="20" s="1"/>
  <c r="AA24" i="20" s="1"/>
  <c r="AB24" i="20" s="1"/>
  <c r="AC24" i="20" s="1"/>
  <c r="AD24" i="20" s="1"/>
  <c r="AE24" i="20" s="1"/>
  <c r="AF24" i="20" s="1"/>
  <c r="B26" i="20"/>
  <c r="B26" i="19"/>
  <c r="Z19" i="19"/>
  <c r="AA19" i="19" s="1"/>
  <c r="AB19" i="19" s="1"/>
  <c r="AC19" i="19" s="1"/>
  <c r="AD19" i="19" s="1"/>
  <c r="AE19" i="19" s="1"/>
  <c r="AF19" i="19" s="1"/>
  <c r="Z20" i="19" s="1"/>
  <c r="AA20" i="19" s="1"/>
  <c r="AB20" i="19" s="1"/>
  <c r="AC20" i="19" s="1"/>
  <c r="AD20" i="19" s="1"/>
  <c r="AE20" i="19" s="1"/>
  <c r="AF20" i="19" s="1"/>
  <c r="Z21" i="19" s="1"/>
  <c r="AA21" i="19" s="1"/>
  <c r="AB21" i="19" s="1"/>
  <c r="AC21" i="19" s="1"/>
  <c r="AD21" i="19" s="1"/>
  <c r="AE21" i="19" s="1"/>
  <c r="AF21" i="19" s="1"/>
  <c r="Z22" i="19" s="1"/>
  <c r="AA22" i="19" s="1"/>
  <c r="AB22" i="19" s="1"/>
  <c r="AC22" i="19" s="1"/>
  <c r="AD22" i="19" s="1"/>
  <c r="AE22" i="19" s="1"/>
  <c r="AF22" i="19" s="1"/>
  <c r="Z23" i="19" s="1"/>
  <c r="AA23" i="19" s="1"/>
  <c r="AB23" i="19" s="1"/>
  <c r="AC23" i="19" s="1"/>
  <c r="AD23" i="19" s="1"/>
  <c r="AE23" i="19" s="1"/>
  <c r="AF23" i="19" s="1"/>
  <c r="Z24" i="19" s="1"/>
  <c r="AA24" i="19" s="1"/>
  <c r="AB24" i="19" s="1"/>
  <c r="AC24" i="19" s="1"/>
  <c r="AD24" i="19" s="1"/>
  <c r="AE24" i="19" s="1"/>
  <c r="AF24" i="19" s="1"/>
  <c r="Z19" i="16"/>
  <c r="AA19" i="16" s="1"/>
  <c r="AB19" i="16" s="1"/>
  <c r="AC19" i="16" s="1"/>
  <c r="AD19" i="16" s="1"/>
  <c r="AE19" i="16" s="1"/>
  <c r="AF19" i="16" s="1"/>
  <c r="Z20" i="16" s="1"/>
  <c r="AA20" i="16" s="1"/>
  <c r="AB20" i="16" s="1"/>
  <c r="AC20" i="16" s="1"/>
  <c r="AD20" i="16" s="1"/>
  <c r="AE20" i="16" s="1"/>
  <c r="AF20" i="16" s="1"/>
  <c r="Z21" i="16" s="1"/>
  <c r="AA21" i="16" s="1"/>
  <c r="AB21" i="16" s="1"/>
  <c r="AC21" i="16" s="1"/>
  <c r="AD21" i="16" s="1"/>
  <c r="AE21" i="16" s="1"/>
  <c r="AF21" i="16" s="1"/>
  <c r="Z22" i="16" s="1"/>
  <c r="AA22" i="16" s="1"/>
  <c r="AB22" i="16" s="1"/>
  <c r="AC22" i="16" s="1"/>
  <c r="AD22" i="16" s="1"/>
  <c r="AE22" i="16" s="1"/>
  <c r="AF22" i="16" s="1"/>
  <c r="Z23" i="16" s="1"/>
  <c r="AA23" i="16" s="1"/>
  <c r="AB23" i="16" s="1"/>
  <c r="AC23" i="16" s="1"/>
  <c r="AD23" i="16" s="1"/>
  <c r="AE23" i="16" s="1"/>
  <c r="AF23" i="16" s="1"/>
  <c r="Z24" i="16" s="1"/>
  <c r="AA24" i="16" s="1"/>
  <c r="AB24" i="16" s="1"/>
  <c r="AC24" i="16" s="1"/>
  <c r="AD24" i="16" s="1"/>
  <c r="AE24" i="16" s="1"/>
  <c r="AF24" i="16" s="1"/>
  <c r="B26" i="16"/>
  <c r="B28" i="18" l="1"/>
  <c r="C28" i="18" s="1"/>
  <c r="D28" i="18" s="1"/>
  <c r="E28" i="18" s="1"/>
  <c r="F28" i="18" s="1"/>
  <c r="G28" i="18" s="1"/>
  <c r="H28" i="18" s="1"/>
  <c r="B29" i="18" s="1"/>
  <c r="C29" i="18" s="1"/>
  <c r="D29" i="18" s="1"/>
  <c r="E29" i="18" s="1"/>
  <c r="F29" i="18" s="1"/>
  <c r="G29" i="18" s="1"/>
  <c r="H29" i="18" s="1"/>
  <c r="B30" i="18" s="1"/>
  <c r="C30" i="18" s="1"/>
  <c r="D30" i="18" s="1"/>
  <c r="E30" i="18" s="1"/>
  <c r="F30" i="18" s="1"/>
  <c r="G30" i="18" s="1"/>
  <c r="H30" i="18" s="1"/>
  <c r="B31" i="18" s="1"/>
  <c r="C31" i="18" s="1"/>
  <c r="D31" i="18" s="1"/>
  <c r="E31" i="18" s="1"/>
  <c r="F31" i="18" s="1"/>
  <c r="G31" i="18" s="1"/>
  <c r="H31" i="18" s="1"/>
  <c r="B32" i="18" s="1"/>
  <c r="C32" i="18" s="1"/>
  <c r="D32" i="18" s="1"/>
  <c r="E32" i="18" s="1"/>
  <c r="F32" i="18" s="1"/>
  <c r="G32" i="18" s="1"/>
  <c r="H32" i="18" s="1"/>
  <c r="B33" i="18" s="1"/>
  <c r="C33" i="18" s="1"/>
  <c r="D33" i="18" s="1"/>
  <c r="E33" i="18" s="1"/>
  <c r="F33" i="18" s="1"/>
  <c r="G33" i="18" s="1"/>
  <c r="H33" i="18" s="1"/>
  <c r="J26" i="18"/>
  <c r="A31" i="34"/>
  <c r="B31" i="34" s="1"/>
  <c r="C31" i="34" s="1"/>
  <c r="D31" i="34" s="1"/>
  <c r="E31" i="34" s="1"/>
  <c r="F31" i="34" s="1"/>
  <c r="G31" i="34" s="1"/>
  <c r="J28" i="33"/>
  <c r="B30" i="33"/>
  <c r="C30" i="33" s="1"/>
  <c r="D30" i="33" s="1"/>
  <c r="E30" i="33" s="1"/>
  <c r="F30" i="33" s="1"/>
  <c r="G30" i="33" s="1"/>
  <c r="H30" i="33" s="1"/>
  <c r="B31" i="33" s="1"/>
  <c r="C31" i="33" s="1"/>
  <c r="D31" i="33" s="1"/>
  <c r="E31" i="33" s="1"/>
  <c r="F31" i="33" s="1"/>
  <c r="G31" i="33" s="1"/>
  <c r="H31" i="33" s="1"/>
  <c r="B32" i="33" s="1"/>
  <c r="C32" i="33" s="1"/>
  <c r="D32" i="33" s="1"/>
  <c r="E32" i="33" s="1"/>
  <c r="F32" i="33" s="1"/>
  <c r="G32" i="33" s="1"/>
  <c r="H32" i="33" s="1"/>
  <c r="B33" i="33" s="1"/>
  <c r="C33" i="33" s="1"/>
  <c r="D33" i="33" s="1"/>
  <c r="E33" i="33" s="1"/>
  <c r="F33" i="33" s="1"/>
  <c r="G33" i="33" s="1"/>
  <c r="H33" i="33" s="1"/>
  <c r="B34" i="33" s="1"/>
  <c r="C34" i="33" s="1"/>
  <c r="D34" i="33" s="1"/>
  <c r="E34" i="33" s="1"/>
  <c r="F34" i="33" s="1"/>
  <c r="G34" i="33" s="1"/>
  <c r="H34" i="33" s="1"/>
  <c r="B35" i="33" s="1"/>
  <c r="C35" i="33" s="1"/>
  <c r="D35" i="33" s="1"/>
  <c r="E35" i="33" s="1"/>
  <c r="F35" i="33" s="1"/>
  <c r="G35" i="33" s="1"/>
  <c r="H35" i="33" s="1"/>
  <c r="J30" i="32"/>
  <c r="K30" i="32" s="1"/>
  <c r="L30" i="32" s="1"/>
  <c r="M30" i="32" s="1"/>
  <c r="N30" i="32" s="1"/>
  <c r="O30" i="32" s="1"/>
  <c r="P30" i="32" s="1"/>
  <c r="J31" i="32" s="1"/>
  <c r="K31" i="32" s="1"/>
  <c r="L31" i="32" s="1"/>
  <c r="M31" i="32" s="1"/>
  <c r="N31" i="32" s="1"/>
  <c r="O31" i="32" s="1"/>
  <c r="P31" i="32" s="1"/>
  <c r="J32" i="32" s="1"/>
  <c r="K32" i="32" s="1"/>
  <c r="L32" i="32" s="1"/>
  <c r="M32" i="32" s="1"/>
  <c r="N32" i="32" s="1"/>
  <c r="O32" i="32" s="1"/>
  <c r="P32" i="32" s="1"/>
  <c r="J33" i="32" s="1"/>
  <c r="K33" i="32" s="1"/>
  <c r="L33" i="32" s="1"/>
  <c r="M33" i="32" s="1"/>
  <c r="N33" i="32" s="1"/>
  <c r="O33" i="32" s="1"/>
  <c r="P33" i="32" s="1"/>
  <c r="J34" i="32" s="1"/>
  <c r="K34" i="32" s="1"/>
  <c r="L34" i="32" s="1"/>
  <c r="M34" i="32" s="1"/>
  <c r="N34" i="32" s="1"/>
  <c r="O34" i="32" s="1"/>
  <c r="P34" i="32" s="1"/>
  <c r="J35" i="32" s="1"/>
  <c r="K35" i="32" s="1"/>
  <c r="L35" i="32" s="1"/>
  <c r="M35" i="32" s="1"/>
  <c r="N35" i="32" s="1"/>
  <c r="O35" i="32" s="1"/>
  <c r="P35" i="32" s="1"/>
  <c r="R28" i="32"/>
  <c r="J28" i="31"/>
  <c r="B30" i="31"/>
  <c r="C30" i="31" s="1"/>
  <c r="D30" i="31" s="1"/>
  <c r="E30" i="31" s="1"/>
  <c r="F30" i="31" s="1"/>
  <c r="G30" i="31" s="1"/>
  <c r="H30" i="31" s="1"/>
  <c r="B31" i="31" s="1"/>
  <c r="C31" i="31" s="1"/>
  <c r="D31" i="31" s="1"/>
  <c r="E31" i="31" s="1"/>
  <c r="F31" i="31" s="1"/>
  <c r="G31" i="31" s="1"/>
  <c r="H31" i="31" s="1"/>
  <c r="B32" i="31" s="1"/>
  <c r="C32" i="31" s="1"/>
  <c r="D32" i="31" s="1"/>
  <c r="E32" i="31" s="1"/>
  <c r="F32" i="31" s="1"/>
  <c r="G32" i="31" s="1"/>
  <c r="H32" i="31" s="1"/>
  <c r="B33" i="31" s="1"/>
  <c r="C33" i="31" s="1"/>
  <c r="D33" i="31" s="1"/>
  <c r="E33" i="31" s="1"/>
  <c r="F33" i="31" s="1"/>
  <c r="G33" i="31" s="1"/>
  <c r="H33" i="31" s="1"/>
  <c r="B34" i="31" s="1"/>
  <c r="C34" i="31" s="1"/>
  <c r="D34" i="31" s="1"/>
  <c r="E34" i="31" s="1"/>
  <c r="F34" i="31" s="1"/>
  <c r="G34" i="31" s="1"/>
  <c r="H34" i="31" s="1"/>
  <c r="B35" i="31" s="1"/>
  <c r="C35" i="31" s="1"/>
  <c r="D35" i="31" s="1"/>
  <c r="E35" i="31" s="1"/>
  <c r="F35" i="31" s="1"/>
  <c r="G35" i="31" s="1"/>
  <c r="H35" i="31" s="1"/>
  <c r="J26" i="30"/>
  <c r="B28" i="30"/>
  <c r="C28" i="30" s="1"/>
  <c r="D28" i="30" s="1"/>
  <c r="E28" i="30" s="1"/>
  <c r="F28" i="30" s="1"/>
  <c r="G28" i="30" s="1"/>
  <c r="H28" i="30" s="1"/>
  <c r="B29" i="30" s="1"/>
  <c r="C29" i="30" s="1"/>
  <c r="D29" i="30" s="1"/>
  <c r="E29" i="30" s="1"/>
  <c r="F29" i="30" s="1"/>
  <c r="G29" i="30" s="1"/>
  <c r="H29" i="30" s="1"/>
  <c r="B30" i="30" s="1"/>
  <c r="C30" i="30" s="1"/>
  <c r="D30" i="30" s="1"/>
  <c r="E30" i="30" s="1"/>
  <c r="F30" i="30" s="1"/>
  <c r="G30" i="30" s="1"/>
  <c r="H30" i="30" s="1"/>
  <c r="B31" i="30" s="1"/>
  <c r="C31" i="30" s="1"/>
  <c r="D31" i="30" s="1"/>
  <c r="E31" i="30" s="1"/>
  <c r="F31" i="30" s="1"/>
  <c r="G31" i="30" s="1"/>
  <c r="H31" i="30" s="1"/>
  <c r="B32" i="30" s="1"/>
  <c r="C32" i="30" s="1"/>
  <c r="D32" i="30" s="1"/>
  <c r="E32" i="30" s="1"/>
  <c r="F32" i="30" s="1"/>
  <c r="G32" i="30" s="1"/>
  <c r="H32" i="30" s="1"/>
  <c r="B33" i="30" s="1"/>
  <c r="C33" i="30" s="1"/>
  <c r="D33" i="30" s="1"/>
  <c r="E33" i="30" s="1"/>
  <c r="F33" i="30" s="1"/>
  <c r="G33" i="30" s="1"/>
  <c r="H33" i="30" s="1"/>
  <c r="Z19" i="29"/>
  <c r="AA19" i="29" s="1"/>
  <c r="AB19" i="29" s="1"/>
  <c r="AC19" i="29" s="1"/>
  <c r="AD19" i="29" s="1"/>
  <c r="AE19" i="29" s="1"/>
  <c r="AF19" i="29" s="1"/>
  <c r="Z20" i="29" s="1"/>
  <c r="AA20" i="29" s="1"/>
  <c r="AB20" i="29" s="1"/>
  <c r="AC20" i="29" s="1"/>
  <c r="AD20" i="29" s="1"/>
  <c r="AE20" i="29" s="1"/>
  <c r="AF20" i="29" s="1"/>
  <c r="Z21" i="29" s="1"/>
  <c r="AA21" i="29" s="1"/>
  <c r="AB21" i="29" s="1"/>
  <c r="AC21" i="29" s="1"/>
  <c r="AD21" i="29" s="1"/>
  <c r="AE21" i="29" s="1"/>
  <c r="AF21" i="29" s="1"/>
  <c r="Z22" i="29" s="1"/>
  <c r="AA22" i="29" s="1"/>
  <c r="AB22" i="29" s="1"/>
  <c r="AC22" i="29" s="1"/>
  <c r="AD22" i="29" s="1"/>
  <c r="AE22" i="29" s="1"/>
  <c r="AF22" i="29" s="1"/>
  <c r="Z23" i="29" s="1"/>
  <c r="AA23" i="29" s="1"/>
  <c r="AB23" i="29" s="1"/>
  <c r="AC23" i="29" s="1"/>
  <c r="AD23" i="29" s="1"/>
  <c r="AE23" i="29" s="1"/>
  <c r="AF23" i="29" s="1"/>
  <c r="Z24" i="29" s="1"/>
  <c r="AA24" i="29" s="1"/>
  <c r="AB24" i="29" s="1"/>
  <c r="AC24" i="29" s="1"/>
  <c r="AD24" i="29" s="1"/>
  <c r="AE24" i="29" s="1"/>
  <c r="AF24" i="29" s="1"/>
  <c r="B26" i="29"/>
  <c r="J26" i="28"/>
  <c r="B28" i="28"/>
  <c r="C28" i="28" s="1"/>
  <c r="D28" i="28" s="1"/>
  <c r="E28" i="28" s="1"/>
  <c r="F28" i="28" s="1"/>
  <c r="G28" i="28" s="1"/>
  <c r="H28" i="28" s="1"/>
  <c r="B29" i="28" s="1"/>
  <c r="C29" i="28" s="1"/>
  <c r="D29" i="28" s="1"/>
  <c r="E29" i="28" s="1"/>
  <c r="F29" i="28" s="1"/>
  <c r="G29" i="28" s="1"/>
  <c r="H29" i="28" s="1"/>
  <c r="B30" i="28" s="1"/>
  <c r="C30" i="28" s="1"/>
  <c r="D30" i="28" s="1"/>
  <c r="E30" i="28" s="1"/>
  <c r="F30" i="28" s="1"/>
  <c r="G30" i="28" s="1"/>
  <c r="H30" i="28" s="1"/>
  <c r="B31" i="28" s="1"/>
  <c r="C31" i="28" s="1"/>
  <c r="D31" i="28" s="1"/>
  <c r="E31" i="28" s="1"/>
  <c r="F31" i="28" s="1"/>
  <c r="G31" i="28" s="1"/>
  <c r="H31" i="28" s="1"/>
  <c r="B32" i="28" s="1"/>
  <c r="C32" i="28" s="1"/>
  <c r="D32" i="28" s="1"/>
  <c r="E32" i="28" s="1"/>
  <c r="F32" i="28" s="1"/>
  <c r="G32" i="28" s="1"/>
  <c r="H32" i="28" s="1"/>
  <c r="B33" i="28" s="1"/>
  <c r="C33" i="28" s="1"/>
  <c r="D33" i="28" s="1"/>
  <c r="E33" i="28" s="1"/>
  <c r="F33" i="28" s="1"/>
  <c r="G33" i="28" s="1"/>
  <c r="H33" i="28" s="1"/>
  <c r="B28" i="27"/>
  <c r="C28" i="27" s="1"/>
  <c r="D28" i="27" s="1"/>
  <c r="E28" i="27" s="1"/>
  <c r="F28" i="27" s="1"/>
  <c r="G28" i="27" s="1"/>
  <c r="H28" i="27" s="1"/>
  <c r="B29" i="27" s="1"/>
  <c r="C29" i="27" s="1"/>
  <c r="D29" i="27" s="1"/>
  <c r="E29" i="27" s="1"/>
  <c r="F29" i="27" s="1"/>
  <c r="G29" i="27" s="1"/>
  <c r="H29" i="27" s="1"/>
  <c r="B30" i="27" s="1"/>
  <c r="C30" i="27" s="1"/>
  <c r="D30" i="27" s="1"/>
  <c r="E30" i="27" s="1"/>
  <c r="F30" i="27" s="1"/>
  <c r="G30" i="27" s="1"/>
  <c r="H30" i="27" s="1"/>
  <c r="B31" i="27" s="1"/>
  <c r="C31" i="27" s="1"/>
  <c r="D31" i="27" s="1"/>
  <c r="E31" i="27" s="1"/>
  <c r="F31" i="27" s="1"/>
  <c r="G31" i="27" s="1"/>
  <c r="H31" i="27" s="1"/>
  <c r="B32" i="27" s="1"/>
  <c r="C32" i="27" s="1"/>
  <c r="D32" i="27" s="1"/>
  <c r="E32" i="27" s="1"/>
  <c r="F32" i="27" s="1"/>
  <c r="G32" i="27" s="1"/>
  <c r="H32" i="27" s="1"/>
  <c r="B33" i="27" s="1"/>
  <c r="C33" i="27" s="1"/>
  <c r="D33" i="27" s="1"/>
  <c r="E33" i="27" s="1"/>
  <c r="F33" i="27" s="1"/>
  <c r="G33" i="27" s="1"/>
  <c r="H33" i="27" s="1"/>
  <c r="J26" i="27"/>
  <c r="Z19" i="26"/>
  <c r="AA19" i="26" s="1"/>
  <c r="AB19" i="26" s="1"/>
  <c r="AC19" i="26" s="1"/>
  <c r="AD19" i="26" s="1"/>
  <c r="AE19" i="26" s="1"/>
  <c r="AF19" i="26" s="1"/>
  <c r="Z20" i="26" s="1"/>
  <c r="AA20" i="26" s="1"/>
  <c r="AB20" i="26" s="1"/>
  <c r="AC20" i="26" s="1"/>
  <c r="AD20" i="26" s="1"/>
  <c r="AE20" i="26" s="1"/>
  <c r="AF20" i="26" s="1"/>
  <c r="Z21" i="26" s="1"/>
  <c r="AA21" i="26" s="1"/>
  <c r="AB21" i="26" s="1"/>
  <c r="AC21" i="26" s="1"/>
  <c r="AD21" i="26" s="1"/>
  <c r="AE21" i="26" s="1"/>
  <c r="AF21" i="26" s="1"/>
  <c r="Z22" i="26" s="1"/>
  <c r="AA22" i="26" s="1"/>
  <c r="AB22" i="26" s="1"/>
  <c r="AC22" i="26" s="1"/>
  <c r="AD22" i="26" s="1"/>
  <c r="AE22" i="26" s="1"/>
  <c r="AF22" i="26" s="1"/>
  <c r="Z23" i="26" s="1"/>
  <c r="AA23" i="26" s="1"/>
  <c r="AB23" i="26" s="1"/>
  <c r="AC23" i="26" s="1"/>
  <c r="AD23" i="26" s="1"/>
  <c r="AE23" i="26" s="1"/>
  <c r="AF23" i="26" s="1"/>
  <c r="Z24" i="26" s="1"/>
  <c r="AA24" i="26" s="1"/>
  <c r="AB24" i="26" s="1"/>
  <c r="AC24" i="26" s="1"/>
  <c r="AD24" i="26" s="1"/>
  <c r="AE24" i="26" s="1"/>
  <c r="AF24" i="26" s="1"/>
  <c r="B26" i="26"/>
  <c r="J26" i="25"/>
  <c r="B28" i="25"/>
  <c r="C28" i="25" s="1"/>
  <c r="D28" i="25" s="1"/>
  <c r="E28" i="25" s="1"/>
  <c r="F28" i="25" s="1"/>
  <c r="G28" i="25" s="1"/>
  <c r="H28" i="25" s="1"/>
  <c r="B29" i="25" s="1"/>
  <c r="C29" i="25" s="1"/>
  <c r="D29" i="25" s="1"/>
  <c r="E29" i="25" s="1"/>
  <c r="F29" i="25" s="1"/>
  <c r="G29" i="25" s="1"/>
  <c r="H29" i="25" s="1"/>
  <c r="B30" i="25" s="1"/>
  <c r="C30" i="25" s="1"/>
  <c r="D30" i="25" s="1"/>
  <c r="E30" i="25" s="1"/>
  <c r="F30" i="25" s="1"/>
  <c r="G30" i="25" s="1"/>
  <c r="H30" i="25" s="1"/>
  <c r="B31" i="25" s="1"/>
  <c r="C31" i="25" s="1"/>
  <c r="D31" i="25" s="1"/>
  <c r="E31" i="25" s="1"/>
  <c r="F31" i="25" s="1"/>
  <c r="G31" i="25" s="1"/>
  <c r="H31" i="25" s="1"/>
  <c r="B32" i="25" s="1"/>
  <c r="C32" i="25" s="1"/>
  <c r="D32" i="25" s="1"/>
  <c r="E32" i="25" s="1"/>
  <c r="F32" i="25" s="1"/>
  <c r="G32" i="25" s="1"/>
  <c r="H32" i="25" s="1"/>
  <c r="B33" i="25" s="1"/>
  <c r="C33" i="25" s="1"/>
  <c r="D33" i="25" s="1"/>
  <c r="E33" i="25" s="1"/>
  <c r="F33" i="25" s="1"/>
  <c r="G33" i="25" s="1"/>
  <c r="H33" i="25" s="1"/>
  <c r="J26" i="24"/>
  <c r="B28" i="24"/>
  <c r="C28" i="24" s="1"/>
  <c r="D28" i="24" s="1"/>
  <c r="E28" i="24" s="1"/>
  <c r="F28" i="24" s="1"/>
  <c r="G28" i="24" s="1"/>
  <c r="H28" i="24" s="1"/>
  <c r="B29" i="24" s="1"/>
  <c r="C29" i="24" s="1"/>
  <c r="D29" i="24" s="1"/>
  <c r="E29" i="24" s="1"/>
  <c r="F29" i="24" s="1"/>
  <c r="G29" i="24" s="1"/>
  <c r="H29" i="24" s="1"/>
  <c r="B30" i="24" s="1"/>
  <c r="C30" i="24" s="1"/>
  <c r="D30" i="24" s="1"/>
  <c r="E30" i="24" s="1"/>
  <c r="F30" i="24" s="1"/>
  <c r="G30" i="24" s="1"/>
  <c r="H30" i="24" s="1"/>
  <c r="B31" i="24" s="1"/>
  <c r="C31" i="24" s="1"/>
  <c r="D31" i="24" s="1"/>
  <c r="E31" i="24" s="1"/>
  <c r="F31" i="24" s="1"/>
  <c r="G31" i="24" s="1"/>
  <c r="H31" i="24" s="1"/>
  <c r="B32" i="24" s="1"/>
  <c r="C32" i="24" s="1"/>
  <c r="D32" i="24" s="1"/>
  <c r="E32" i="24" s="1"/>
  <c r="F32" i="24" s="1"/>
  <c r="G32" i="24" s="1"/>
  <c r="H32" i="24" s="1"/>
  <c r="B33" i="24" s="1"/>
  <c r="C33" i="24" s="1"/>
  <c r="D33" i="24" s="1"/>
  <c r="E33" i="24" s="1"/>
  <c r="F33" i="24" s="1"/>
  <c r="G33" i="24" s="1"/>
  <c r="H33" i="24" s="1"/>
  <c r="J26" i="23"/>
  <c r="B28" i="23"/>
  <c r="C28" i="23" s="1"/>
  <c r="D28" i="23" s="1"/>
  <c r="E28" i="23" s="1"/>
  <c r="F28" i="23" s="1"/>
  <c r="G28" i="23" s="1"/>
  <c r="H28" i="23" s="1"/>
  <c r="B29" i="23" s="1"/>
  <c r="C29" i="23" s="1"/>
  <c r="D29" i="23" s="1"/>
  <c r="E29" i="23" s="1"/>
  <c r="F29" i="23" s="1"/>
  <c r="G29" i="23" s="1"/>
  <c r="H29" i="23" s="1"/>
  <c r="B30" i="23" s="1"/>
  <c r="C30" i="23" s="1"/>
  <c r="D30" i="23" s="1"/>
  <c r="E30" i="23" s="1"/>
  <c r="F30" i="23" s="1"/>
  <c r="G30" i="23" s="1"/>
  <c r="H30" i="23" s="1"/>
  <c r="B31" i="23" s="1"/>
  <c r="C31" i="23" s="1"/>
  <c r="D31" i="23" s="1"/>
  <c r="E31" i="23" s="1"/>
  <c r="F31" i="23" s="1"/>
  <c r="G31" i="23" s="1"/>
  <c r="H31" i="23" s="1"/>
  <c r="B32" i="23" s="1"/>
  <c r="C32" i="23" s="1"/>
  <c r="D32" i="23" s="1"/>
  <c r="E32" i="23" s="1"/>
  <c r="F32" i="23" s="1"/>
  <c r="G32" i="23" s="1"/>
  <c r="H32" i="23" s="1"/>
  <c r="B33" i="23" s="1"/>
  <c r="C33" i="23" s="1"/>
  <c r="D33" i="23" s="1"/>
  <c r="E33" i="23" s="1"/>
  <c r="F33" i="23" s="1"/>
  <c r="G33" i="23" s="1"/>
  <c r="H33" i="23" s="1"/>
  <c r="R28" i="22"/>
  <c r="S28" i="22" s="1"/>
  <c r="T28" i="22" s="1"/>
  <c r="U28" i="22" s="1"/>
  <c r="V28" i="22" s="1"/>
  <c r="W28" i="22" s="1"/>
  <c r="X28" i="22" s="1"/>
  <c r="R29" i="22" s="1"/>
  <c r="S29" i="22" s="1"/>
  <c r="T29" i="22" s="1"/>
  <c r="U29" i="22" s="1"/>
  <c r="V29" i="22" s="1"/>
  <c r="W29" i="22" s="1"/>
  <c r="X29" i="22" s="1"/>
  <c r="R30" i="22" s="1"/>
  <c r="S30" i="22" s="1"/>
  <c r="T30" i="22" s="1"/>
  <c r="U30" i="22" s="1"/>
  <c r="V30" i="22" s="1"/>
  <c r="W30" i="22" s="1"/>
  <c r="X30" i="22" s="1"/>
  <c r="R31" i="22" s="1"/>
  <c r="S31" i="22" s="1"/>
  <c r="T31" i="22" s="1"/>
  <c r="U31" i="22" s="1"/>
  <c r="V31" i="22" s="1"/>
  <c r="W31" i="22" s="1"/>
  <c r="X31" i="22" s="1"/>
  <c r="R32" i="22" s="1"/>
  <c r="S32" i="22" s="1"/>
  <c r="T32" i="22" s="1"/>
  <c r="U32" i="22" s="1"/>
  <c r="V32" i="22" s="1"/>
  <c r="W32" i="22" s="1"/>
  <c r="X32" i="22" s="1"/>
  <c r="R33" i="22" s="1"/>
  <c r="S33" i="22" s="1"/>
  <c r="T33" i="22" s="1"/>
  <c r="U33" i="22" s="1"/>
  <c r="V33" i="22" s="1"/>
  <c r="W33" i="22" s="1"/>
  <c r="X33" i="22" s="1"/>
  <c r="Z26" i="22"/>
  <c r="Z28" i="22" s="1"/>
  <c r="AA28" i="22" s="1"/>
  <c r="AB28" i="22" s="1"/>
  <c r="AC28" i="22" s="1"/>
  <c r="AD28" i="22" s="1"/>
  <c r="AE28" i="22" s="1"/>
  <c r="AF28" i="22" s="1"/>
  <c r="Z29" i="22" s="1"/>
  <c r="AA29" i="22" s="1"/>
  <c r="AB29" i="22" s="1"/>
  <c r="AC29" i="22" s="1"/>
  <c r="AD29" i="22" s="1"/>
  <c r="AE29" i="22" s="1"/>
  <c r="AF29" i="22" s="1"/>
  <c r="Z30" i="22" s="1"/>
  <c r="AA30" i="22" s="1"/>
  <c r="AB30" i="22" s="1"/>
  <c r="AC30" i="22" s="1"/>
  <c r="AD30" i="22" s="1"/>
  <c r="AE30" i="22" s="1"/>
  <c r="AF30" i="22" s="1"/>
  <c r="Z31" i="22" s="1"/>
  <c r="AA31" i="22" s="1"/>
  <c r="AB31" i="22" s="1"/>
  <c r="AC31" i="22" s="1"/>
  <c r="AD31" i="22" s="1"/>
  <c r="AE31" i="22" s="1"/>
  <c r="AF31" i="22" s="1"/>
  <c r="Z32" i="22" s="1"/>
  <c r="AA32" i="22" s="1"/>
  <c r="AB32" i="22" s="1"/>
  <c r="AC32" i="22" s="1"/>
  <c r="AD32" i="22" s="1"/>
  <c r="AE32" i="22" s="1"/>
  <c r="AF32" i="22" s="1"/>
  <c r="Z33" i="22" s="1"/>
  <c r="AA33" i="22" s="1"/>
  <c r="AB33" i="22" s="1"/>
  <c r="AC33" i="22" s="1"/>
  <c r="AD33" i="22" s="1"/>
  <c r="AE33" i="22" s="1"/>
  <c r="AF33" i="22" s="1"/>
  <c r="B28" i="21"/>
  <c r="C28" i="21" s="1"/>
  <c r="D28" i="21" s="1"/>
  <c r="E28" i="21" s="1"/>
  <c r="F28" i="21" s="1"/>
  <c r="G28" i="21" s="1"/>
  <c r="H28" i="21" s="1"/>
  <c r="B29" i="21" s="1"/>
  <c r="C29" i="21" s="1"/>
  <c r="D29" i="21" s="1"/>
  <c r="E29" i="21" s="1"/>
  <c r="F29" i="21" s="1"/>
  <c r="G29" i="21" s="1"/>
  <c r="H29" i="21" s="1"/>
  <c r="B30" i="21" s="1"/>
  <c r="C30" i="21" s="1"/>
  <c r="D30" i="21" s="1"/>
  <c r="E30" i="21" s="1"/>
  <c r="F30" i="21" s="1"/>
  <c r="G30" i="21" s="1"/>
  <c r="H30" i="21" s="1"/>
  <c r="B31" i="21" s="1"/>
  <c r="C31" i="21" s="1"/>
  <c r="D31" i="21" s="1"/>
  <c r="E31" i="21" s="1"/>
  <c r="F31" i="21" s="1"/>
  <c r="G31" i="21" s="1"/>
  <c r="H31" i="21" s="1"/>
  <c r="B32" i="21" s="1"/>
  <c r="C32" i="21" s="1"/>
  <c r="D32" i="21" s="1"/>
  <c r="E32" i="21" s="1"/>
  <c r="F32" i="21" s="1"/>
  <c r="G32" i="21" s="1"/>
  <c r="H32" i="21" s="1"/>
  <c r="B33" i="21" s="1"/>
  <c r="C33" i="21" s="1"/>
  <c r="D33" i="21" s="1"/>
  <c r="E33" i="21" s="1"/>
  <c r="F33" i="21" s="1"/>
  <c r="G33" i="21" s="1"/>
  <c r="H33" i="21" s="1"/>
  <c r="J26" i="21"/>
  <c r="J26" i="20"/>
  <c r="B28" i="20"/>
  <c r="C28" i="20" s="1"/>
  <c r="D28" i="20" s="1"/>
  <c r="E28" i="20" s="1"/>
  <c r="F28" i="20" s="1"/>
  <c r="G28" i="20" s="1"/>
  <c r="H28" i="20" s="1"/>
  <c r="B29" i="20" s="1"/>
  <c r="C29" i="20" s="1"/>
  <c r="D29" i="20" s="1"/>
  <c r="E29" i="20" s="1"/>
  <c r="F29" i="20" s="1"/>
  <c r="G29" i="20" s="1"/>
  <c r="H29" i="20" s="1"/>
  <c r="B30" i="20" s="1"/>
  <c r="C30" i="20" s="1"/>
  <c r="D30" i="20" s="1"/>
  <c r="E30" i="20" s="1"/>
  <c r="F30" i="20" s="1"/>
  <c r="G30" i="20" s="1"/>
  <c r="H30" i="20" s="1"/>
  <c r="B31" i="20" s="1"/>
  <c r="C31" i="20" s="1"/>
  <c r="D31" i="20" s="1"/>
  <c r="E31" i="20" s="1"/>
  <c r="F31" i="20" s="1"/>
  <c r="G31" i="20" s="1"/>
  <c r="H31" i="20" s="1"/>
  <c r="B32" i="20" s="1"/>
  <c r="C32" i="20" s="1"/>
  <c r="D32" i="20" s="1"/>
  <c r="E32" i="20" s="1"/>
  <c r="F32" i="20" s="1"/>
  <c r="G32" i="20" s="1"/>
  <c r="H32" i="20" s="1"/>
  <c r="B33" i="20" s="1"/>
  <c r="C33" i="20" s="1"/>
  <c r="D33" i="20" s="1"/>
  <c r="E33" i="20" s="1"/>
  <c r="F33" i="20" s="1"/>
  <c r="G33" i="20" s="1"/>
  <c r="H33" i="20" s="1"/>
  <c r="J26" i="19"/>
  <c r="B28" i="19"/>
  <c r="C28" i="19" s="1"/>
  <c r="D28" i="19" s="1"/>
  <c r="E28" i="19" s="1"/>
  <c r="F28" i="19" s="1"/>
  <c r="G28" i="19" s="1"/>
  <c r="H28" i="19" s="1"/>
  <c r="B29" i="19" s="1"/>
  <c r="C29" i="19" s="1"/>
  <c r="D29" i="19" s="1"/>
  <c r="E29" i="19" s="1"/>
  <c r="F29" i="19" s="1"/>
  <c r="G29" i="19" s="1"/>
  <c r="H29" i="19" s="1"/>
  <c r="B30" i="19" s="1"/>
  <c r="C30" i="19" s="1"/>
  <c r="D30" i="19" s="1"/>
  <c r="E30" i="19" s="1"/>
  <c r="F30" i="19" s="1"/>
  <c r="G30" i="19" s="1"/>
  <c r="H30" i="19" s="1"/>
  <c r="B31" i="19" s="1"/>
  <c r="C31" i="19" s="1"/>
  <c r="D31" i="19" s="1"/>
  <c r="E31" i="19" s="1"/>
  <c r="F31" i="19" s="1"/>
  <c r="G31" i="19" s="1"/>
  <c r="H31" i="19" s="1"/>
  <c r="B32" i="19" s="1"/>
  <c r="C32" i="19" s="1"/>
  <c r="D32" i="19" s="1"/>
  <c r="E32" i="19" s="1"/>
  <c r="F32" i="19" s="1"/>
  <c r="G32" i="19" s="1"/>
  <c r="H32" i="19" s="1"/>
  <c r="B33" i="19" s="1"/>
  <c r="C33" i="19" s="1"/>
  <c r="D33" i="19" s="1"/>
  <c r="E33" i="19" s="1"/>
  <c r="F33" i="19" s="1"/>
  <c r="G33" i="19" s="1"/>
  <c r="H33" i="19" s="1"/>
  <c r="J26" i="16"/>
  <c r="B28" i="16"/>
  <c r="C28" i="16" s="1"/>
  <c r="D28" i="16" s="1"/>
  <c r="E28" i="16" s="1"/>
  <c r="F28" i="16" s="1"/>
  <c r="G28" i="16" s="1"/>
  <c r="H28" i="16" s="1"/>
  <c r="B29" i="16" s="1"/>
  <c r="C29" i="16" s="1"/>
  <c r="D29" i="16" s="1"/>
  <c r="E29" i="16" s="1"/>
  <c r="F29" i="16" s="1"/>
  <c r="G29" i="16" s="1"/>
  <c r="H29" i="16" s="1"/>
  <c r="B30" i="16" s="1"/>
  <c r="C30" i="16" s="1"/>
  <c r="D30" i="16" s="1"/>
  <c r="E30" i="16" s="1"/>
  <c r="F30" i="16" s="1"/>
  <c r="G30" i="16" s="1"/>
  <c r="H30" i="16" s="1"/>
  <c r="B31" i="16" s="1"/>
  <c r="C31" i="16" s="1"/>
  <c r="D31" i="16" s="1"/>
  <c r="E31" i="16" s="1"/>
  <c r="F31" i="16" s="1"/>
  <c r="G31" i="16" s="1"/>
  <c r="H31" i="16" s="1"/>
  <c r="B32" i="16" s="1"/>
  <c r="C32" i="16" s="1"/>
  <c r="D32" i="16" s="1"/>
  <c r="E32" i="16" s="1"/>
  <c r="F32" i="16" s="1"/>
  <c r="G32" i="16" s="1"/>
  <c r="H32" i="16" s="1"/>
  <c r="B33" i="16" s="1"/>
  <c r="C33" i="16" s="1"/>
  <c r="D33" i="16" s="1"/>
  <c r="E33" i="16" s="1"/>
  <c r="F33" i="16" s="1"/>
  <c r="G33" i="16" s="1"/>
  <c r="H33" i="16" s="1"/>
  <c r="R26" i="18" l="1"/>
  <c r="J28" i="18"/>
  <c r="K28" i="18" s="1"/>
  <c r="L28" i="18" s="1"/>
  <c r="M28" i="18" s="1"/>
  <c r="N28" i="18" s="1"/>
  <c r="O28" i="18" s="1"/>
  <c r="P28" i="18" s="1"/>
  <c r="J29" i="18" s="1"/>
  <c r="K29" i="18" s="1"/>
  <c r="L29" i="18" s="1"/>
  <c r="M29" i="18" s="1"/>
  <c r="N29" i="18" s="1"/>
  <c r="O29" i="18" s="1"/>
  <c r="P29" i="18" s="1"/>
  <c r="J30" i="18" s="1"/>
  <c r="K30" i="18" s="1"/>
  <c r="L30" i="18" s="1"/>
  <c r="M30" i="18" s="1"/>
  <c r="N30" i="18" s="1"/>
  <c r="O30" i="18" s="1"/>
  <c r="P30" i="18" s="1"/>
  <c r="J31" i="18" s="1"/>
  <c r="K31" i="18" s="1"/>
  <c r="L31" i="18" s="1"/>
  <c r="M31" i="18" s="1"/>
  <c r="N31" i="18" s="1"/>
  <c r="O31" i="18" s="1"/>
  <c r="P31" i="18" s="1"/>
  <c r="J32" i="18" s="1"/>
  <c r="K32" i="18" s="1"/>
  <c r="L32" i="18" s="1"/>
  <c r="M32" i="18" s="1"/>
  <c r="N32" i="18" s="1"/>
  <c r="O32" i="18" s="1"/>
  <c r="P32" i="18" s="1"/>
  <c r="J33" i="18" s="1"/>
  <c r="K33" i="18" s="1"/>
  <c r="L33" i="18" s="1"/>
  <c r="M33" i="18" s="1"/>
  <c r="N33" i="18" s="1"/>
  <c r="O33" i="18" s="1"/>
  <c r="P33" i="18" s="1"/>
  <c r="I31" i="34"/>
  <c r="J31" i="34" s="1"/>
  <c r="K31" i="34" s="1"/>
  <c r="L31" i="34" s="1"/>
  <c r="M31" i="34" s="1"/>
  <c r="N31" i="34" s="1"/>
  <c r="O31" i="34" s="1"/>
  <c r="J30" i="33"/>
  <c r="K30" i="33" s="1"/>
  <c r="L30" i="33" s="1"/>
  <c r="M30" i="33" s="1"/>
  <c r="N30" i="33" s="1"/>
  <c r="O30" i="33" s="1"/>
  <c r="P30" i="33" s="1"/>
  <c r="J31" i="33" s="1"/>
  <c r="K31" i="33" s="1"/>
  <c r="L31" i="33" s="1"/>
  <c r="M31" i="33" s="1"/>
  <c r="N31" i="33" s="1"/>
  <c r="O31" i="33" s="1"/>
  <c r="P31" i="33" s="1"/>
  <c r="J32" i="33" s="1"/>
  <c r="K32" i="33" s="1"/>
  <c r="L32" i="33" s="1"/>
  <c r="M32" i="33" s="1"/>
  <c r="N32" i="33" s="1"/>
  <c r="O32" i="33" s="1"/>
  <c r="P32" i="33" s="1"/>
  <c r="J33" i="33" s="1"/>
  <c r="K33" i="33" s="1"/>
  <c r="L33" i="33" s="1"/>
  <c r="M33" i="33" s="1"/>
  <c r="N33" i="33" s="1"/>
  <c r="O33" i="33" s="1"/>
  <c r="P33" i="33" s="1"/>
  <c r="J34" i="33" s="1"/>
  <c r="K34" i="33" s="1"/>
  <c r="L34" i="33" s="1"/>
  <c r="M34" i="33" s="1"/>
  <c r="N34" i="33" s="1"/>
  <c r="O34" i="33" s="1"/>
  <c r="P34" i="33" s="1"/>
  <c r="J35" i="33" s="1"/>
  <c r="K35" i="33" s="1"/>
  <c r="L35" i="33" s="1"/>
  <c r="M35" i="33" s="1"/>
  <c r="N35" i="33" s="1"/>
  <c r="O35" i="33" s="1"/>
  <c r="P35" i="33" s="1"/>
  <c r="R28" i="33"/>
  <c r="R30" i="32"/>
  <c r="S30" i="32" s="1"/>
  <c r="T30" i="32" s="1"/>
  <c r="U30" i="32" s="1"/>
  <c r="V30" i="32" s="1"/>
  <c r="W30" i="32" s="1"/>
  <c r="X30" i="32" s="1"/>
  <c r="R31" i="32" s="1"/>
  <c r="S31" i="32" s="1"/>
  <c r="T31" i="32" s="1"/>
  <c r="U31" i="32" s="1"/>
  <c r="V31" i="32" s="1"/>
  <c r="W31" i="32" s="1"/>
  <c r="X31" i="32" s="1"/>
  <c r="R32" i="32" s="1"/>
  <c r="S32" i="32" s="1"/>
  <c r="T32" i="32" s="1"/>
  <c r="U32" i="32" s="1"/>
  <c r="V32" i="32" s="1"/>
  <c r="W32" i="32" s="1"/>
  <c r="X32" i="32" s="1"/>
  <c r="R33" i="32" s="1"/>
  <c r="S33" i="32" s="1"/>
  <c r="T33" i="32" s="1"/>
  <c r="U33" i="32" s="1"/>
  <c r="V33" i="32" s="1"/>
  <c r="W33" i="32" s="1"/>
  <c r="X33" i="32" s="1"/>
  <c r="R34" i="32" s="1"/>
  <c r="S34" i="32" s="1"/>
  <c r="T34" i="32" s="1"/>
  <c r="U34" i="32" s="1"/>
  <c r="V34" i="32" s="1"/>
  <c r="W34" i="32" s="1"/>
  <c r="X34" i="32" s="1"/>
  <c r="R35" i="32" s="1"/>
  <c r="S35" i="32" s="1"/>
  <c r="T35" i="32" s="1"/>
  <c r="U35" i="32" s="1"/>
  <c r="V35" i="32" s="1"/>
  <c r="W35" i="32" s="1"/>
  <c r="X35" i="32" s="1"/>
  <c r="Z28" i="32"/>
  <c r="Z30" i="32" s="1"/>
  <c r="AA30" i="32" s="1"/>
  <c r="AB30" i="32" s="1"/>
  <c r="AC30" i="32" s="1"/>
  <c r="AD30" i="32" s="1"/>
  <c r="AE30" i="32" s="1"/>
  <c r="AF30" i="32" s="1"/>
  <c r="Z31" i="32" s="1"/>
  <c r="AA31" i="32" s="1"/>
  <c r="AB31" i="32" s="1"/>
  <c r="AC31" i="32" s="1"/>
  <c r="AD31" i="32" s="1"/>
  <c r="AE31" i="32" s="1"/>
  <c r="AF31" i="32" s="1"/>
  <c r="Z32" i="32" s="1"/>
  <c r="AA32" i="32" s="1"/>
  <c r="AB32" i="32" s="1"/>
  <c r="AC32" i="32" s="1"/>
  <c r="AD32" i="32" s="1"/>
  <c r="AE32" i="32" s="1"/>
  <c r="AF32" i="32" s="1"/>
  <c r="Z33" i="32" s="1"/>
  <c r="AA33" i="32" s="1"/>
  <c r="AB33" i="32" s="1"/>
  <c r="AC33" i="32" s="1"/>
  <c r="AD33" i="32" s="1"/>
  <c r="AE33" i="32" s="1"/>
  <c r="AF33" i="32" s="1"/>
  <c r="Z34" i="32" s="1"/>
  <c r="AA34" i="32" s="1"/>
  <c r="AB34" i="32" s="1"/>
  <c r="AC34" i="32" s="1"/>
  <c r="AD34" i="32" s="1"/>
  <c r="AE34" i="32" s="1"/>
  <c r="AF34" i="32" s="1"/>
  <c r="Z35" i="32" s="1"/>
  <c r="AA35" i="32" s="1"/>
  <c r="AB35" i="32" s="1"/>
  <c r="AC35" i="32" s="1"/>
  <c r="AD35" i="32" s="1"/>
  <c r="AE35" i="32" s="1"/>
  <c r="AF35" i="32" s="1"/>
  <c r="J30" i="31"/>
  <c r="K30" i="31" s="1"/>
  <c r="L30" i="31" s="1"/>
  <c r="M30" i="31" s="1"/>
  <c r="N30" i="31" s="1"/>
  <c r="O30" i="31" s="1"/>
  <c r="P30" i="31" s="1"/>
  <c r="J31" i="31" s="1"/>
  <c r="K31" i="31" s="1"/>
  <c r="L31" i="31" s="1"/>
  <c r="M31" i="31" s="1"/>
  <c r="N31" i="31" s="1"/>
  <c r="O31" i="31" s="1"/>
  <c r="P31" i="31" s="1"/>
  <c r="J32" i="31" s="1"/>
  <c r="K32" i="31" s="1"/>
  <c r="L32" i="31" s="1"/>
  <c r="M32" i="31" s="1"/>
  <c r="N32" i="31" s="1"/>
  <c r="O32" i="31" s="1"/>
  <c r="P32" i="31" s="1"/>
  <c r="J33" i="31" s="1"/>
  <c r="K33" i="31" s="1"/>
  <c r="L33" i="31" s="1"/>
  <c r="M33" i="31" s="1"/>
  <c r="N33" i="31" s="1"/>
  <c r="O33" i="31" s="1"/>
  <c r="P33" i="31" s="1"/>
  <c r="J34" i="31" s="1"/>
  <c r="K34" i="31" s="1"/>
  <c r="L34" i="31" s="1"/>
  <c r="M34" i="31" s="1"/>
  <c r="N34" i="31" s="1"/>
  <c r="O34" i="31" s="1"/>
  <c r="P34" i="31" s="1"/>
  <c r="J35" i="31" s="1"/>
  <c r="K35" i="31" s="1"/>
  <c r="L35" i="31" s="1"/>
  <c r="M35" i="31" s="1"/>
  <c r="N35" i="31" s="1"/>
  <c r="O35" i="31" s="1"/>
  <c r="P35" i="31" s="1"/>
  <c r="R28" i="31"/>
  <c r="J28" i="30"/>
  <c r="K28" i="30" s="1"/>
  <c r="L28" i="30" s="1"/>
  <c r="M28" i="30" s="1"/>
  <c r="N28" i="30" s="1"/>
  <c r="O28" i="30" s="1"/>
  <c r="P28" i="30" s="1"/>
  <c r="J29" i="30" s="1"/>
  <c r="K29" i="30" s="1"/>
  <c r="L29" i="30" s="1"/>
  <c r="M29" i="30" s="1"/>
  <c r="N29" i="30" s="1"/>
  <c r="O29" i="30" s="1"/>
  <c r="P29" i="30" s="1"/>
  <c r="J30" i="30" s="1"/>
  <c r="K30" i="30" s="1"/>
  <c r="L30" i="30" s="1"/>
  <c r="M30" i="30" s="1"/>
  <c r="N30" i="30" s="1"/>
  <c r="O30" i="30" s="1"/>
  <c r="P30" i="30" s="1"/>
  <c r="J31" i="30" s="1"/>
  <c r="K31" i="30" s="1"/>
  <c r="L31" i="30" s="1"/>
  <c r="M31" i="30" s="1"/>
  <c r="N31" i="30" s="1"/>
  <c r="O31" i="30" s="1"/>
  <c r="P31" i="30" s="1"/>
  <c r="J32" i="30" s="1"/>
  <c r="K32" i="30" s="1"/>
  <c r="L32" i="30" s="1"/>
  <c r="M32" i="30" s="1"/>
  <c r="N32" i="30" s="1"/>
  <c r="O32" i="30" s="1"/>
  <c r="P32" i="30" s="1"/>
  <c r="J33" i="30" s="1"/>
  <c r="K33" i="30" s="1"/>
  <c r="L33" i="30" s="1"/>
  <c r="M33" i="30" s="1"/>
  <c r="N33" i="30" s="1"/>
  <c r="O33" i="30" s="1"/>
  <c r="P33" i="30" s="1"/>
  <c r="R26" i="30"/>
  <c r="J26" i="29"/>
  <c r="B28" i="29"/>
  <c r="C28" i="29" s="1"/>
  <c r="D28" i="29" s="1"/>
  <c r="E28" i="29" s="1"/>
  <c r="F28" i="29" s="1"/>
  <c r="G28" i="29" s="1"/>
  <c r="H28" i="29" s="1"/>
  <c r="B29" i="29" s="1"/>
  <c r="C29" i="29" s="1"/>
  <c r="D29" i="29" s="1"/>
  <c r="E29" i="29" s="1"/>
  <c r="F29" i="29" s="1"/>
  <c r="G29" i="29" s="1"/>
  <c r="H29" i="29" s="1"/>
  <c r="B30" i="29" s="1"/>
  <c r="C30" i="29" s="1"/>
  <c r="D30" i="29" s="1"/>
  <c r="E30" i="29" s="1"/>
  <c r="F30" i="29" s="1"/>
  <c r="G30" i="29" s="1"/>
  <c r="H30" i="29" s="1"/>
  <c r="B31" i="29" s="1"/>
  <c r="C31" i="29" s="1"/>
  <c r="D31" i="29" s="1"/>
  <c r="E31" i="29" s="1"/>
  <c r="F31" i="29" s="1"/>
  <c r="G31" i="29" s="1"/>
  <c r="H31" i="29" s="1"/>
  <c r="B32" i="29" s="1"/>
  <c r="C32" i="29" s="1"/>
  <c r="D32" i="29" s="1"/>
  <c r="E32" i="29" s="1"/>
  <c r="F32" i="29" s="1"/>
  <c r="G32" i="29" s="1"/>
  <c r="H32" i="29" s="1"/>
  <c r="B33" i="29" s="1"/>
  <c r="C33" i="29" s="1"/>
  <c r="D33" i="29" s="1"/>
  <c r="E33" i="29" s="1"/>
  <c r="F33" i="29" s="1"/>
  <c r="G33" i="29" s="1"/>
  <c r="H33" i="29" s="1"/>
  <c r="J28" i="28"/>
  <c r="K28" i="28" s="1"/>
  <c r="L28" i="28" s="1"/>
  <c r="M28" i="28" s="1"/>
  <c r="N28" i="28" s="1"/>
  <c r="O28" i="28" s="1"/>
  <c r="P28" i="28" s="1"/>
  <c r="J29" i="28" s="1"/>
  <c r="K29" i="28" s="1"/>
  <c r="L29" i="28" s="1"/>
  <c r="M29" i="28" s="1"/>
  <c r="N29" i="28" s="1"/>
  <c r="O29" i="28" s="1"/>
  <c r="P29" i="28" s="1"/>
  <c r="J30" i="28" s="1"/>
  <c r="K30" i="28" s="1"/>
  <c r="L30" i="28" s="1"/>
  <c r="M30" i="28" s="1"/>
  <c r="N30" i="28" s="1"/>
  <c r="O30" i="28" s="1"/>
  <c r="P30" i="28" s="1"/>
  <c r="J31" i="28" s="1"/>
  <c r="K31" i="28" s="1"/>
  <c r="L31" i="28" s="1"/>
  <c r="M31" i="28" s="1"/>
  <c r="N31" i="28" s="1"/>
  <c r="O31" i="28" s="1"/>
  <c r="P31" i="28" s="1"/>
  <c r="J32" i="28" s="1"/>
  <c r="K32" i="28" s="1"/>
  <c r="L32" i="28" s="1"/>
  <c r="M32" i="28" s="1"/>
  <c r="N32" i="28" s="1"/>
  <c r="O32" i="28" s="1"/>
  <c r="P32" i="28" s="1"/>
  <c r="J33" i="28" s="1"/>
  <c r="K33" i="28" s="1"/>
  <c r="L33" i="28" s="1"/>
  <c r="M33" i="28" s="1"/>
  <c r="N33" i="28" s="1"/>
  <c r="O33" i="28" s="1"/>
  <c r="P33" i="28" s="1"/>
  <c r="R26" i="28"/>
  <c r="J28" i="27"/>
  <c r="K28" i="27" s="1"/>
  <c r="L28" i="27" s="1"/>
  <c r="M28" i="27" s="1"/>
  <c r="N28" i="27" s="1"/>
  <c r="O28" i="27" s="1"/>
  <c r="P28" i="27" s="1"/>
  <c r="J29" i="27" s="1"/>
  <c r="K29" i="27" s="1"/>
  <c r="L29" i="27" s="1"/>
  <c r="M29" i="27" s="1"/>
  <c r="N29" i="27" s="1"/>
  <c r="O29" i="27" s="1"/>
  <c r="P29" i="27" s="1"/>
  <c r="J30" i="27" s="1"/>
  <c r="K30" i="27" s="1"/>
  <c r="L30" i="27" s="1"/>
  <c r="M30" i="27" s="1"/>
  <c r="N30" i="27" s="1"/>
  <c r="O30" i="27" s="1"/>
  <c r="P30" i="27" s="1"/>
  <c r="J31" i="27" s="1"/>
  <c r="K31" i="27" s="1"/>
  <c r="L31" i="27" s="1"/>
  <c r="M31" i="27" s="1"/>
  <c r="N31" i="27" s="1"/>
  <c r="O31" i="27" s="1"/>
  <c r="P31" i="27" s="1"/>
  <c r="J32" i="27" s="1"/>
  <c r="K32" i="27" s="1"/>
  <c r="L32" i="27" s="1"/>
  <c r="M32" i="27" s="1"/>
  <c r="N32" i="27" s="1"/>
  <c r="O32" i="27" s="1"/>
  <c r="P32" i="27" s="1"/>
  <c r="J33" i="27" s="1"/>
  <c r="K33" i="27" s="1"/>
  <c r="L33" i="27" s="1"/>
  <c r="M33" i="27" s="1"/>
  <c r="N33" i="27" s="1"/>
  <c r="O33" i="27" s="1"/>
  <c r="P33" i="27" s="1"/>
  <c r="R26" i="27"/>
  <c r="B28" i="26"/>
  <c r="C28" i="26" s="1"/>
  <c r="D28" i="26" s="1"/>
  <c r="E28" i="26" s="1"/>
  <c r="F28" i="26" s="1"/>
  <c r="G28" i="26" s="1"/>
  <c r="H28" i="26" s="1"/>
  <c r="B29" i="26" s="1"/>
  <c r="C29" i="26" s="1"/>
  <c r="D29" i="26" s="1"/>
  <c r="E29" i="26" s="1"/>
  <c r="F29" i="26" s="1"/>
  <c r="G29" i="26" s="1"/>
  <c r="H29" i="26" s="1"/>
  <c r="B30" i="26" s="1"/>
  <c r="C30" i="26" s="1"/>
  <c r="D30" i="26" s="1"/>
  <c r="E30" i="26" s="1"/>
  <c r="F30" i="26" s="1"/>
  <c r="G30" i="26" s="1"/>
  <c r="H30" i="26" s="1"/>
  <c r="B31" i="26" s="1"/>
  <c r="C31" i="26" s="1"/>
  <c r="D31" i="26" s="1"/>
  <c r="E31" i="26" s="1"/>
  <c r="F31" i="26" s="1"/>
  <c r="G31" i="26" s="1"/>
  <c r="H31" i="26" s="1"/>
  <c r="B32" i="26" s="1"/>
  <c r="C32" i="26" s="1"/>
  <c r="D32" i="26" s="1"/>
  <c r="E32" i="26" s="1"/>
  <c r="F32" i="26" s="1"/>
  <c r="G32" i="26" s="1"/>
  <c r="H32" i="26" s="1"/>
  <c r="B33" i="26" s="1"/>
  <c r="C33" i="26" s="1"/>
  <c r="D33" i="26" s="1"/>
  <c r="E33" i="26" s="1"/>
  <c r="F33" i="26" s="1"/>
  <c r="G33" i="26" s="1"/>
  <c r="H33" i="26" s="1"/>
  <c r="J26" i="26"/>
  <c r="J28" i="25"/>
  <c r="K28" i="25" s="1"/>
  <c r="L28" i="25" s="1"/>
  <c r="M28" i="25" s="1"/>
  <c r="N28" i="25" s="1"/>
  <c r="O28" i="25" s="1"/>
  <c r="P28" i="25" s="1"/>
  <c r="J29" i="25" s="1"/>
  <c r="K29" i="25" s="1"/>
  <c r="L29" i="25" s="1"/>
  <c r="M29" i="25" s="1"/>
  <c r="N29" i="25" s="1"/>
  <c r="O29" i="25" s="1"/>
  <c r="P29" i="25" s="1"/>
  <c r="J30" i="25" s="1"/>
  <c r="K30" i="25" s="1"/>
  <c r="L30" i="25" s="1"/>
  <c r="M30" i="25" s="1"/>
  <c r="N30" i="25" s="1"/>
  <c r="O30" i="25" s="1"/>
  <c r="P30" i="25" s="1"/>
  <c r="J31" i="25" s="1"/>
  <c r="K31" i="25" s="1"/>
  <c r="L31" i="25" s="1"/>
  <c r="M31" i="25" s="1"/>
  <c r="N31" i="25" s="1"/>
  <c r="O31" i="25" s="1"/>
  <c r="P31" i="25" s="1"/>
  <c r="J32" i="25" s="1"/>
  <c r="K32" i="25" s="1"/>
  <c r="L32" i="25" s="1"/>
  <c r="M32" i="25" s="1"/>
  <c r="N32" i="25" s="1"/>
  <c r="O32" i="25" s="1"/>
  <c r="P32" i="25" s="1"/>
  <c r="J33" i="25" s="1"/>
  <c r="K33" i="25" s="1"/>
  <c r="L33" i="25" s="1"/>
  <c r="M33" i="25" s="1"/>
  <c r="N33" i="25" s="1"/>
  <c r="O33" i="25" s="1"/>
  <c r="P33" i="25" s="1"/>
  <c r="R26" i="25"/>
  <c r="J28" i="24"/>
  <c r="K28" i="24" s="1"/>
  <c r="L28" i="24" s="1"/>
  <c r="M28" i="24" s="1"/>
  <c r="N28" i="24" s="1"/>
  <c r="O28" i="24" s="1"/>
  <c r="P28" i="24" s="1"/>
  <c r="J29" i="24" s="1"/>
  <c r="K29" i="24" s="1"/>
  <c r="L29" i="24" s="1"/>
  <c r="M29" i="24" s="1"/>
  <c r="N29" i="24" s="1"/>
  <c r="O29" i="24" s="1"/>
  <c r="P29" i="24" s="1"/>
  <c r="J30" i="24" s="1"/>
  <c r="K30" i="24" s="1"/>
  <c r="L30" i="24" s="1"/>
  <c r="M30" i="24" s="1"/>
  <c r="N30" i="24" s="1"/>
  <c r="O30" i="24" s="1"/>
  <c r="P30" i="24" s="1"/>
  <c r="J31" i="24" s="1"/>
  <c r="K31" i="24" s="1"/>
  <c r="L31" i="24" s="1"/>
  <c r="M31" i="24" s="1"/>
  <c r="N31" i="24" s="1"/>
  <c r="O31" i="24" s="1"/>
  <c r="P31" i="24" s="1"/>
  <c r="J32" i="24" s="1"/>
  <c r="K32" i="24" s="1"/>
  <c r="L32" i="24" s="1"/>
  <c r="M32" i="24" s="1"/>
  <c r="N32" i="24" s="1"/>
  <c r="O32" i="24" s="1"/>
  <c r="P32" i="24" s="1"/>
  <c r="J33" i="24" s="1"/>
  <c r="K33" i="24" s="1"/>
  <c r="L33" i="24" s="1"/>
  <c r="M33" i="24" s="1"/>
  <c r="N33" i="24" s="1"/>
  <c r="O33" i="24" s="1"/>
  <c r="P33" i="24" s="1"/>
  <c r="R26" i="24"/>
  <c r="J28" i="23"/>
  <c r="K28" i="23" s="1"/>
  <c r="L28" i="23" s="1"/>
  <c r="M28" i="23" s="1"/>
  <c r="N28" i="23" s="1"/>
  <c r="O28" i="23" s="1"/>
  <c r="P28" i="23" s="1"/>
  <c r="J29" i="23" s="1"/>
  <c r="K29" i="23" s="1"/>
  <c r="L29" i="23" s="1"/>
  <c r="M29" i="23" s="1"/>
  <c r="N29" i="23" s="1"/>
  <c r="O29" i="23" s="1"/>
  <c r="P29" i="23" s="1"/>
  <c r="J30" i="23" s="1"/>
  <c r="K30" i="23" s="1"/>
  <c r="L30" i="23" s="1"/>
  <c r="M30" i="23" s="1"/>
  <c r="N30" i="23" s="1"/>
  <c r="O30" i="23" s="1"/>
  <c r="P30" i="23" s="1"/>
  <c r="J31" i="23" s="1"/>
  <c r="K31" i="23" s="1"/>
  <c r="L31" i="23" s="1"/>
  <c r="M31" i="23" s="1"/>
  <c r="N31" i="23" s="1"/>
  <c r="O31" i="23" s="1"/>
  <c r="P31" i="23" s="1"/>
  <c r="J32" i="23" s="1"/>
  <c r="K32" i="23" s="1"/>
  <c r="L32" i="23" s="1"/>
  <c r="M32" i="23" s="1"/>
  <c r="N32" i="23" s="1"/>
  <c r="O32" i="23" s="1"/>
  <c r="P32" i="23" s="1"/>
  <c r="J33" i="23" s="1"/>
  <c r="K33" i="23" s="1"/>
  <c r="L33" i="23" s="1"/>
  <c r="M33" i="23" s="1"/>
  <c r="N33" i="23" s="1"/>
  <c r="O33" i="23" s="1"/>
  <c r="P33" i="23" s="1"/>
  <c r="R26" i="23"/>
  <c r="J28" i="21"/>
  <c r="K28" i="21" s="1"/>
  <c r="L28" i="21" s="1"/>
  <c r="M28" i="21" s="1"/>
  <c r="N28" i="21" s="1"/>
  <c r="O28" i="21" s="1"/>
  <c r="P28" i="21" s="1"/>
  <c r="J29" i="21" s="1"/>
  <c r="K29" i="21" s="1"/>
  <c r="L29" i="21" s="1"/>
  <c r="M29" i="21" s="1"/>
  <c r="N29" i="21" s="1"/>
  <c r="O29" i="21" s="1"/>
  <c r="P29" i="21" s="1"/>
  <c r="J30" i="21" s="1"/>
  <c r="K30" i="21" s="1"/>
  <c r="L30" i="21" s="1"/>
  <c r="M30" i="21" s="1"/>
  <c r="N30" i="21" s="1"/>
  <c r="O30" i="21" s="1"/>
  <c r="P30" i="21" s="1"/>
  <c r="J31" i="21" s="1"/>
  <c r="K31" i="21" s="1"/>
  <c r="L31" i="21" s="1"/>
  <c r="M31" i="21" s="1"/>
  <c r="N31" i="21" s="1"/>
  <c r="O31" i="21" s="1"/>
  <c r="P31" i="21" s="1"/>
  <c r="J32" i="21" s="1"/>
  <c r="K32" i="21" s="1"/>
  <c r="L32" i="21" s="1"/>
  <c r="M32" i="21" s="1"/>
  <c r="N32" i="21" s="1"/>
  <c r="O32" i="21" s="1"/>
  <c r="P32" i="21" s="1"/>
  <c r="J33" i="21" s="1"/>
  <c r="K33" i="21" s="1"/>
  <c r="L33" i="21" s="1"/>
  <c r="M33" i="21" s="1"/>
  <c r="N33" i="21" s="1"/>
  <c r="O33" i="21" s="1"/>
  <c r="P33" i="21" s="1"/>
  <c r="R26" i="21"/>
  <c r="J28" i="20"/>
  <c r="K28" i="20" s="1"/>
  <c r="L28" i="20" s="1"/>
  <c r="M28" i="20" s="1"/>
  <c r="N28" i="20" s="1"/>
  <c r="O28" i="20" s="1"/>
  <c r="P28" i="20" s="1"/>
  <c r="J29" i="20" s="1"/>
  <c r="K29" i="20" s="1"/>
  <c r="L29" i="20" s="1"/>
  <c r="M29" i="20" s="1"/>
  <c r="N29" i="20" s="1"/>
  <c r="O29" i="20" s="1"/>
  <c r="P29" i="20" s="1"/>
  <c r="J30" i="20" s="1"/>
  <c r="K30" i="20" s="1"/>
  <c r="L30" i="20" s="1"/>
  <c r="M30" i="20" s="1"/>
  <c r="N30" i="20" s="1"/>
  <c r="O30" i="20" s="1"/>
  <c r="P30" i="20" s="1"/>
  <c r="J31" i="20" s="1"/>
  <c r="K31" i="20" s="1"/>
  <c r="L31" i="20" s="1"/>
  <c r="M31" i="20" s="1"/>
  <c r="N31" i="20" s="1"/>
  <c r="O31" i="20" s="1"/>
  <c r="P31" i="20" s="1"/>
  <c r="J32" i="20" s="1"/>
  <c r="K32" i="20" s="1"/>
  <c r="L32" i="20" s="1"/>
  <c r="M32" i="20" s="1"/>
  <c r="N32" i="20" s="1"/>
  <c r="O32" i="20" s="1"/>
  <c r="P32" i="20" s="1"/>
  <c r="J33" i="20" s="1"/>
  <c r="K33" i="20" s="1"/>
  <c r="L33" i="20" s="1"/>
  <c r="M33" i="20" s="1"/>
  <c r="N33" i="20" s="1"/>
  <c r="O33" i="20" s="1"/>
  <c r="P33" i="20" s="1"/>
  <c r="R26" i="20"/>
  <c r="R26" i="19"/>
  <c r="J28" i="19"/>
  <c r="K28" i="19" s="1"/>
  <c r="L28" i="19" s="1"/>
  <c r="M28" i="19" s="1"/>
  <c r="N28" i="19" s="1"/>
  <c r="O28" i="19" s="1"/>
  <c r="P28" i="19" s="1"/>
  <c r="J29" i="19" s="1"/>
  <c r="K29" i="19" s="1"/>
  <c r="L29" i="19" s="1"/>
  <c r="M29" i="19" s="1"/>
  <c r="N29" i="19" s="1"/>
  <c r="O29" i="19" s="1"/>
  <c r="P29" i="19" s="1"/>
  <c r="J30" i="19" s="1"/>
  <c r="K30" i="19" s="1"/>
  <c r="L30" i="19" s="1"/>
  <c r="M30" i="19" s="1"/>
  <c r="N30" i="19" s="1"/>
  <c r="O30" i="19" s="1"/>
  <c r="P30" i="19" s="1"/>
  <c r="J31" i="19" s="1"/>
  <c r="K31" i="19" s="1"/>
  <c r="L31" i="19" s="1"/>
  <c r="M31" i="19" s="1"/>
  <c r="N31" i="19" s="1"/>
  <c r="O31" i="19" s="1"/>
  <c r="P31" i="19" s="1"/>
  <c r="J32" i="19" s="1"/>
  <c r="K32" i="19" s="1"/>
  <c r="L32" i="19" s="1"/>
  <c r="M32" i="19" s="1"/>
  <c r="N32" i="19" s="1"/>
  <c r="O32" i="19" s="1"/>
  <c r="P32" i="19" s="1"/>
  <c r="J33" i="19" s="1"/>
  <c r="K33" i="19" s="1"/>
  <c r="L33" i="19" s="1"/>
  <c r="M33" i="19" s="1"/>
  <c r="N33" i="19" s="1"/>
  <c r="O33" i="19" s="1"/>
  <c r="P33" i="19" s="1"/>
  <c r="J28" i="16"/>
  <c r="K28" i="16" s="1"/>
  <c r="L28" i="16" s="1"/>
  <c r="M28" i="16" s="1"/>
  <c r="N28" i="16" s="1"/>
  <c r="O28" i="16" s="1"/>
  <c r="P28" i="16" s="1"/>
  <c r="J29" i="16" s="1"/>
  <c r="K29" i="16" s="1"/>
  <c r="L29" i="16" s="1"/>
  <c r="M29" i="16" s="1"/>
  <c r="N29" i="16" s="1"/>
  <c r="O29" i="16" s="1"/>
  <c r="P29" i="16" s="1"/>
  <c r="J30" i="16" s="1"/>
  <c r="K30" i="16" s="1"/>
  <c r="L30" i="16" s="1"/>
  <c r="M30" i="16" s="1"/>
  <c r="N30" i="16" s="1"/>
  <c r="O30" i="16" s="1"/>
  <c r="P30" i="16" s="1"/>
  <c r="J31" i="16" s="1"/>
  <c r="K31" i="16" s="1"/>
  <c r="L31" i="16" s="1"/>
  <c r="M31" i="16" s="1"/>
  <c r="N31" i="16" s="1"/>
  <c r="O31" i="16" s="1"/>
  <c r="P31" i="16" s="1"/>
  <c r="J32" i="16" s="1"/>
  <c r="K32" i="16" s="1"/>
  <c r="L32" i="16" s="1"/>
  <c r="M32" i="16" s="1"/>
  <c r="N32" i="16" s="1"/>
  <c r="O32" i="16" s="1"/>
  <c r="P32" i="16" s="1"/>
  <c r="J33" i="16" s="1"/>
  <c r="K33" i="16" s="1"/>
  <c r="L33" i="16" s="1"/>
  <c r="M33" i="16" s="1"/>
  <c r="N33" i="16" s="1"/>
  <c r="O33" i="16" s="1"/>
  <c r="P33" i="16" s="1"/>
  <c r="R26" i="16"/>
  <c r="R28" i="18" l="1"/>
  <c r="S28" i="18" s="1"/>
  <c r="T28" i="18" s="1"/>
  <c r="U28" i="18" s="1"/>
  <c r="V28" i="18" s="1"/>
  <c r="W28" i="18" s="1"/>
  <c r="X28" i="18" s="1"/>
  <c r="R29" i="18" s="1"/>
  <c r="S29" i="18" s="1"/>
  <c r="T29" i="18" s="1"/>
  <c r="U29" i="18" s="1"/>
  <c r="V29" i="18" s="1"/>
  <c r="W29" i="18" s="1"/>
  <c r="X29" i="18" s="1"/>
  <c r="R30" i="18" s="1"/>
  <c r="S30" i="18" s="1"/>
  <c r="T30" i="18" s="1"/>
  <c r="U30" i="18" s="1"/>
  <c r="V30" i="18" s="1"/>
  <c r="W30" i="18" s="1"/>
  <c r="X30" i="18" s="1"/>
  <c r="R31" i="18" s="1"/>
  <c r="S31" i="18" s="1"/>
  <c r="T31" i="18" s="1"/>
  <c r="U31" i="18" s="1"/>
  <c r="V31" i="18" s="1"/>
  <c r="W31" i="18" s="1"/>
  <c r="X31" i="18" s="1"/>
  <c r="R32" i="18" s="1"/>
  <c r="S32" i="18" s="1"/>
  <c r="T32" i="18" s="1"/>
  <c r="U32" i="18" s="1"/>
  <c r="V32" i="18" s="1"/>
  <c r="W32" i="18" s="1"/>
  <c r="X32" i="18" s="1"/>
  <c r="R33" i="18" s="1"/>
  <c r="S33" i="18" s="1"/>
  <c r="T33" i="18" s="1"/>
  <c r="U33" i="18" s="1"/>
  <c r="V33" i="18" s="1"/>
  <c r="W33" i="18" s="1"/>
  <c r="X33" i="18" s="1"/>
  <c r="Z26" i="18"/>
  <c r="Z28" i="18" s="1"/>
  <c r="AA28" i="18" s="1"/>
  <c r="AB28" i="18" s="1"/>
  <c r="AC28" i="18" s="1"/>
  <c r="AD28" i="18" s="1"/>
  <c r="AE28" i="18" s="1"/>
  <c r="AF28" i="18" s="1"/>
  <c r="Z29" i="18" s="1"/>
  <c r="AA29" i="18" s="1"/>
  <c r="AB29" i="18" s="1"/>
  <c r="AC29" i="18" s="1"/>
  <c r="AD29" i="18" s="1"/>
  <c r="AE29" i="18" s="1"/>
  <c r="AF29" i="18" s="1"/>
  <c r="Z30" i="18" s="1"/>
  <c r="AA30" i="18" s="1"/>
  <c r="AB30" i="18" s="1"/>
  <c r="AC30" i="18" s="1"/>
  <c r="AD30" i="18" s="1"/>
  <c r="AE30" i="18" s="1"/>
  <c r="AF30" i="18" s="1"/>
  <c r="Z31" i="18" s="1"/>
  <c r="AA31" i="18" s="1"/>
  <c r="AB31" i="18" s="1"/>
  <c r="AC31" i="18" s="1"/>
  <c r="AD31" i="18" s="1"/>
  <c r="AE31" i="18" s="1"/>
  <c r="AF31" i="18" s="1"/>
  <c r="Z32" i="18" s="1"/>
  <c r="AA32" i="18" s="1"/>
  <c r="AB32" i="18" s="1"/>
  <c r="AC32" i="18" s="1"/>
  <c r="AD32" i="18" s="1"/>
  <c r="AE32" i="18" s="1"/>
  <c r="AF32" i="18" s="1"/>
  <c r="Z33" i="18" s="1"/>
  <c r="AA33" i="18" s="1"/>
  <c r="AB33" i="18" s="1"/>
  <c r="AC33" i="18" s="1"/>
  <c r="AD33" i="18" s="1"/>
  <c r="AE33" i="18" s="1"/>
  <c r="AF33" i="18" s="1"/>
  <c r="Q31" i="34"/>
  <c r="R31" i="34" s="1"/>
  <c r="S31" i="34" s="1"/>
  <c r="T31" i="34" s="1"/>
  <c r="U31" i="34" s="1"/>
  <c r="V31" i="34" s="1"/>
  <c r="W31" i="34" s="1"/>
  <c r="Y31" i="34"/>
  <c r="Z31" i="34" s="1"/>
  <c r="AA31" i="34" s="1"/>
  <c r="AB31" i="34" s="1"/>
  <c r="AC31" i="34" s="1"/>
  <c r="AD31" i="34" s="1"/>
  <c r="AE31" i="34" s="1"/>
  <c r="R30" i="33"/>
  <c r="S30" i="33" s="1"/>
  <c r="T30" i="33" s="1"/>
  <c r="U30" i="33" s="1"/>
  <c r="V30" i="33" s="1"/>
  <c r="W30" i="33" s="1"/>
  <c r="X30" i="33" s="1"/>
  <c r="R31" i="33" s="1"/>
  <c r="S31" i="33" s="1"/>
  <c r="T31" i="33" s="1"/>
  <c r="U31" i="33" s="1"/>
  <c r="V31" i="33" s="1"/>
  <c r="W31" i="33" s="1"/>
  <c r="X31" i="33" s="1"/>
  <c r="R32" i="33" s="1"/>
  <c r="S32" i="33" s="1"/>
  <c r="T32" i="33" s="1"/>
  <c r="U32" i="33" s="1"/>
  <c r="V32" i="33" s="1"/>
  <c r="W32" i="33" s="1"/>
  <c r="X32" i="33" s="1"/>
  <c r="R33" i="33" s="1"/>
  <c r="S33" i="33" s="1"/>
  <c r="T33" i="33" s="1"/>
  <c r="U33" i="33" s="1"/>
  <c r="V33" i="33" s="1"/>
  <c r="W33" i="33" s="1"/>
  <c r="X33" i="33" s="1"/>
  <c r="R34" i="33" s="1"/>
  <c r="S34" i="33" s="1"/>
  <c r="T34" i="33" s="1"/>
  <c r="U34" i="33" s="1"/>
  <c r="V34" i="33" s="1"/>
  <c r="W34" i="33" s="1"/>
  <c r="X34" i="33" s="1"/>
  <c r="R35" i="33" s="1"/>
  <c r="S35" i="33" s="1"/>
  <c r="T35" i="33" s="1"/>
  <c r="U35" i="33" s="1"/>
  <c r="V35" i="33" s="1"/>
  <c r="W35" i="33" s="1"/>
  <c r="X35" i="33" s="1"/>
  <c r="Z28" i="33"/>
  <c r="Z30" i="33" s="1"/>
  <c r="AA30" i="33" s="1"/>
  <c r="AB30" i="33" s="1"/>
  <c r="AC30" i="33" s="1"/>
  <c r="AD30" i="33" s="1"/>
  <c r="AE30" i="33" s="1"/>
  <c r="AF30" i="33" s="1"/>
  <c r="Z31" i="33" s="1"/>
  <c r="AA31" i="33" s="1"/>
  <c r="AB31" i="33" s="1"/>
  <c r="AC31" i="33" s="1"/>
  <c r="AD31" i="33" s="1"/>
  <c r="AE31" i="33" s="1"/>
  <c r="AF31" i="33" s="1"/>
  <c r="Z32" i="33" s="1"/>
  <c r="AA32" i="33" s="1"/>
  <c r="AB32" i="33" s="1"/>
  <c r="AC32" i="33" s="1"/>
  <c r="AD32" i="33" s="1"/>
  <c r="AE32" i="33" s="1"/>
  <c r="AF32" i="33" s="1"/>
  <c r="Z33" i="33" s="1"/>
  <c r="AA33" i="33" s="1"/>
  <c r="AB33" i="33" s="1"/>
  <c r="AC33" i="33" s="1"/>
  <c r="AD33" i="33" s="1"/>
  <c r="AE33" i="33" s="1"/>
  <c r="AF33" i="33" s="1"/>
  <c r="Z34" i="33" s="1"/>
  <c r="AA34" i="33" s="1"/>
  <c r="AB34" i="33" s="1"/>
  <c r="AC34" i="33" s="1"/>
  <c r="AD34" i="33" s="1"/>
  <c r="AE34" i="33" s="1"/>
  <c r="AF34" i="33" s="1"/>
  <c r="Z35" i="33" s="1"/>
  <c r="AA35" i="33" s="1"/>
  <c r="AB35" i="33" s="1"/>
  <c r="AC35" i="33" s="1"/>
  <c r="AD35" i="33" s="1"/>
  <c r="AE35" i="33" s="1"/>
  <c r="AF35" i="33" s="1"/>
  <c r="R30" i="31"/>
  <c r="S30" i="31" s="1"/>
  <c r="T30" i="31" s="1"/>
  <c r="U30" i="31" s="1"/>
  <c r="V30" i="31" s="1"/>
  <c r="W30" i="31" s="1"/>
  <c r="X30" i="31" s="1"/>
  <c r="R31" i="31" s="1"/>
  <c r="S31" i="31" s="1"/>
  <c r="T31" i="31" s="1"/>
  <c r="U31" i="31" s="1"/>
  <c r="V31" i="31" s="1"/>
  <c r="W31" i="31" s="1"/>
  <c r="X31" i="31" s="1"/>
  <c r="R32" i="31" s="1"/>
  <c r="S32" i="31" s="1"/>
  <c r="T32" i="31" s="1"/>
  <c r="U32" i="31" s="1"/>
  <c r="V32" i="31" s="1"/>
  <c r="W32" i="31" s="1"/>
  <c r="X32" i="31" s="1"/>
  <c r="R33" i="31" s="1"/>
  <c r="S33" i="31" s="1"/>
  <c r="T33" i="31" s="1"/>
  <c r="U33" i="31" s="1"/>
  <c r="V33" i="31" s="1"/>
  <c r="W33" i="31" s="1"/>
  <c r="X33" i="31" s="1"/>
  <c r="R34" i="31" s="1"/>
  <c r="S34" i="31" s="1"/>
  <c r="T34" i="31" s="1"/>
  <c r="U34" i="31" s="1"/>
  <c r="V34" i="31" s="1"/>
  <c r="W34" i="31" s="1"/>
  <c r="X34" i="31" s="1"/>
  <c r="R35" i="31" s="1"/>
  <c r="S35" i="31" s="1"/>
  <c r="T35" i="31" s="1"/>
  <c r="U35" i="31" s="1"/>
  <c r="V35" i="31" s="1"/>
  <c r="W35" i="31" s="1"/>
  <c r="X35" i="31" s="1"/>
  <c r="Z28" i="31"/>
  <c r="Z30" i="31" s="1"/>
  <c r="AA30" i="31" s="1"/>
  <c r="AB30" i="31" s="1"/>
  <c r="AC30" i="31" s="1"/>
  <c r="AD30" i="31" s="1"/>
  <c r="AE30" i="31" s="1"/>
  <c r="AF30" i="31" s="1"/>
  <c r="Z31" i="31" s="1"/>
  <c r="AA31" i="31" s="1"/>
  <c r="AB31" i="31" s="1"/>
  <c r="AC31" i="31" s="1"/>
  <c r="AD31" i="31" s="1"/>
  <c r="AE31" i="31" s="1"/>
  <c r="AF31" i="31" s="1"/>
  <c r="Z32" i="31" s="1"/>
  <c r="AA32" i="31" s="1"/>
  <c r="AB32" i="31" s="1"/>
  <c r="AC32" i="31" s="1"/>
  <c r="AD32" i="31" s="1"/>
  <c r="AE32" i="31" s="1"/>
  <c r="AF32" i="31" s="1"/>
  <c r="Z33" i="31" s="1"/>
  <c r="AA33" i="31" s="1"/>
  <c r="AB33" i="31" s="1"/>
  <c r="AC33" i="31" s="1"/>
  <c r="AD33" i="31" s="1"/>
  <c r="AE33" i="31" s="1"/>
  <c r="AF33" i="31" s="1"/>
  <c r="Z34" i="31" s="1"/>
  <c r="AA34" i="31" s="1"/>
  <c r="AB34" i="31" s="1"/>
  <c r="AC34" i="31" s="1"/>
  <c r="AD34" i="31" s="1"/>
  <c r="AE34" i="31" s="1"/>
  <c r="AF34" i="31" s="1"/>
  <c r="Z35" i="31" s="1"/>
  <c r="AA35" i="31" s="1"/>
  <c r="AB35" i="31" s="1"/>
  <c r="AC35" i="31" s="1"/>
  <c r="AD35" i="31" s="1"/>
  <c r="AE35" i="31" s="1"/>
  <c r="AF35" i="31" s="1"/>
  <c r="R28" i="30"/>
  <c r="S28" i="30" s="1"/>
  <c r="T28" i="30" s="1"/>
  <c r="U28" i="30" s="1"/>
  <c r="V28" i="30" s="1"/>
  <c r="W28" i="30" s="1"/>
  <c r="X28" i="30" s="1"/>
  <c r="R29" i="30" s="1"/>
  <c r="S29" i="30" s="1"/>
  <c r="T29" i="30" s="1"/>
  <c r="U29" i="30" s="1"/>
  <c r="V29" i="30" s="1"/>
  <c r="W29" i="30" s="1"/>
  <c r="X29" i="30" s="1"/>
  <c r="R30" i="30" s="1"/>
  <c r="S30" i="30" s="1"/>
  <c r="T30" i="30" s="1"/>
  <c r="U30" i="30" s="1"/>
  <c r="V30" i="30" s="1"/>
  <c r="W30" i="30" s="1"/>
  <c r="X30" i="30" s="1"/>
  <c r="R31" i="30" s="1"/>
  <c r="S31" i="30" s="1"/>
  <c r="T31" i="30" s="1"/>
  <c r="U31" i="30" s="1"/>
  <c r="V31" i="30" s="1"/>
  <c r="W31" i="30" s="1"/>
  <c r="X31" i="30" s="1"/>
  <c r="R32" i="30" s="1"/>
  <c r="S32" i="30" s="1"/>
  <c r="T32" i="30" s="1"/>
  <c r="U32" i="30" s="1"/>
  <c r="V32" i="30" s="1"/>
  <c r="W32" i="30" s="1"/>
  <c r="X32" i="30" s="1"/>
  <c r="R33" i="30" s="1"/>
  <c r="S33" i="30" s="1"/>
  <c r="T33" i="30" s="1"/>
  <c r="U33" i="30" s="1"/>
  <c r="V33" i="30" s="1"/>
  <c r="W33" i="30" s="1"/>
  <c r="X33" i="30" s="1"/>
  <c r="Z26" i="30"/>
  <c r="Z28" i="30" s="1"/>
  <c r="AA28" i="30" s="1"/>
  <c r="AB28" i="30" s="1"/>
  <c r="AC28" i="30" s="1"/>
  <c r="AD28" i="30" s="1"/>
  <c r="AE28" i="30" s="1"/>
  <c r="AF28" i="30" s="1"/>
  <c r="Z29" i="30" s="1"/>
  <c r="AA29" i="30" s="1"/>
  <c r="AB29" i="30" s="1"/>
  <c r="AC29" i="30" s="1"/>
  <c r="AD29" i="30" s="1"/>
  <c r="AE29" i="30" s="1"/>
  <c r="AF29" i="30" s="1"/>
  <c r="Z30" i="30" s="1"/>
  <c r="AA30" i="30" s="1"/>
  <c r="AB30" i="30" s="1"/>
  <c r="AC30" i="30" s="1"/>
  <c r="AD30" i="30" s="1"/>
  <c r="AE30" i="30" s="1"/>
  <c r="AF30" i="30" s="1"/>
  <c r="Z31" i="30" s="1"/>
  <c r="AA31" i="30" s="1"/>
  <c r="AB31" i="30" s="1"/>
  <c r="AC31" i="30" s="1"/>
  <c r="AD31" i="30" s="1"/>
  <c r="AE31" i="30" s="1"/>
  <c r="AF31" i="30" s="1"/>
  <c r="Z32" i="30" s="1"/>
  <c r="AA32" i="30" s="1"/>
  <c r="AB32" i="30" s="1"/>
  <c r="AC32" i="30" s="1"/>
  <c r="AD32" i="30" s="1"/>
  <c r="AE32" i="30" s="1"/>
  <c r="AF32" i="30" s="1"/>
  <c r="Z33" i="30" s="1"/>
  <c r="AA33" i="30" s="1"/>
  <c r="AB33" i="30" s="1"/>
  <c r="AC33" i="30" s="1"/>
  <c r="AD33" i="30" s="1"/>
  <c r="AE33" i="30" s="1"/>
  <c r="AF33" i="30" s="1"/>
  <c r="J28" i="29"/>
  <c r="K28" i="29" s="1"/>
  <c r="L28" i="29" s="1"/>
  <c r="M28" i="29" s="1"/>
  <c r="N28" i="29" s="1"/>
  <c r="O28" i="29" s="1"/>
  <c r="P28" i="29" s="1"/>
  <c r="J29" i="29" s="1"/>
  <c r="K29" i="29" s="1"/>
  <c r="L29" i="29" s="1"/>
  <c r="M29" i="29" s="1"/>
  <c r="N29" i="29" s="1"/>
  <c r="O29" i="29" s="1"/>
  <c r="P29" i="29" s="1"/>
  <c r="J30" i="29" s="1"/>
  <c r="K30" i="29" s="1"/>
  <c r="L30" i="29" s="1"/>
  <c r="M30" i="29" s="1"/>
  <c r="N30" i="29" s="1"/>
  <c r="O30" i="29" s="1"/>
  <c r="P30" i="29" s="1"/>
  <c r="J31" i="29" s="1"/>
  <c r="K31" i="29" s="1"/>
  <c r="L31" i="29" s="1"/>
  <c r="M31" i="29" s="1"/>
  <c r="N31" i="29" s="1"/>
  <c r="O31" i="29" s="1"/>
  <c r="P31" i="29" s="1"/>
  <c r="J32" i="29" s="1"/>
  <c r="K32" i="29" s="1"/>
  <c r="L32" i="29" s="1"/>
  <c r="M32" i="29" s="1"/>
  <c r="N32" i="29" s="1"/>
  <c r="O32" i="29" s="1"/>
  <c r="P32" i="29" s="1"/>
  <c r="J33" i="29" s="1"/>
  <c r="K33" i="29" s="1"/>
  <c r="L33" i="29" s="1"/>
  <c r="M33" i="29" s="1"/>
  <c r="N33" i="29" s="1"/>
  <c r="O33" i="29" s="1"/>
  <c r="P33" i="29" s="1"/>
  <c r="R26" i="29"/>
  <c r="R28" i="28"/>
  <c r="S28" i="28" s="1"/>
  <c r="T28" i="28" s="1"/>
  <c r="U28" i="28" s="1"/>
  <c r="V28" i="28" s="1"/>
  <c r="W28" i="28" s="1"/>
  <c r="X28" i="28" s="1"/>
  <c r="R29" i="28" s="1"/>
  <c r="S29" i="28" s="1"/>
  <c r="T29" i="28" s="1"/>
  <c r="U29" i="28" s="1"/>
  <c r="V29" i="28" s="1"/>
  <c r="W29" i="28" s="1"/>
  <c r="X29" i="28" s="1"/>
  <c r="R30" i="28" s="1"/>
  <c r="S30" i="28" s="1"/>
  <c r="T30" i="28" s="1"/>
  <c r="U30" i="28" s="1"/>
  <c r="V30" i="28" s="1"/>
  <c r="W30" i="28" s="1"/>
  <c r="X30" i="28" s="1"/>
  <c r="R31" i="28" s="1"/>
  <c r="S31" i="28" s="1"/>
  <c r="T31" i="28" s="1"/>
  <c r="U31" i="28" s="1"/>
  <c r="V31" i="28" s="1"/>
  <c r="W31" i="28" s="1"/>
  <c r="X31" i="28" s="1"/>
  <c r="R32" i="28" s="1"/>
  <c r="S32" i="28" s="1"/>
  <c r="T32" i="28" s="1"/>
  <c r="U32" i="28" s="1"/>
  <c r="V32" i="28" s="1"/>
  <c r="W32" i="28" s="1"/>
  <c r="X32" i="28" s="1"/>
  <c r="R33" i="28" s="1"/>
  <c r="S33" i="28" s="1"/>
  <c r="T33" i="28" s="1"/>
  <c r="U33" i="28" s="1"/>
  <c r="V33" i="28" s="1"/>
  <c r="W33" i="28" s="1"/>
  <c r="X33" i="28" s="1"/>
  <c r="Z26" i="28"/>
  <c r="Z28" i="28" s="1"/>
  <c r="AA28" i="28" s="1"/>
  <c r="AB28" i="28" s="1"/>
  <c r="AC28" i="28" s="1"/>
  <c r="AD28" i="28" s="1"/>
  <c r="AE28" i="28" s="1"/>
  <c r="AF28" i="28" s="1"/>
  <c r="Z29" i="28" s="1"/>
  <c r="AA29" i="28" s="1"/>
  <c r="AB29" i="28" s="1"/>
  <c r="AC29" i="28" s="1"/>
  <c r="AD29" i="28" s="1"/>
  <c r="AE29" i="28" s="1"/>
  <c r="AF29" i="28" s="1"/>
  <c r="Z30" i="28" s="1"/>
  <c r="AA30" i="28" s="1"/>
  <c r="AB30" i="28" s="1"/>
  <c r="AC30" i="28" s="1"/>
  <c r="AD30" i="28" s="1"/>
  <c r="AE30" i="28" s="1"/>
  <c r="AF30" i="28" s="1"/>
  <c r="Z31" i="28" s="1"/>
  <c r="AA31" i="28" s="1"/>
  <c r="AB31" i="28" s="1"/>
  <c r="AC31" i="28" s="1"/>
  <c r="AD31" i="28" s="1"/>
  <c r="AE31" i="28" s="1"/>
  <c r="AF31" i="28" s="1"/>
  <c r="Z32" i="28" s="1"/>
  <c r="AA32" i="28" s="1"/>
  <c r="AB32" i="28" s="1"/>
  <c r="AC32" i="28" s="1"/>
  <c r="AD32" i="28" s="1"/>
  <c r="AE32" i="28" s="1"/>
  <c r="AF32" i="28" s="1"/>
  <c r="Z33" i="28" s="1"/>
  <c r="AA33" i="28" s="1"/>
  <c r="AB33" i="28" s="1"/>
  <c r="AC33" i="28" s="1"/>
  <c r="AD33" i="28" s="1"/>
  <c r="AE33" i="28" s="1"/>
  <c r="AF33" i="28" s="1"/>
  <c r="R28" i="27"/>
  <c r="S28" i="27" s="1"/>
  <c r="T28" i="27" s="1"/>
  <c r="U28" i="27" s="1"/>
  <c r="V28" i="27" s="1"/>
  <c r="W28" i="27" s="1"/>
  <c r="X28" i="27" s="1"/>
  <c r="R29" i="27" s="1"/>
  <c r="S29" i="27" s="1"/>
  <c r="T29" i="27" s="1"/>
  <c r="U29" i="27" s="1"/>
  <c r="V29" i="27" s="1"/>
  <c r="W29" i="27" s="1"/>
  <c r="X29" i="27" s="1"/>
  <c r="R30" i="27" s="1"/>
  <c r="S30" i="27" s="1"/>
  <c r="T30" i="27" s="1"/>
  <c r="U30" i="27" s="1"/>
  <c r="V30" i="27" s="1"/>
  <c r="W30" i="27" s="1"/>
  <c r="X30" i="27" s="1"/>
  <c r="R31" i="27" s="1"/>
  <c r="S31" i="27" s="1"/>
  <c r="T31" i="27" s="1"/>
  <c r="U31" i="27" s="1"/>
  <c r="V31" i="27" s="1"/>
  <c r="W31" i="27" s="1"/>
  <c r="X31" i="27" s="1"/>
  <c r="R32" i="27" s="1"/>
  <c r="S32" i="27" s="1"/>
  <c r="T32" i="27" s="1"/>
  <c r="U32" i="27" s="1"/>
  <c r="V32" i="27" s="1"/>
  <c r="W32" i="27" s="1"/>
  <c r="X32" i="27" s="1"/>
  <c r="R33" i="27" s="1"/>
  <c r="S33" i="27" s="1"/>
  <c r="T33" i="27" s="1"/>
  <c r="U33" i="27" s="1"/>
  <c r="V33" i="27" s="1"/>
  <c r="W33" i="27" s="1"/>
  <c r="X33" i="27" s="1"/>
  <c r="Z26" i="27"/>
  <c r="Z28" i="27" s="1"/>
  <c r="AA28" i="27" s="1"/>
  <c r="AB28" i="27" s="1"/>
  <c r="AC28" i="27" s="1"/>
  <c r="AD28" i="27" s="1"/>
  <c r="AE28" i="27" s="1"/>
  <c r="AF28" i="27" s="1"/>
  <c r="Z29" i="27" s="1"/>
  <c r="AA29" i="27" s="1"/>
  <c r="AB29" i="27" s="1"/>
  <c r="AC29" i="27" s="1"/>
  <c r="AD29" i="27" s="1"/>
  <c r="AE29" i="27" s="1"/>
  <c r="AF29" i="27" s="1"/>
  <c r="Z30" i="27" s="1"/>
  <c r="AA30" i="27" s="1"/>
  <c r="AB30" i="27" s="1"/>
  <c r="AC30" i="27" s="1"/>
  <c r="AD30" i="27" s="1"/>
  <c r="AE30" i="27" s="1"/>
  <c r="AF30" i="27" s="1"/>
  <c r="Z31" i="27" s="1"/>
  <c r="AA31" i="27" s="1"/>
  <c r="AB31" i="27" s="1"/>
  <c r="AC31" i="27" s="1"/>
  <c r="AD31" i="27" s="1"/>
  <c r="AE31" i="27" s="1"/>
  <c r="AF31" i="27" s="1"/>
  <c r="Z32" i="27" s="1"/>
  <c r="AA32" i="27" s="1"/>
  <c r="AB32" i="27" s="1"/>
  <c r="AC32" i="27" s="1"/>
  <c r="AD32" i="27" s="1"/>
  <c r="AE32" i="27" s="1"/>
  <c r="AF32" i="27" s="1"/>
  <c r="Z33" i="27" s="1"/>
  <c r="AA33" i="27" s="1"/>
  <c r="AB33" i="27" s="1"/>
  <c r="AC33" i="27" s="1"/>
  <c r="AD33" i="27" s="1"/>
  <c r="AE33" i="27" s="1"/>
  <c r="AF33" i="27" s="1"/>
  <c r="J28" i="26"/>
  <c r="K28" i="26" s="1"/>
  <c r="L28" i="26" s="1"/>
  <c r="M28" i="26" s="1"/>
  <c r="N28" i="26" s="1"/>
  <c r="O28" i="26" s="1"/>
  <c r="P28" i="26" s="1"/>
  <c r="J29" i="26" s="1"/>
  <c r="K29" i="26" s="1"/>
  <c r="L29" i="26" s="1"/>
  <c r="M29" i="26" s="1"/>
  <c r="N29" i="26" s="1"/>
  <c r="O29" i="26" s="1"/>
  <c r="P29" i="26" s="1"/>
  <c r="J30" i="26" s="1"/>
  <c r="K30" i="26" s="1"/>
  <c r="L30" i="26" s="1"/>
  <c r="M30" i="26" s="1"/>
  <c r="N30" i="26" s="1"/>
  <c r="O30" i="26" s="1"/>
  <c r="P30" i="26" s="1"/>
  <c r="J31" i="26" s="1"/>
  <c r="K31" i="26" s="1"/>
  <c r="L31" i="26" s="1"/>
  <c r="M31" i="26" s="1"/>
  <c r="N31" i="26" s="1"/>
  <c r="O31" i="26" s="1"/>
  <c r="P31" i="26" s="1"/>
  <c r="J32" i="26" s="1"/>
  <c r="K32" i="26" s="1"/>
  <c r="L32" i="26" s="1"/>
  <c r="M32" i="26" s="1"/>
  <c r="N32" i="26" s="1"/>
  <c r="O32" i="26" s="1"/>
  <c r="P32" i="26" s="1"/>
  <c r="J33" i="26" s="1"/>
  <c r="K33" i="26" s="1"/>
  <c r="L33" i="26" s="1"/>
  <c r="M33" i="26" s="1"/>
  <c r="N33" i="26" s="1"/>
  <c r="O33" i="26" s="1"/>
  <c r="P33" i="26" s="1"/>
  <c r="R26" i="26"/>
  <c r="Z26" i="25"/>
  <c r="Z28" i="25" s="1"/>
  <c r="AA28" i="25" s="1"/>
  <c r="AB28" i="25" s="1"/>
  <c r="AC28" i="25" s="1"/>
  <c r="AD28" i="25" s="1"/>
  <c r="AE28" i="25" s="1"/>
  <c r="AF28" i="25" s="1"/>
  <c r="Z29" i="25" s="1"/>
  <c r="AA29" i="25" s="1"/>
  <c r="AB29" i="25" s="1"/>
  <c r="AC29" i="25" s="1"/>
  <c r="AD29" i="25" s="1"/>
  <c r="AE29" i="25" s="1"/>
  <c r="AF29" i="25" s="1"/>
  <c r="Z30" i="25" s="1"/>
  <c r="AA30" i="25" s="1"/>
  <c r="AB30" i="25" s="1"/>
  <c r="AC30" i="25" s="1"/>
  <c r="AD30" i="25" s="1"/>
  <c r="AE30" i="25" s="1"/>
  <c r="AF30" i="25" s="1"/>
  <c r="Z31" i="25" s="1"/>
  <c r="AA31" i="25" s="1"/>
  <c r="AB31" i="25" s="1"/>
  <c r="AC31" i="25" s="1"/>
  <c r="AD31" i="25" s="1"/>
  <c r="AE31" i="25" s="1"/>
  <c r="AF31" i="25" s="1"/>
  <c r="Z32" i="25" s="1"/>
  <c r="AA32" i="25" s="1"/>
  <c r="AB32" i="25" s="1"/>
  <c r="AC32" i="25" s="1"/>
  <c r="AD32" i="25" s="1"/>
  <c r="AE32" i="25" s="1"/>
  <c r="AF32" i="25" s="1"/>
  <c r="Z33" i="25" s="1"/>
  <c r="AA33" i="25" s="1"/>
  <c r="AB33" i="25" s="1"/>
  <c r="AC33" i="25" s="1"/>
  <c r="AD33" i="25" s="1"/>
  <c r="AE33" i="25" s="1"/>
  <c r="AF33" i="25" s="1"/>
  <c r="R28" i="25"/>
  <c r="S28" i="25" s="1"/>
  <c r="T28" i="25" s="1"/>
  <c r="U28" i="25" s="1"/>
  <c r="V28" i="25" s="1"/>
  <c r="W28" i="25" s="1"/>
  <c r="X28" i="25" s="1"/>
  <c r="R29" i="25" s="1"/>
  <c r="S29" i="25" s="1"/>
  <c r="T29" i="25" s="1"/>
  <c r="U29" i="25" s="1"/>
  <c r="V29" i="25" s="1"/>
  <c r="W29" i="25" s="1"/>
  <c r="X29" i="25" s="1"/>
  <c r="R30" i="25" s="1"/>
  <c r="S30" i="25" s="1"/>
  <c r="T30" i="25" s="1"/>
  <c r="U30" i="25" s="1"/>
  <c r="V30" i="25" s="1"/>
  <c r="W30" i="25" s="1"/>
  <c r="X30" i="25" s="1"/>
  <c r="R31" i="25" s="1"/>
  <c r="S31" i="25" s="1"/>
  <c r="T31" i="25" s="1"/>
  <c r="U31" i="25" s="1"/>
  <c r="V31" i="25" s="1"/>
  <c r="W31" i="25" s="1"/>
  <c r="X31" i="25" s="1"/>
  <c r="R32" i="25" s="1"/>
  <c r="S32" i="25" s="1"/>
  <c r="T32" i="25" s="1"/>
  <c r="U32" i="25" s="1"/>
  <c r="V32" i="25" s="1"/>
  <c r="W32" i="25" s="1"/>
  <c r="X32" i="25" s="1"/>
  <c r="R33" i="25" s="1"/>
  <c r="S33" i="25" s="1"/>
  <c r="T33" i="25" s="1"/>
  <c r="U33" i="25" s="1"/>
  <c r="V33" i="25" s="1"/>
  <c r="W33" i="25" s="1"/>
  <c r="X33" i="25" s="1"/>
  <c r="R28" i="24"/>
  <c r="S28" i="24" s="1"/>
  <c r="T28" i="24" s="1"/>
  <c r="U28" i="24" s="1"/>
  <c r="V28" i="24" s="1"/>
  <c r="W28" i="24" s="1"/>
  <c r="X28" i="24" s="1"/>
  <c r="R29" i="24" s="1"/>
  <c r="S29" i="24" s="1"/>
  <c r="T29" i="24" s="1"/>
  <c r="U29" i="24" s="1"/>
  <c r="V29" i="24" s="1"/>
  <c r="W29" i="24" s="1"/>
  <c r="X29" i="24" s="1"/>
  <c r="R30" i="24" s="1"/>
  <c r="S30" i="24" s="1"/>
  <c r="T30" i="24" s="1"/>
  <c r="U30" i="24" s="1"/>
  <c r="V30" i="24" s="1"/>
  <c r="W30" i="24" s="1"/>
  <c r="X30" i="24" s="1"/>
  <c r="R31" i="24" s="1"/>
  <c r="S31" i="24" s="1"/>
  <c r="T31" i="24" s="1"/>
  <c r="U31" i="24" s="1"/>
  <c r="V31" i="24" s="1"/>
  <c r="W31" i="24" s="1"/>
  <c r="X31" i="24" s="1"/>
  <c r="R32" i="24" s="1"/>
  <c r="S32" i="24" s="1"/>
  <c r="T32" i="24" s="1"/>
  <c r="U32" i="24" s="1"/>
  <c r="V32" i="24" s="1"/>
  <c r="W32" i="24" s="1"/>
  <c r="X32" i="24" s="1"/>
  <c r="R33" i="24" s="1"/>
  <c r="S33" i="24" s="1"/>
  <c r="T33" i="24" s="1"/>
  <c r="U33" i="24" s="1"/>
  <c r="V33" i="24" s="1"/>
  <c r="W33" i="24" s="1"/>
  <c r="X33" i="24" s="1"/>
  <c r="Z26" i="24"/>
  <c r="Z28" i="24" s="1"/>
  <c r="AA28" i="24" s="1"/>
  <c r="AB28" i="24" s="1"/>
  <c r="AC28" i="24" s="1"/>
  <c r="AD28" i="24" s="1"/>
  <c r="AE28" i="24" s="1"/>
  <c r="AF28" i="24" s="1"/>
  <c r="Z29" i="24" s="1"/>
  <c r="AA29" i="24" s="1"/>
  <c r="AB29" i="24" s="1"/>
  <c r="AC29" i="24" s="1"/>
  <c r="AD29" i="24" s="1"/>
  <c r="AE29" i="24" s="1"/>
  <c r="AF29" i="24" s="1"/>
  <c r="Z30" i="24" s="1"/>
  <c r="AA30" i="24" s="1"/>
  <c r="AB30" i="24" s="1"/>
  <c r="AC30" i="24" s="1"/>
  <c r="AD30" i="24" s="1"/>
  <c r="AE30" i="24" s="1"/>
  <c r="AF30" i="24" s="1"/>
  <c r="Z31" i="24" s="1"/>
  <c r="AA31" i="24" s="1"/>
  <c r="AB31" i="24" s="1"/>
  <c r="AC31" i="24" s="1"/>
  <c r="AD31" i="24" s="1"/>
  <c r="AE31" i="24" s="1"/>
  <c r="AF31" i="24" s="1"/>
  <c r="Z32" i="24" s="1"/>
  <c r="AA32" i="24" s="1"/>
  <c r="AB32" i="24" s="1"/>
  <c r="AC32" i="24" s="1"/>
  <c r="AD32" i="24" s="1"/>
  <c r="AE32" i="24" s="1"/>
  <c r="AF32" i="24" s="1"/>
  <c r="Z33" i="24" s="1"/>
  <c r="AA33" i="24" s="1"/>
  <c r="AB33" i="24" s="1"/>
  <c r="AC33" i="24" s="1"/>
  <c r="AD33" i="24" s="1"/>
  <c r="AE33" i="24" s="1"/>
  <c r="AF33" i="24" s="1"/>
  <c r="R28" i="23"/>
  <c r="S28" i="23" s="1"/>
  <c r="T28" i="23" s="1"/>
  <c r="U28" i="23" s="1"/>
  <c r="V28" i="23" s="1"/>
  <c r="W28" i="23" s="1"/>
  <c r="X28" i="23" s="1"/>
  <c r="R29" i="23" s="1"/>
  <c r="S29" i="23" s="1"/>
  <c r="T29" i="23" s="1"/>
  <c r="U29" i="23" s="1"/>
  <c r="V29" i="23" s="1"/>
  <c r="W29" i="23" s="1"/>
  <c r="X29" i="23" s="1"/>
  <c r="R30" i="23" s="1"/>
  <c r="S30" i="23" s="1"/>
  <c r="T30" i="23" s="1"/>
  <c r="U30" i="23" s="1"/>
  <c r="V30" i="23" s="1"/>
  <c r="W30" i="23" s="1"/>
  <c r="X30" i="23" s="1"/>
  <c r="R31" i="23" s="1"/>
  <c r="S31" i="23" s="1"/>
  <c r="T31" i="23" s="1"/>
  <c r="U31" i="23" s="1"/>
  <c r="V31" i="23" s="1"/>
  <c r="W31" i="23" s="1"/>
  <c r="X31" i="23" s="1"/>
  <c r="R32" i="23" s="1"/>
  <c r="S32" i="23" s="1"/>
  <c r="T32" i="23" s="1"/>
  <c r="U32" i="23" s="1"/>
  <c r="V32" i="23" s="1"/>
  <c r="W32" i="23" s="1"/>
  <c r="X32" i="23" s="1"/>
  <c r="R33" i="23" s="1"/>
  <c r="S33" i="23" s="1"/>
  <c r="T33" i="23" s="1"/>
  <c r="U33" i="23" s="1"/>
  <c r="V33" i="23" s="1"/>
  <c r="W33" i="23" s="1"/>
  <c r="X33" i="23" s="1"/>
  <c r="Z26" i="23"/>
  <c r="Z28" i="23" s="1"/>
  <c r="AA28" i="23" s="1"/>
  <c r="AB28" i="23" s="1"/>
  <c r="AC28" i="23" s="1"/>
  <c r="AD28" i="23" s="1"/>
  <c r="AE28" i="23" s="1"/>
  <c r="AF28" i="23" s="1"/>
  <c r="Z29" i="23" s="1"/>
  <c r="AA29" i="23" s="1"/>
  <c r="AB29" i="23" s="1"/>
  <c r="AC29" i="23" s="1"/>
  <c r="AD29" i="23" s="1"/>
  <c r="AE29" i="23" s="1"/>
  <c r="AF29" i="23" s="1"/>
  <c r="Z30" i="23" s="1"/>
  <c r="AA30" i="23" s="1"/>
  <c r="AB30" i="23" s="1"/>
  <c r="AC30" i="23" s="1"/>
  <c r="AD30" i="23" s="1"/>
  <c r="AE30" i="23" s="1"/>
  <c r="AF30" i="23" s="1"/>
  <c r="Z31" i="23" s="1"/>
  <c r="AA31" i="23" s="1"/>
  <c r="AB31" i="23" s="1"/>
  <c r="AC31" i="23" s="1"/>
  <c r="AD31" i="23" s="1"/>
  <c r="AE31" i="23" s="1"/>
  <c r="AF31" i="23" s="1"/>
  <c r="Z32" i="23" s="1"/>
  <c r="AA32" i="23" s="1"/>
  <c r="AB32" i="23" s="1"/>
  <c r="AC32" i="23" s="1"/>
  <c r="AD32" i="23" s="1"/>
  <c r="AE32" i="23" s="1"/>
  <c r="AF32" i="23" s="1"/>
  <c r="Z33" i="23" s="1"/>
  <c r="AA33" i="23" s="1"/>
  <c r="AB33" i="23" s="1"/>
  <c r="AC33" i="23" s="1"/>
  <c r="AD33" i="23" s="1"/>
  <c r="AE33" i="23" s="1"/>
  <c r="AF33" i="23" s="1"/>
  <c r="R28" i="21"/>
  <c r="S28" i="21" s="1"/>
  <c r="T28" i="21" s="1"/>
  <c r="U28" i="21" s="1"/>
  <c r="V28" i="21" s="1"/>
  <c r="W28" i="21" s="1"/>
  <c r="X28" i="21" s="1"/>
  <c r="R29" i="21" s="1"/>
  <c r="S29" i="21" s="1"/>
  <c r="T29" i="21" s="1"/>
  <c r="U29" i="21" s="1"/>
  <c r="V29" i="21" s="1"/>
  <c r="W29" i="21" s="1"/>
  <c r="X29" i="21" s="1"/>
  <c r="R30" i="21" s="1"/>
  <c r="S30" i="21" s="1"/>
  <c r="T30" i="21" s="1"/>
  <c r="U30" i="21" s="1"/>
  <c r="V30" i="21" s="1"/>
  <c r="W30" i="21" s="1"/>
  <c r="X30" i="21" s="1"/>
  <c r="R31" i="21" s="1"/>
  <c r="S31" i="21" s="1"/>
  <c r="T31" i="21" s="1"/>
  <c r="U31" i="21" s="1"/>
  <c r="V31" i="21" s="1"/>
  <c r="W31" i="21" s="1"/>
  <c r="X31" i="21" s="1"/>
  <c r="R32" i="21" s="1"/>
  <c r="S32" i="21" s="1"/>
  <c r="T32" i="21" s="1"/>
  <c r="U32" i="21" s="1"/>
  <c r="V32" i="21" s="1"/>
  <c r="W32" i="21" s="1"/>
  <c r="X32" i="21" s="1"/>
  <c r="R33" i="21" s="1"/>
  <c r="S33" i="21" s="1"/>
  <c r="T33" i="21" s="1"/>
  <c r="U33" i="21" s="1"/>
  <c r="V33" i="21" s="1"/>
  <c r="W33" i="21" s="1"/>
  <c r="X33" i="21" s="1"/>
  <c r="Z26" i="21"/>
  <c r="Z28" i="21" s="1"/>
  <c r="AA28" i="21" s="1"/>
  <c r="AB28" i="21" s="1"/>
  <c r="AC28" i="21" s="1"/>
  <c r="AD28" i="21" s="1"/>
  <c r="AE28" i="21" s="1"/>
  <c r="AF28" i="21" s="1"/>
  <c r="Z29" i="21" s="1"/>
  <c r="AA29" i="21" s="1"/>
  <c r="AB29" i="21" s="1"/>
  <c r="AC29" i="21" s="1"/>
  <c r="AD29" i="21" s="1"/>
  <c r="AE29" i="21" s="1"/>
  <c r="AF29" i="21" s="1"/>
  <c r="Z30" i="21" s="1"/>
  <c r="AA30" i="21" s="1"/>
  <c r="AB30" i="21" s="1"/>
  <c r="AC30" i="21" s="1"/>
  <c r="AD30" i="21" s="1"/>
  <c r="AE30" i="21" s="1"/>
  <c r="AF30" i="21" s="1"/>
  <c r="Z31" i="21" s="1"/>
  <c r="AA31" i="21" s="1"/>
  <c r="AB31" i="21" s="1"/>
  <c r="AC31" i="21" s="1"/>
  <c r="AD31" i="21" s="1"/>
  <c r="AE31" i="21" s="1"/>
  <c r="AF31" i="21" s="1"/>
  <c r="Z32" i="21" s="1"/>
  <c r="AA32" i="21" s="1"/>
  <c r="AB32" i="21" s="1"/>
  <c r="AC32" i="21" s="1"/>
  <c r="AD32" i="21" s="1"/>
  <c r="AE32" i="21" s="1"/>
  <c r="AF32" i="21" s="1"/>
  <c r="Z33" i="21" s="1"/>
  <c r="AA33" i="21" s="1"/>
  <c r="AB33" i="21" s="1"/>
  <c r="AC33" i="21" s="1"/>
  <c r="AD33" i="21" s="1"/>
  <c r="AE33" i="21" s="1"/>
  <c r="AF33" i="21" s="1"/>
  <c r="R28" i="20"/>
  <c r="S28" i="20" s="1"/>
  <c r="T28" i="20" s="1"/>
  <c r="U28" i="20" s="1"/>
  <c r="V28" i="20" s="1"/>
  <c r="W28" i="20" s="1"/>
  <c r="X28" i="20" s="1"/>
  <c r="R29" i="20" s="1"/>
  <c r="S29" i="20" s="1"/>
  <c r="T29" i="20" s="1"/>
  <c r="U29" i="20" s="1"/>
  <c r="V29" i="20" s="1"/>
  <c r="W29" i="20" s="1"/>
  <c r="X29" i="20" s="1"/>
  <c r="R30" i="20" s="1"/>
  <c r="S30" i="20" s="1"/>
  <c r="T30" i="20" s="1"/>
  <c r="U30" i="20" s="1"/>
  <c r="V30" i="20" s="1"/>
  <c r="W30" i="20" s="1"/>
  <c r="X30" i="20" s="1"/>
  <c r="R31" i="20" s="1"/>
  <c r="S31" i="20" s="1"/>
  <c r="T31" i="20" s="1"/>
  <c r="U31" i="20" s="1"/>
  <c r="V31" i="20" s="1"/>
  <c r="W31" i="20" s="1"/>
  <c r="X31" i="20" s="1"/>
  <c r="R32" i="20" s="1"/>
  <c r="S32" i="20" s="1"/>
  <c r="T32" i="20" s="1"/>
  <c r="U32" i="20" s="1"/>
  <c r="V32" i="20" s="1"/>
  <c r="W32" i="20" s="1"/>
  <c r="X32" i="20" s="1"/>
  <c r="R33" i="20" s="1"/>
  <c r="S33" i="20" s="1"/>
  <c r="T33" i="20" s="1"/>
  <c r="U33" i="20" s="1"/>
  <c r="V33" i="20" s="1"/>
  <c r="W33" i="20" s="1"/>
  <c r="X33" i="20" s="1"/>
  <c r="Z26" i="20"/>
  <c r="Z28" i="20" s="1"/>
  <c r="AA28" i="20" s="1"/>
  <c r="AB28" i="20" s="1"/>
  <c r="AC28" i="20" s="1"/>
  <c r="AD28" i="20" s="1"/>
  <c r="AE28" i="20" s="1"/>
  <c r="AF28" i="20" s="1"/>
  <c r="Z29" i="20" s="1"/>
  <c r="AA29" i="20" s="1"/>
  <c r="AB29" i="20" s="1"/>
  <c r="AC29" i="20" s="1"/>
  <c r="AD29" i="20" s="1"/>
  <c r="AE29" i="20" s="1"/>
  <c r="AF29" i="20" s="1"/>
  <c r="Z30" i="20" s="1"/>
  <c r="AA30" i="20" s="1"/>
  <c r="AB30" i="20" s="1"/>
  <c r="AC30" i="20" s="1"/>
  <c r="AD30" i="20" s="1"/>
  <c r="AE30" i="20" s="1"/>
  <c r="AF30" i="20" s="1"/>
  <c r="Z31" i="20" s="1"/>
  <c r="AA31" i="20" s="1"/>
  <c r="Z26" i="19"/>
  <c r="Z28" i="19" s="1"/>
  <c r="AA28" i="19" s="1"/>
  <c r="AB28" i="19" s="1"/>
  <c r="AC28" i="19" s="1"/>
  <c r="AD28" i="19" s="1"/>
  <c r="AE28" i="19" s="1"/>
  <c r="AF28" i="19" s="1"/>
  <c r="Z29" i="19" s="1"/>
  <c r="AA29" i="19" s="1"/>
  <c r="AB29" i="19" s="1"/>
  <c r="AC29" i="19" s="1"/>
  <c r="AD29" i="19" s="1"/>
  <c r="AE29" i="19" s="1"/>
  <c r="AF29" i="19" s="1"/>
  <c r="Z30" i="19" s="1"/>
  <c r="AA30" i="19" s="1"/>
  <c r="AB30" i="19" s="1"/>
  <c r="AC30" i="19" s="1"/>
  <c r="AD30" i="19" s="1"/>
  <c r="AE30" i="19" s="1"/>
  <c r="AF30" i="19" s="1"/>
  <c r="Z31" i="19" s="1"/>
  <c r="AA31" i="19" s="1"/>
  <c r="AB31" i="19" s="1"/>
  <c r="AC31" i="19" s="1"/>
  <c r="AD31" i="19" s="1"/>
  <c r="AE31" i="19" s="1"/>
  <c r="AF31" i="19" s="1"/>
  <c r="Z32" i="19" s="1"/>
  <c r="AA32" i="19" s="1"/>
  <c r="AB32" i="19" s="1"/>
  <c r="AC32" i="19" s="1"/>
  <c r="AD32" i="19" s="1"/>
  <c r="AE32" i="19" s="1"/>
  <c r="AF32" i="19" s="1"/>
  <c r="Z33" i="19" s="1"/>
  <c r="AA33" i="19" s="1"/>
  <c r="AB33" i="19" s="1"/>
  <c r="AC33" i="19" s="1"/>
  <c r="AD33" i="19" s="1"/>
  <c r="AE33" i="19" s="1"/>
  <c r="AF33" i="19" s="1"/>
  <c r="R28" i="19"/>
  <c r="S28" i="19" s="1"/>
  <c r="T28" i="19" s="1"/>
  <c r="U28" i="19" s="1"/>
  <c r="V28" i="19" s="1"/>
  <c r="W28" i="19" s="1"/>
  <c r="X28" i="19" s="1"/>
  <c r="R29" i="19" s="1"/>
  <c r="S29" i="19" s="1"/>
  <c r="T29" i="19" s="1"/>
  <c r="U29" i="19" s="1"/>
  <c r="V29" i="19" s="1"/>
  <c r="W29" i="19" s="1"/>
  <c r="X29" i="19" s="1"/>
  <c r="R30" i="19" s="1"/>
  <c r="S30" i="19" s="1"/>
  <c r="T30" i="19" s="1"/>
  <c r="U30" i="19" s="1"/>
  <c r="V30" i="19" s="1"/>
  <c r="W30" i="19" s="1"/>
  <c r="X30" i="19" s="1"/>
  <c r="R31" i="19" s="1"/>
  <c r="S31" i="19" s="1"/>
  <c r="T31" i="19" s="1"/>
  <c r="U31" i="19" s="1"/>
  <c r="V31" i="19" s="1"/>
  <c r="W31" i="19" s="1"/>
  <c r="X31" i="19" s="1"/>
  <c r="R32" i="19" s="1"/>
  <c r="S32" i="19" s="1"/>
  <c r="T32" i="19" s="1"/>
  <c r="U32" i="19" s="1"/>
  <c r="V32" i="19" s="1"/>
  <c r="W32" i="19" s="1"/>
  <c r="X32" i="19" s="1"/>
  <c r="R33" i="19" s="1"/>
  <c r="S33" i="19" s="1"/>
  <c r="T33" i="19" s="1"/>
  <c r="U33" i="19" s="1"/>
  <c r="V33" i="19" s="1"/>
  <c r="W33" i="19" s="1"/>
  <c r="X33" i="19" s="1"/>
  <c r="R28" i="16"/>
  <c r="S28" i="16" s="1"/>
  <c r="T28" i="16" s="1"/>
  <c r="U28" i="16" s="1"/>
  <c r="V28" i="16" s="1"/>
  <c r="W28" i="16" s="1"/>
  <c r="X28" i="16" s="1"/>
  <c r="R29" i="16" s="1"/>
  <c r="S29" i="16" s="1"/>
  <c r="T29" i="16" s="1"/>
  <c r="U29" i="16" s="1"/>
  <c r="V29" i="16" s="1"/>
  <c r="W29" i="16" s="1"/>
  <c r="X29" i="16" s="1"/>
  <c r="R30" i="16" s="1"/>
  <c r="S30" i="16" s="1"/>
  <c r="T30" i="16" s="1"/>
  <c r="U30" i="16" s="1"/>
  <c r="V30" i="16" s="1"/>
  <c r="W30" i="16" s="1"/>
  <c r="X30" i="16" s="1"/>
  <c r="R31" i="16" s="1"/>
  <c r="S31" i="16" s="1"/>
  <c r="T31" i="16" s="1"/>
  <c r="U31" i="16" s="1"/>
  <c r="V31" i="16" s="1"/>
  <c r="W31" i="16" s="1"/>
  <c r="X31" i="16" s="1"/>
  <c r="R32" i="16" s="1"/>
  <c r="S32" i="16" s="1"/>
  <c r="T32" i="16" s="1"/>
  <c r="U32" i="16" s="1"/>
  <c r="V32" i="16" s="1"/>
  <c r="W32" i="16" s="1"/>
  <c r="X32" i="16" s="1"/>
  <c r="R33" i="16" s="1"/>
  <c r="S33" i="16" s="1"/>
  <c r="T33" i="16" s="1"/>
  <c r="U33" i="16" s="1"/>
  <c r="V33" i="16" s="1"/>
  <c r="W33" i="16" s="1"/>
  <c r="X33" i="16" s="1"/>
  <c r="Z26" i="16"/>
  <c r="Z28" i="16" s="1"/>
  <c r="AA28" i="16" s="1"/>
  <c r="AB28" i="16" s="1"/>
  <c r="AC28" i="16" s="1"/>
  <c r="AD28" i="16" s="1"/>
  <c r="AE28" i="16" s="1"/>
  <c r="AF28" i="16" s="1"/>
  <c r="Z29" i="16" s="1"/>
  <c r="AA29" i="16" s="1"/>
  <c r="AB29" i="16" s="1"/>
  <c r="AC29" i="16" s="1"/>
  <c r="AD29" i="16" s="1"/>
  <c r="AE29" i="16" s="1"/>
  <c r="AF29" i="16" s="1"/>
  <c r="Z30" i="16" s="1"/>
  <c r="AA30" i="16" s="1"/>
  <c r="AB30" i="16" s="1"/>
  <c r="AC30" i="16" s="1"/>
  <c r="AD30" i="16" s="1"/>
  <c r="AE30" i="16" s="1"/>
  <c r="AF30" i="16" s="1"/>
  <c r="Z31" i="16" s="1"/>
  <c r="AA31" i="16" s="1"/>
  <c r="AB31" i="16" s="1"/>
  <c r="AC31" i="16" s="1"/>
  <c r="AD31" i="16" s="1"/>
  <c r="AE31" i="16" s="1"/>
  <c r="AF31" i="16" s="1"/>
  <c r="Z32" i="16" s="1"/>
  <c r="AA32" i="16" s="1"/>
  <c r="AB32" i="16" s="1"/>
  <c r="AC32" i="16" s="1"/>
  <c r="AD32" i="16" s="1"/>
  <c r="AE32" i="16" s="1"/>
  <c r="AF32" i="16" s="1"/>
  <c r="Z33" i="16" s="1"/>
  <c r="AA33" i="16" s="1"/>
  <c r="AB33" i="16" s="1"/>
  <c r="AC33" i="16" s="1"/>
  <c r="AD33" i="16" s="1"/>
  <c r="AE33" i="16" s="1"/>
  <c r="AF33" i="16" s="1"/>
  <c r="AB31" i="20" l="1"/>
  <c r="AC31" i="20" s="1"/>
  <c r="AD31" i="20" s="1"/>
  <c r="AE31" i="20" s="1"/>
  <c r="AF31" i="20" s="1"/>
  <c r="Z32" i="20" s="1"/>
  <c r="AA32" i="20" s="1"/>
  <c r="AB32" i="20" s="1"/>
  <c r="AC32" i="20" s="1"/>
  <c r="AD32" i="20" s="1"/>
  <c r="AE32" i="20" s="1"/>
  <c r="AF32" i="20" s="1"/>
  <c r="Z33" i="20" s="1"/>
  <c r="AA33" i="20" s="1"/>
  <c r="AB33" i="20" s="1"/>
  <c r="AC33" i="20" s="1"/>
  <c r="AD33" i="20" s="1"/>
  <c r="AE33" i="20" s="1"/>
  <c r="AF33" i="20" s="1"/>
  <c r="R28" i="29"/>
  <c r="S28" i="29" s="1"/>
  <c r="T28" i="29" s="1"/>
  <c r="U28" i="29" s="1"/>
  <c r="V28" i="29" s="1"/>
  <c r="W28" i="29" s="1"/>
  <c r="X28" i="29" s="1"/>
  <c r="R29" i="29" s="1"/>
  <c r="S29" i="29" s="1"/>
  <c r="T29" i="29" s="1"/>
  <c r="U29" i="29" s="1"/>
  <c r="V29" i="29" s="1"/>
  <c r="W29" i="29" s="1"/>
  <c r="X29" i="29" s="1"/>
  <c r="R30" i="29" s="1"/>
  <c r="S30" i="29" s="1"/>
  <c r="T30" i="29" s="1"/>
  <c r="U30" i="29" s="1"/>
  <c r="V30" i="29" s="1"/>
  <c r="W30" i="29" s="1"/>
  <c r="X30" i="29" s="1"/>
  <c r="R31" i="29" s="1"/>
  <c r="S31" i="29" s="1"/>
  <c r="T31" i="29" s="1"/>
  <c r="U31" i="29" s="1"/>
  <c r="V31" i="29" s="1"/>
  <c r="W31" i="29" s="1"/>
  <c r="X31" i="29" s="1"/>
  <c r="R32" i="29" s="1"/>
  <c r="S32" i="29" s="1"/>
  <c r="T32" i="29" s="1"/>
  <c r="U32" i="29" s="1"/>
  <c r="V32" i="29" s="1"/>
  <c r="W32" i="29" s="1"/>
  <c r="X32" i="29" s="1"/>
  <c r="R33" i="29" s="1"/>
  <c r="S33" i="29" s="1"/>
  <c r="T33" i="29" s="1"/>
  <c r="U33" i="29" s="1"/>
  <c r="V33" i="29" s="1"/>
  <c r="W33" i="29" s="1"/>
  <c r="X33" i="29" s="1"/>
  <c r="Z26" i="29"/>
  <c r="Z28" i="29" s="1"/>
  <c r="AA28" i="29" s="1"/>
  <c r="AB28" i="29" s="1"/>
  <c r="AC28" i="29" s="1"/>
  <c r="AD28" i="29" s="1"/>
  <c r="AE28" i="29" s="1"/>
  <c r="AF28" i="29" s="1"/>
  <c r="Z29" i="29" s="1"/>
  <c r="AA29" i="29" s="1"/>
  <c r="AB29" i="29" s="1"/>
  <c r="AC29" i="29" s="1"/>
  <c r="AD29" i="29" s="1"/>
  <c r="AE29" i="29" s="1"/>
  <c r="AF29" i="29" s="1"/>
  <c r="Z30" i="29" s="1"/>
  <c r="AA30" i="29" s="1"/>
  <c r="AB30" i="29" s="1"/>
  <c r="AC30" i="29" s="1"/>
  <c r="AD30" i="29" s="1"/>
  <c r="AE30" i="29" s="1"/>
  <c r="AF30" i="29" s="1"/>
  <c r="Z31" i="29" s="1"/>
  <c r="AA31" i="29" s="1"/>
  <c r="AB31" i="29" s="1"/>
  <c r="AC31" i="29" s="1"/>
  <c r="AD31" i="29" s="1"/>
  <c r="AE31" i="29" s="1"/>
  <c r="AF31" i="29" s="1"/>
  <c r="Z32" i="29" s="1"/>
  <c r="AA32" i="29" s="1"/>
  <c r="AB32" i="29" s="1"/>
  <c r="AC32" i="29" s="1"/>
  <c r="AD32" i="29" s="1"/>
  <c r="AE32" i="29" s="1"/>
  <c r="AF32" i="29" s="1"/>
  <c r="Z33" i="29" s="1"/>
  <c r="AA33" i="29" s="1"/>
  <c r="AB33" i="29" s="1"/>
  <c r="AC33" i="29" s="1"/>
  <c r="AD33" i="29" s="1"/>
  <c r="AE33" i="29" s="1"/>
  <c r="AF33" i="29" s="1"/>
  <c r="R28" i="26"/>
  <c r="S28" i="26" s="1"/>
  <c r="T28" i="26" s="1"/>
  <c r="U28" i="26" s="1"/>
  <c r="V28" i="26" s="1"/>
  <c r="W28" i="26" s="1"/>
  <c r="X28" i="26" s="1"/>
  <c r="R29" i="26" s="1"/>
  <c r="S29" i="26" s="1"/>
  <c r="T29" i="26" s="1"/>
  <c r="U29" i="26" s="1"/>
  <c r="V29" i="26" s="1"/>
  <c r="W29" i="26" s="1"/>
  <c r="X29" i="26" s="1"/>
  <c r="R30" i="26" s="1"/>
  <c r="S30" i="26" s="1"/>
  <c r="T30" i="26" s="1"/>
  <c r="U30" i="26" s="1"/>
  <c r="V30" i="26" s="1"/>
  <c r="W30" i="26" s="1"/>
  <c r="X30" i="26" s="1"/>
  <c r="R31" i="26" s="1"/>
  <c r="S31" i="26" s="1"/>
  <c r="T31" i="26" s="1"/>
  <c r="U31" i="26" s="1"/>
  <c r="V31" i="26" s="1"/>
  <c r="W31" i="26" s="1"/>
  <c r="X31" i="26" s="1"/>
  <c r="R32" i="26" s="1"/>
  <c r="S32" i="26" s="1"/>
  <c r="T32" i="26" s="1"/>
  <c r="U32" i="26" s="1"/>
  <c r="V32" i="26" s="1"/>
  <c r="W32" i="26" s="1"/>
  <c r="X32" i="26" s="1"/>
  <c r="R33" i="26" s="1"/>
  <c r="S33" i="26" s="1"/>
  <c r="T33" i="26" s="1"/>
  <c r="U33" i="26" s="1"/>
  <c r="V33" i="26" s="1"/>
  <c r="W33" i="26" s="1"/>
  <c r="X33" i="26" s="1"/>
  <c r="Z26" i="26"/>
  <c r="Z28" i="26" s="1"/>
  <c r="AA28" i="26" s="1"/>
  <c r="AB28" i="26" s="1"/>
  <c r="AC28" i="26" s="1"/>
  <c r="AD28" i="26" s="1"/>
  <c r="AE28" i="26" s="1"/>
  <c r="AF28" i="26" s="1"/>
  <c r="Z29" i="26" s="1"/>
  <c r="AA29" i="26" s="1"/>
  <c r="AB29" i="26" s="1"/>
  <c r="AC29" i="26" s="1"/>
  <c r="AD29" i="26" s="1"/>
  <c r="AE29" i="26" s="1"/>
  <c r="AF29" i="26" s="1"/>
  <c r="Z30" i="26" s="1"/>
  <c r="AA30" i="26" s="1"/>
  <c r="AB30" i="26" s="1"/>
  <c r="AC30" i="26" s="1"/>
  <c r="AD30" i="26" s="1"/>
  <c r="AE30" i="26" s="1"/>
  <c r="AF30" i="26" s="1"/>
  <c r="Z31" i="26" s="1"/>
  <c r="AA31" i="26" s="1"/>
  <c r="AB31" i="26" s="1"/>
  <c r="AC31" i="26" s="1"/>
  <c r="AD31" i="26" s="1"/>
  <c r="AE31" i="26" s="1"/>
  <c r="AF31" i="26" s="1"/>
  <c r="Z32" i="26" s="1"/>
  <c r="AA32" i="26" s="1"/>
  <c r="AB32" i="26" s="1"/>
  <c r="AC32" i="26" s="1"/>
  <c r="AD32" i="26" s="1"/>
  <c r="AE32" i="26" s="1"/>
  <c r="AF32" i="26" s="1"/>
  <c r="Z33" i="26" s="1"/>
  <c r="AA33" i="26" s="1"/>
  <c r="AB33" i="26" s="1"/>
  <c r="AC33" i="26" s="1"/>
  <c r="AD33" i="26" s="1"/>
  <c r="AE33" i="26" s="1"/>
  <c r="AF33" i="26"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<sst xmlns="http://schemas.openxmlformats.org/spreadsheetml/2006/main" count="3528" uniqueCount="60">
  <si>
    <t>YEARLY CALENDARS by Vertex42.com</t>
  </si>
  <si>
    <t>https://www.vertex42.com/ExcelTemplates/yearly-calendar.html</t>
  </si>
  <si>
    <t>About This Template</t>
  </si>
  <si>
    <t>Print an annual calendar for 2018, 2019, 2020 and beyond. Put it on your fridge, wall, or desk as a convenient reference. This template, provided by Vertex42.com, allows you to change the year, start month, and starting day of the week. Create a school calendar by setting the start month to 8 (August). Change the theme via Page Layout to easily choose a different colour or font for your calendars.</t>
  </si>
  <si>
    <t>More Calendar Templates</t>
  </si>
  <si>
    <t>Visit Vertex42.com to download other yearly calendars, monthly calendars, planners, and schedules for home, school, or work.</t>
  </si>
  <si>
    <t>More Calendars, Planners, and Schedules</t>
  </si>
  <si>
    <t>About Vertex42</t>
  </si>
  <si>
    <t>Vertex42.com provides professionally designed spreadsheet templates for business, home, and education - most of which are free to download. Their collection includes a variety of calendars, planners, and schedules as well as personal finance spreadsheets for budgeting, debt reduction, and loan amortisation.</t>
  </si>
  <si>
    <t>Businesses will find invoices, time sheets, inventory trackers, financial statements, and project planning templates. Teachers and students will find resources such as class schedules, grade books, and attendance sheets. Organise your family life with meal planners, checklists, and exercise logs. Each template is thoroughly researched, refined, and improved over time through feedback from thousands of users.</t>
  </si>
  <si>
    <t>Tuesday</t>
  </si>
  <si>
    <t>Tue_1</t>
  </si>
  <si>
    <t>Wednesday</t>
  </si>
  <si>
    <t>Wed_1</t>
  </si>
  <si>
    <t>Thursday</t>
  </si>
  <si>
    <t>Friday</t>
  </si>
  <si>
    <t>Fri_1</t>
  </si>
  <si>
    <t>Tue_2</t>
  </si>
  <si>
    <t>Wed_2</t>
  </si>
  <si>
    <t>Fri_2</t>
  </si>
  <si>
    <t>Tue_1A</t>
  </si>
  <si>
    <t>Wed_1A</t>
  </si>
  <si>
    <t>Fri_1A</t>
  </si>
  <si>
    <t>Monday</t>
  </si>
  <si>
    <r>
      <t xml:space="preserve">Your </t>
    </r>
    <r>
      <rPr>
        <b/>
        <sz val="13"/>
        <rFont val="Calibri"/>
        <family val="2"/>
        <scheme val="minor"/>
      </rPr>
      <t>green bin</t>
    </r>
    <r>
      <rPr>
        <b/>
        <sz val="13"/>
        <color theme="1" tint="0.34998626667073579"/>
        <rFont val="Calibri"/>
        <family val="2"/>
        <scheme val="minor"/>
      </rPr>
      <t xml:space="preserve"> for recycling</t>
    </r>
    <r>
      <rPr>
        <sz val="13"/>
        <color theme="1" tint="0.34998626667073579"/>
        <rFont val="Calibri"/>
        <family val="2"/>
        <scheme val="minor"/>
      </rPr>
      <t xml:space="preserve"> and </t>
    </r>
    <r>
      <rPr>
        <b/>
        <sz val="13"/>
        <color theme="1" tint="0.34998626667073579"/>
        <rFont val="Calibri"/>
        <family val="2"/>
        <scheme val="minor"/>
      </rPr>
      <t>box for glass</t>
    </r>
    <r>
      <rPr>
        <sz val="13"/>
        <color theme="1" tint="0.34998626667073579"/>
        <rFont val="Calibri"/>
        <family val="2"/>
        <scheme val="minor"/>
      </rPr>
      <t xml:space="preserve"> are collected every 2 weeks</t>
    </r>
  </si>
  <si>
    <r>
      <t xml:space="preserve">Your </t>
    </r>
    <r>
      <rPr>
        <b/>
        <sz val="13"/>
        <color theme="1" tint="0.34998626667073579"/>
        <rFont val="Calibri"/>
        <family val="2"/>
        <scheme val="minor"/>
      </rPr>
      <t>grey non-recyclable waste bin</t>
    </r>
    <r>
      <rPr>
        <sz val="13"/>
        <color theme="1" tint="0.34998626667073579"/>
        <rFont val="Calibri"/>
        <family val="2"/>
        <scheme val="minor"/>
      </rPr>
      <t xml:space="preserve"> is collected every 2 weeks</t>
    </r>
  </si>
  <si>
    <t xml:space="preserve">      City of Edinburgh Council </t>
  </si>
  <si>
    <r>
      <t xml:space="preserve">Christmas and New Year Collection dates can be found on our website in December </t>
    </r>
    <r>
      <rPr>
        <u/>
        <sz val="13"/>
        <color rgb="FF0070C0"/>
        <rFont val="Calibri"/>
        <family val="2"/>
        <scheme val="minor"/>
      </rPr>
      <t>edinburgh.gov.uk/bin-collection-days</t>
    </r>
  </si>
  <si>
    <t>Thu_2</t>
  </si>
  <si>
    <r>
      <t xml:space="preserve">Christmas and New Year Collection dates can be found on our website in December </t>
    </r>
    <r>
      <rPr>
        <b/>
        <sz val="13"/>
        <rFont val="Calibri"/>
        <family val="2"/>
        <scheme val="minor"/>
      </rPr>
      <t>edinburgh.gov.uk/bin-collection-days</t>
    </r>
  </si>
  <si>
    <r>
      <t xml:space="preserve">Your food waset collection day can be found on our website </t>
    </r>
    <r>
      <rPr>
        <b/>
        <sz val="13"/>
        <rFont val="Calibri"/>
        <family val="2"/>
        <scheme val="minor"/>
      </rPr>
      <t>edinburgh.gov.uk/bindays</t>
    </r>
  </si>
  <si>
    <t>Thu_1</t>
  </si>
  <si>
    <r>
      <t xml:space="preserve">Christmas and New Year Collection dates can be found on our website in December </t>
    </r>
    <r>
      <rPr>
        <b/>
        <sz val="13"/>
        <color theme="1" tint="0.34998626667073579"/>
        <rFont val="Calibri"/>
        <family val="2"/>
        <scheme val="minor"/>
      </rPr>
      <t>edinburgh.gov.uk/bin-collection-days</t>
    </r>
  </si>
  <si>
    <r>
      <t xml:space="preserve">Your </t>
    </r>
    <r>
      <rPr>
        <b/>
        <sz val="13"/>
        <rFont val="Calibri"/>
        <family val="2"/>
        <scheme val="minor"/>
      </rPr>
      <t>green bin</t>
    </r>
    <r>
      <rPr>
        <b/>
        <sz val="13"/>
        <color theme="1" tint="0.34998626667073579"/>
        <rFont val="Calibri"/>
        <family val="2"/>
        <scheme val="minor"/>
      </rPr>
      <t xml:space="preserve"> for recycling</t>
    </r>
    <r>
      <rPr>
        <sz val="13"/>
        <color theme="1" tint="0.34998626667073579"/>
        <rFont val="Calibri"/>
        <family val="2"/>
        <scheme val="minor"/>
      </rPr>
      <t xml:space="preserve"> is collected every 2 weeks</t>
    </r>
  </si>
  <si>
    <r>
      <t xml:space="preserve">Your </t>
    </r>
    <r>
      <rPr>
        <b/>
        <sz val="13"/>
        <color theme="1" tint="0.34998626667073579"/>
        <rFont val="Calibri"/>
        <family val="2"/>
        <scheme val="minor"/>
      </rPr>
      <t>grey non-recyclable waste bin and and box for glass are</t>
    </r>
    <r>
      <rPr>
        <sz val="13"/>
        <color theme="1" tint="0.34998626667073579"/>
        <rFont val="Calibri"/>
        <family val="2"/>
        <scheme val="minor"/>
      </rPr>
      <t xml:space="preserve"> collected every 2 weeks</t>
    </r>
  </si>
  <si>
    <r>
      <t xml:space="preserve">Your mixed recycling box is collected </t>
    </r>
    <r>
      <rPr>
        <b/>
        <sz val="13"/>
        <color theme="1" tint="0.34998626667073579"/>
        <rFont val="Calibri"/>
        <family val="2"/>
        <scheme val="minor"/>
      </rPr>
      <t>every two weeks</t>
    </r>
    <r>
      <rPr>
        <sz val="13"/>
        <color theme="1" tint="0.34998626667073579"/>
        <rFont val="Calibri"/>
        <family val="2"/>
        <scheme val="minor"/>
      </rPr>
      <t>. Box colour might vary.</t>
    </r>
  </si>
  <si>
    <r>
      <t xml:space="preserve">Your glass recycling box is collected </t>
    </r>
    <r>
      <rPr>
        <b/>
        <sz val="13"/>
        <color theme="1" tint="0.34998626667073579"/>
        <rFont val="Calibri"/>
        <family val="2"/>
        <scheme val="minor"/>
      </rPr>
      <t>every two weeks</t>
    </r>
    <r>
      <rPr>
        <sz val="13"/>
        <color theme="1" tint="0.34998626667073579"/>
        <rFont val="Calibri"/>
        <family val="2"/>
        <scheme val="minor"/>
      </rPr>
      <t>. Box colour might vary.</t>
    </r>
  </si>
  <si>
    <t>Please put your boxes out for 6am on your collection day</t>
  </si>
  <si>
    <t>Thu_1A</t>
  </si>
  <si>
    <r>
      <t xml:space="preserve">Your </t>
    </r>
    <r>
      <rPr>
        <b/>
        <sz val="13"/>
        <color theme="1" tint="0.34998626667073579"/>
        <rFont val="Calibri"/>
        <family val="2"/>
        <scheme val="minor"/>
      </rPr>
      <t xml:space="preserve">grey non-recyclable waste bin and box for glass </t>
    </r>
    <r>
      <rPr>
        <sz val="13"/>
        <color theme="1" tint="0.34998626667073579"/>
        <rFont val="Calibri"/>
        <family val="2"/>
        <scheme val="minor"/>
      </rPr>
      <t>are collected every 2 weeks</t>
    </r>
  </si>
  <si>
    <r>
      <t xml:space="preserve">Your food waste collection day can be found on our website </t>
    </r>
    <r>
      <rPr>
        <b/>
        <sz val="13"/>
        <rFont val="Calibri"/>
        <family val="2"/>
        <scheme val="minor"/>
      </rPr>
      <t>edinburgh.gov.uk/bindays</t>
    </r>
  </si>
  <si>
    <t>Your food waste collection day can be found on our website edinburgh.gov.uk/bindays</t>
  </si>
  <si>
    <t>M</t>
  </si>
  <si>
    <t>T</t>
  </si>
  <si>
    <t>W</t>
  </si>
  <si>
    <t>F</t>
  </si>
  <si>
    <t>S</t>
  </si>
  <si>
    <t/>
  </si>
  <si>
    <t>Your grey non-recyclable waste bin is collected every 2 weeks</t>
  </si>
  <si>
    <t>Your green bin for recycling and box for glass are collected every 2 weeks</t>
  </si>
  <si>
    <t xml:space="preserve">Your collection day is </t>
  </si>
  <si>
    <r>
      <t xml:space="preserve">Your food waste collection day can be found on our website </t>
    </r>
    <r>
      <rPr>
        <u/>
        <sz val="13"/>
        <rFont val="Arial"/>
        <family val="2"/>
      </rPr>
      <t>edinburgh.gov.uk/bindays</t>
    </r>
  </si>
  <si>
    <r>
      <t xml:space="preserve">Christmas and New Year collection dates can be found on our website in December </t>
    </r>
    <r>
      <rPr>
        <u/>
        <sz val="12"/>
        <rFont val="Arial"/>
        <family val="2"/>
      </rPr>
      <t>edinburgh.gov.uk/bin-collection-days</t>
    </r>
  </si>
  <si>
    <t>Your grey non-recyclable waste bin and box for glass are collected every 2 weeks</t>
  </si>
  <si>
    <t>Christmas and New Year collection dates can be found on our website in December edinburgh.gov.uk/bin-collection-days</t>
  </si>
  <si>
    <t>Fri_Box</t>
  </si>
  <si>
    <t>Mon_Box</t>
  </si>
  <si>
    <t>Your green bin for recycling is collected every 2 weeks</t>
  </si>
  <si>
    <r>
      <t xml:space="preserve">Your dry mixed recycling gull proof sacks is collected </t>
    </r>
    <r>
      <rPr>
        <b/>
        <sz val="13"/>
        <color theme="1" tint="0.34998626667073579"/>
        <rFont val="Calibri"/>
        <family val="2"/>
        <scheme val="minor"/>
      </rPr>
      <t>every Thursday</t>
    </r>
    <r>
      <rPr>
        <sz val="13"/>
        <color theme="1" tint="0.34998626667073579"/>
        <rFont val="Calibri"/>
        <family val="2"/>
        <scheme val="minor"/>
      </rPr>
      <t>.</t>
    </r>
  </si>
  <si>
    <t>DMR_GPS Trial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</si>
</sst>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4" formatCode="_-&quot;£&quot;* #,##0.00_-;\-&quot;£&quot;* #,##0.00_-;_-&quot;£&quot;* &quot;-&quot;??_-;_-@_-"/>
    <numFmt numFmtId="164" formatCode="_(* #,##0_);_(* \(#,##0\);_(* &quot;-&quot;_);_(@_)"/>
    <numFmt numFmtId="165" formatCode="_(* #,##0.00_);_(* \(#,##0.00\);_(* &quot;-&quot;??_);_(@_)"/>
    <numFmt numFmtId="166" formatCode="mmmm\ \'yy"/>
    <numFmt numFmtId="167" formatCode="d"/>
    <numFmt numFmtId="169" formatCode="mmmm\ yyyy"/>
  </numFmts>
  <fonts count="69" x14ac:knownFonts="1">
    <font>
      <sz val="10"/>
      <name val="Arial"/>
      <family val="2"/>
    </font>
    <font>
      <sz val="11"/>
      <color theme="1"/>
      <name val="Calibri"/>
      <family val="2"/>
      <scheme val="minor"/>
    </font>
    <font>
      <u/>
      <sz val="10"/>
      <color indexed="12"/>
      <name val="Tahoma"/>
      <family val="2"/>
    </font>
    <font>
      <sz val="10"/>
      <name val="Calibri"/>
      <family val="2"/>
      <scheme val="minor"/>
    </font>
    <font>
      <b/>
      <sz val="12"/>
      <name val="Calibri"/>
      <family val="2"/>
      <scheme val="minor"/>
    </font>
    <font>
      <sz val="14"/>
      <name val="Calibri"/>
      <family val="2"/>
      <scheme val="minor"/>
    </font>
    <font>
      <sz val="12"/>
      <name val="Calibri"/>
      <family val="2"/>
      <scheme val="minor"/>
    </font>
    <font>
      <b/>
      <sz val="26"/>
      <color theme="0"/>
      <name val="Calibri"/>
      <family val="2"/>
      <scheme val="minor"/>
    </font>
    <font>
      <b/>
      <sz val="15"/>
      <color theme="0"/>
      <name val="Calibri"/>
      <family val="2"/>
      <scheme val="minor"/>
    </font>
    <font>
      <sz val="22"/>
      <color theme="1" tint="0.34998626667073579"/>
      <name val="Calibri"/>
      <family val="2"/>
      <scheme val="minor"/>
    </font>
    <font>
      <sz val="10"/>
      <name val="Arial"/>
      <family val="2"/>
    </font>
    <font>
      <b/>
      <sz val="12"/>
      <color theme="1" tint="0.34998626667073579"/>
      <name val="Calibri"/>
      <family val="2"/>
      <scheme val="minor"/>
    </font>
    <font>
      <b/>
      <sz val="10"/>
      <name val="Calibri"/>
      <family val="2"/>
      <scheme val="minor"/>
    </font>
    <font>
      <sz val="11"/>
      <color theme="1" tint="0.499984740745262"/>
      <name val="Calibri"/>
      <family val="2"/>
      <scheme val="minor"/>
    </font>
    <font>
      <b/>
      <sz val="16"/>
      <color theme="4" tint="-0.249977111117893"/>
      <name val="Calibri"/>
      <family val="2"/>
      <scheme val="major"/>
    </font>
    <font>
      <sz val="20"/>
      <name val="Calibri"/>
      <family val="2"/>
      <scheme val="major"/>
    </font>
    <font>
      <sz val="11"/>
      <color rgb="FF1D2129"/>
      <name val="Calibri"/>
      <family val="2"/>
      <scheme val="minor"/>
    </font>
    <font>
      <u/>
      <sz val="11"/>
      <color indexed="12"/>
      <name val="Tahoma"/>
      <family val="2"/>
    </font>
    <font>
      <b/>
      <sz val="10"/>
      <color theme="1" tint="0.249977111117893"/>
      <name val="Calibri"/>
      <family val="2"/>
      <scheme val="minor"/>
    </font>
    <font>
      <sz val="11"/>
      <color theme="1" tint="0.249977111117893"/>
      <name val="Calibri"/>
      <family val="2"/>
      <scheme val="minor"/>
    </font>
    <font>
      <sz val="18"/>
      <color theme="3"/>
      <name val="Calibri"/>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color theme="11"/>
      <name val="Arial"/>
      <family val="2"/>
    </font>
    <font>
      <b/>
      <sz val="30"/>
      <color theme="4" tint="-0.249977111117893"/>
      <name val="Calibri"/>
      <family val="2"/>
      <scheme val="major"/>
    </font>
    <font>
      <sz val="13"/>
      <color theme="1" tint="0.34998626667073579"/>
      <name val="Calibri"/>
      <family val="2"/>
      <scheme val="minor"/>
    </font>
    <font>
      <sz val="13"/>
      <name val="Arial"/>
      <family val="2"/>
    </font>
    <font>
      <sz val="13"/>
      <name val="Calibri"/>
      <family val="2"/>
      <scheme val="minor"/>
    </font>
    <font>
      <b/>
      <sz val="13"/>
      <color theme="1" tint="0.34998626667073579"/>
      <name val="Calibri"/>
      <family val="2"/>
      <scheme val="minor"/>
    </font>
    <font>
      <b/>
      <sz val="13"/>
      <name val="Calibri"/>
      <family val="2"/>
      <scheme val="minor"/>
    </font>
    <font>
      <b/>
      <sz val="72"/>
      <color theme="4" tint="-0.249977111117893"/>
      <name val="Calibri"/>
      <family val="2"/>
      <scheme val="major"/>
    </font>
    <font>
      <u/>
      <sz val="13"/>
      <color rgb="FF0070C0"/>
      <name val="Calibri"/>
      <family val="2"/>
      <scheme val="minor"/>
    </font>
    <font>
      <sz val="12"/>
      <name val="Arial"/>
      <family val="2"/>
    </font>
    <font>
      <sz val="12"/>
      <name val="Tahoma"/>
      <family val="2"/>
    </font>
    <font>
      <sz val="14"/>
      <name val="Tahoma"/>
      <family val="2"/>
    </font>
    <font>
      <sz val="14"/>
      <color theme="0"/>
      <name val="Tahoma"/>
      <family val="2"/>
    </font>
    <font>
      <sz val="14"/>
      <color theme="1" tint="0.249977111117893"/>
      <name val="Tahoma"/>
      <family val="2"/>
    </font>
    <font>
      <sz val="26"/>
      <name val="Arial"/>
      <family val="2"/>
    </font>
    <font>
      <b/>
      <sz val="26"/>
      <name val="Calibri"/>
      <family val="2"/>
      <scheme val="major"/>
    </font>
    <font>
      <b/>
      <sz val="16"/>
      <name val="Calibri"/>
      <family val="2"/>
      <scheme val="minor"/>
    </font>
    <font>
      <sz val="22"/>
      <color theme="1" tint="0.34998626667073579"/>
      <name val="Arial"/>
      <family val="2"/>
    </font>
    <font>
      <sz val="13"/>
      <color theme="1" tint="0.34998626667073579"/>
      <name val="Arial"/>
      <family val="2"/>
    </font>
    <font>
      <b/>
      <sz val="72"/>
      <color theme="4" tint="-0.249977111117893"/>
      <name val="Arial"/>
      <family val="2"/>
    </font>
    <font>
      <b/>
      <sz val="72"/>
      <name val="Arial"/>
      <family val="2"/>
    </font>
    <font>
      <b/>
      <sz val="16"/>
      <color theme="0"/>
      <name val="Arial"/>
      <family val="2"/>
    </font>
    <font>
      <sz val="16"/>
      <name val="Arial"/>
      <family val="2"/>
    </font>
    <font>
      <b/>
      <sz val="16"/>
      <color theme="1" tint="0.249977111117893"/>
      <name val="Arial"/>
      <family val="2"/>
    </font>
    <font>
      <sz val="16"/>
      <color theme="0"/>
      <name val="Arial"/>
      <family val="2"/>
    </font>
    <font>
      <sz val="16"/>
      <color theme="1" tint="0.249977111117893"/>
      <name val="Arial"/>
      <family val="2"/>
    </font>
    <font>
      <u/>
      <sz val="13"/>
      <name val="Arial"/>
      <family val="2"/>
    </font>
    <font>
      <sz val="26"/>
      <color rgb="FF00B050"/>
      <name val="Calibri"/>
      <family val="2"/>
      <scheme val="minor"/>
    </font>
    <font>
      <b/>
      <sz val="26"/>
      <color rgb="FF00B050"/>
      <name val="Calibri"/>
      <family val="2"/>
      <scheme val="major"/>
    </font>
    <font>
      <sz val="26"/>
      <name val="Calibri"/>
      <family val="2"/>
      <scheme val="minor"/>
    </font>
    <font>
      <u/>
      <sz val="12"/>
      <name val="Arial"/>
      <family val="2"/>
    </font>
    <font>
      <b/>
      <sz val="16"/>
      <name val="Arial"/>
      <family val="2"/>
    </font>
    <font>
      <b/>
      <sz val="10"/>
      <name val="Arial"/>
      <family val="2"/>
    </font>
  </fonts>
  <fills count="45">
    <fill>
      <patternFill patternType="none"/>
    </fill>
    <fill>
      <patternFill patternType="gray125"/>
    </fill>
    <fill>
      <patternFill patternType="solid">
        <fgColor theme="0" tint="-4.9989318521683403E-2"/>
        <bgColor indexed="64"/>
      </patternFill>
    </fill>
    <fill>
      <patternFill patternType="solid">
        <fgColor theme="4"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00B0F0"/>
        <bgColor indexed="64"/>
      </patternFill>
    </fill>
    <fill>
      <patternFill patternType="solid">
        <fgColor theme="0"/>
        <bgColor indexed="64"/>
      </patternFill>
    </fill>
    <fill>
      <patternFill patternType="solid">
        <fgColor theme="1"/>
        <bgColor indexed="64"/>
      </patternFill>
    </fill>
    <fill>
      <patternFill patternType="solid">
        <fgColor rgb="FF00B05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xf numFmtId="0" fontId="2" fillId="0" borderId="0" applyNumberFormat="0" applyFill="0" applyBorder="0" applyAlignment="0" applyProtection="0">
      <alignment vertical="top"/>
      <protection locked="0"/>
    </xf>
    <xf numFmtId="0" fontId="10" fillId="0" borderId="0"/>
    <xf numFmtId="0" fontId="36" fillId="0" borderId="0" applyNumberForma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9" fontId="10" fillId="0" borderId="0" applyFont="0" applyFill="0" applyBorder="0" applyAlignment="0" applyProtection="0"/>
    <xf numFmtId="0" fontId="20" fillId="0" borderId="0" applyNumberFormat="0" applyFill="0" applyBorder="0" applyAlignment="0" applyProtection="0"/>
    <xf numFmtId="0" fontId="21" fillId="0" borderId="1" applyNumberFormat="0" applyFill="0" applyAlignment="0" applyProtection="0"/>
    <xf numFmtId="0" fontId="22" fillId="0" borderId="2" applyNumberFormat="0" applyFill="0" applyAlignment="0" applyProtection="0"/>
    <xf numFmtId="0" fontId="23" fillId="0" borderId="3" applyNumberFormat="0" applyFill="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5" borderId="0" applyNumberFormat="0" applyBorder="0" applyAlignment="0" applyProtection="0"/>
    <xf numFmtId="0" fontId="26" fillId="6" borderId="0" applyNumberFormat="0" applyBorder="0" applyAlignment="0" applyProtection="0"/>
    <xf numFmtId="0" fontId="27" fillId="7" borderId="4" applyNumberFormat="0" applyAlignment="0" applyProtection="0"/>
    <xf numFmtId="0" fontId="28" fillId="8" borderId="5" applyNumberFormat="0" applyAlignment="0" applyProtection="0"/>
    <xf numFmtId="0" fontId="29" fillId="8" borderId="4" applyNumberFormat="0" applyAlignment="0" applyProtection="0"/>
    <xf numFmtId="0" fontId="30" fillId="0" borderId="6" applyNumberFormat="0" applyFill="0" applyAlignment="0" applyProtection="0"/>
    <xf numFmtId="0" fontId="31" fillId="9" borderId="7" applyNumberFormat="0" applyAlignment="0" applyProtection="0"/>
    <xf numFmtId="0" fontId="32" fillId="0" borderId="0" applyNumberFormat="0" applyFill="0" applyBorder="0" applyAlignment="0" applyProtection="0"/>
    <xf numFmtId="0" fontId="10" fillId="10" borderId="8" applyNumberFormat="0" applyFon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5"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5"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5"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5"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5"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cellStyleXfs>
  <cellXfs count="82">
    <xf numFmtId="0" fontId="0" fillId="0" borderId="0" xfId="0"/>
    <xf numFmtId="0" fontId="3" fillId="0" borderId="0" xfId="0" applyFont="1"/>
    <xf numFmtId="0" fontId="3" fillId="0" borderId="0" xfId="0" applyFont="1" applyAlignment="1">
      <alignment vertical="center"/>
    </xf>
    <xf numFmtId="0" fontId="5" fillId="0" borderId="0" xfId="0" applyFont="1"/>
    <xf numFmtId="0" fontId="5" fillId="0" borderId="0" xfId="0" applyFont="1" applyAlignment="1">
      <alignment vertical="center"/>
    </xf>
    <xf numFmtId="0" fontId="6" fillId="0" borderId="0" xfId="0" applyFont="1" applyAlignment="1">
      <alignment vertical="center"/>
    </xf>
    <xf numFmtId="0" fontId="6" fillId="0" borderId="0" xfId="0" applyFont="1"/>
    <xf numFmtId="0" fontId="3" fillId="0" borderId="0" xfId="2" applyFont="1" applyAlignment="1">
      <alignment vertical="top"/>
    </xf>
    <xf numFmtId="0" fontId="3" fillId="0" borderId="0" xfId="2" applyFont="1"/>
    <xf numFmtId="0" fontId="11" fillId="0" borderId="0" xfId="2" applyFont="1" applyAlignment="1">
      <alignment horizontal="left" vertical="center"/>
    </xf>
    <xf numFmtId="0" fontId="12" fillId="0" borderId="0" xfId="2" applyFont="1" applyAlignment="1">
      <alignment horizontal="left" vertical="center"/>
    </xf>
    <xf numFmtId="0" fontId="13" fillId="0" borderId="0" xfId="2" applyFont="1" applyAlignment="1">
      <alignment vertical="center"/>
    </xf>
    <xf numFmtId="0" fontId="3" fillId="0" borderId="0" xfId="2" applyFont="1" applyAlignment="1">
      <alignment horizontal="left" vertical="center"/>
    </xf>
    <xf numFmtId="0" fontId="14" fillId="0" borderId="0" xfId="2" applyFont="1" applyAlignment="1">
      <alignment vertical="center"/>
    </xf>
    <xf numFmtId="0" fontId="15" fillId="0" borderId="0" xfId="2" applyFont="1"/>
    <xf numFmtId="0" fontId="16" fillId="0" borderId="0" xfId="2" applyFont="1" applyAlignment="1">
      <alignment horizontal="left" vertical="top" wrapText="1" indent="1"/>
    </xf>
    <xf numFmtId="0" fontId="16" fillId="0" borderId="0" xfId="2" applyFont="1" applyAlignment="1">
      <alignment vertical="top" wrapText="1"/>
    </xf>
    <xf numFmtId="0" fontId="17" fillId="0" borderId="0" xfId="1" applyFont="1" applyAlignment="1" applyProtection="1">
      <alignment horizontal="left" indent="1"/>
    </xf>
    <xf numFmtId="0" fontId="18" fillId="2" borderId="0" xfId="0" applyFont="1" applyFill="1" applyAlignment="1">
      <alignment horizontal="center" vertical="center"/>
    </xf>
    <xf numFmtId="0" fontId="19" fillId="0" borderId="0" xfId="2" applyFont="1" applyAlignment="1">
      <alignment vertical="center"/>
    </xf>
    <xf numFmtId="167" fontId="4" fillId="0" borderId="0" xfId="0" applyNumberFormat="1" applyFont="1" applyAlignment="1">
      <alignment horizontal="center" vertical="center"/>
    </xf>
    <xf numFmtId="0" fontId="9" fillId="35" borderId="0" xfId="0" applyFont="1" applyFill="1" applyAlignment="1">
      <alignment horizontal="center" vertical="center"/>
    </xf>
    <xf numFmtId="167" fontId="4" fillId="42" borderId="0" xfId="0" applyNumberFormat="1" applyFont="1" applyFill="1" applyAlignment="1">
      <alignment horizontal="center" vertical="center"/>
    </xf>
    <xf numFmtId="0" fontId="6" fillId="42" borderId="0" xfId="0" applyFont="1" applyFill="1" applyAlignment="1">
      <alignment vertical="center"/>
    </xf>
    <xf numFmtId="167" fontId="4" fillId="36" borderId="0" xfId="0" applyNumberFormat="1" applyFont="1" applyFill="1" applyAlignment="1">
      <alignment horizontal="center" vertical="center"/>
    </xf>
    <xf numFmtId="0" fontId="38" fillId="0" borderId="0" xfId="0" applyFont="1" applyAlignment="1">
      <alignment vertical="center"/>
    </xf>
    <xf numFmtId="0" fontId="39" fillId="0" borderId="0" xfId="0" applyFont="1" applyAlignment="1">
      <alignment vertical="center"/>
    </xf>
    <xf numFmtId="0" fontId="37" fillId="0" borderId="0" xfId="0" applyFont="1" applyAlignment="1">
      <alignment vertical="center"/>
    </xf>
    <xf numFmtId="0" fontId="0" fillId="0" borderId="0" xfId="0" applyAlignment="1">
      <alignment vertical="center"/>
    </xf>
    <xf numFmtId="0" fontId="9" fillId="39" borderId="0" xfId="0" applyFont="1" applyFill="1" applyAlignment="1">
      <alignment horizontal="center" vertical="center"/>
    </xf>
    <xf numFmtId="0" fontId="7" fillId="3" borderId="0" xfId="0" applyFont="1" applyFill="1" applyAlignment="1">
      <alignment vertical="center"/>
    </xf>
    <xf numFmtId="167" fontId="4" fillId="39" borderId="0" xfId="0" applyNumberFormat="1" applyFont="1" applyFill="1" applyAlignment="1">
      <alignment horizontal="center" vertical="center"/>
    </xf>
    <xf numFmtId="167" fontId="4" fillId="37" borderId="0" xfId="0" applyNumberFormat="1" applyFont="1" applyFill="1" applyAlignment="1">
      <alignment horizontal="center" vertical="center"/>
    </xf>
    <xf numFmtId="167" fontId="4" fillId="38" borderId="0" xfId="0" applyNumberFormat="1" applyFont="1" applyFill="1" applyAlignment="1">
      <alignment horizontal="center" vertical="center"/>
    </xf>
    <xf numFmtId="0" fontId="45" fillId="0" borderId="0" xfId="0" applyFont="1"/>
    <xf numFmtId="0" fontId="46" fillId="0" borderId="0" xfId="1" applyFont="1" applyAlignment="1" applyProtection="1"/>
    <xf numFmtId="0" fontId="9" fillId="36" borderId="0" xfId="0" applyFont="1" applyFill="1" applyAlignment="1">
      <alignment horizontal="center" vertical="center"/>
    </xf>
    <xf numFmtId="0" fontId="9" fillId="38" borderId="0" xfId="0" applyFont="1" applyFill="1" applyAlignment="1">
      <alignment horizontal="center" vertical="center"/>
    </xf>
    <xf numFmtId="167" fontId="4" fillId="40" borderId="0" xfId="0" applyNumberFormat="1" applyFont="1" applyFill="1" applyAlignment="1">
      <alignment horizontal="center" vertical="center"/>
    </xf>
    <xf numFmtId="167" fontId="4" fillId="41" borderId="0" xfId="0" applyNumberFormat="1" applyFont="1" applyFill="1" applyAlignment="1">
      <alignment horizontal="center" vertical="center"/>
    </xf>
    <xf numFmtId="0" fontId="47" fillId="0" borderId="0" xfId="0" applyFont="1" applyAlignment="1">
      <alignment vertical="center"/>
    </xf>
    <xf numFmtId="0" fontId="47" fillId="42" borderId="0" xfId="0" applyFont="1" applyFill="1" applyAlignment="1">
      <alignment vertical="center"/>
    </xf>
    <xf numFmtId="167" fontId="47" fillId="0" borderId="0" xfId="0" applyNumberFormat="1" applyFont="1" applyAlignment="1">
      <alignment horizontal="center" vertical="center"/>
    </xf>
    <xf numFmtId="167" fontId="47" fillId="40" borderId="0" xfId="0" applyNumberFormat="1" applyFont="1" applyFill="1" applyAlignment="1">
      <alignment horizontal="center" vertical="center"/>
    </xf>
    <xf numFmtId="167" fontId="47" fillId="39" borderId="0" xfId="0" applyNumberFormat="1" applyFont="1" applyFill="1" applyAlignment="1">
      <alignment horizontal="center" vertical="center"/>
    </xf>
    <xf numFmtId="167" fontId="47" fillId="37" borderId="0" xfId="0" applyNumberFormat="1" applyFont="1" applyFill="1" applyAlignment="1">
      <alignment horizontal="center" vertical="center"/>
    </xf>
    <xf numFmtId="167" fontId="47" fillId="42" borderId="0" xfId="0" applyNumberFormat="1" applyFont="1" applyFill="1" applyAlignment="1">
      <alignment horizontal="center" vertical="center"/>
    </xf>
    <xf numFmtId="0" fontId="49" fillId="2" borderId="0" xfId="0" applyFont="1" applyFill="1" applyAlignment="1">
      <alignment horizontal="center" vertical="center"/>
    </xf>
    <xf numFmtId="0" fontId="51" fillId="0" borderId="0" xfId="0" applyFont="1" applyAlignment="1">
      <alignment vertical="center"/>
    </xf>
    <xf numFmtId="0" fontId="52" fillId="0" borderId="0" xfId="0" applyFont="1" applyAlignment="1">
      <alignment horizontal="right" vertical="center"/>
    </xf>
    <xf numFmtId="0" fontId="54" fillId="0" borderId="0" xfId="0" applyFont="1" applyAlignment="1">
      <alignment vertical="center"/>
    </xf>
    <xf numFmtId="0" fontId="55" fillId="0" borderId="0" xfId="0" applyFont="1" applyAlignment="1">
      <alignment vertical="center"/>
    </xf>
    <xf numFmtId="0" fontId="53" fillId="43" borderId="0" xfId="0" applyFont="1" applyFill="1" applyAlignment="1">
      <alignment horizontal="center" vertical="center"/>
    </xf>
    <xf numFmtId="0" fontId="45" fillId="0" borderId="0" xfId="0" applyFont="1" applyAlignment="1">
      <alignment vertical="center"/>
    </xf>
    <xf numFmtId="0" fontId="56" fillId="0" borderId="0" xfId="0" applyFont="1" applyAlignment="1">
      <alignment vertical="center"/>
    </xf>
    <xf numFmtId="0" fontId="58" fillId="0" borderId="0" xfId="0" applyFont="1" applyAlignment="1">
      <alignment vertical="center"/>
    </xf>
    <xf numFmtId="0" fontId="59" fillId="2" borderId="0" xfId="0" applyFont="1" applyFill="1" applyAlignment="1">
      <alignment horizontal="center" vertical="center"/>
    </xf>
    <xf numFmtId="167" fontId="58" fillId="0" borderId="0" xfId="0" applyNumberFormat="1" applyFont="1" applyAlignment="1">
      <alignment horizontal="center" vertical="center"/>
    </xf>
    <xf numFmtId="167" fontId="58" fillId="42" borderId="0" xfId="0" applyNumberFormat="1" applyFont="1" applyFill="1" applyAlignment="1">
      <alignment horizontal="center" vertical="center"/>
    </xf>
    <xf numFmtId="0" fontId="58" fillId="42" borderId="0" xfId="0" applyFont="1" applyFill="1" applyAlignment="1">
      <alignment vertical="center"/>
    </xf>
    <xf numFmtId="0" fontId="61" fillId="2" borderId="0" xfId="0" applyFont="1" applyFill="1" applyAlignment="1">
      <alignment horizontal="center" vertical="center"/>
    </xf>
    <xf numFmtId="0" fontId="63" fillId="0" borderId="0" xfId="0" applyFont="1" applyAlignment="1">
      <alignment vertical="center"/>
    </xf>
    <xf numFmtId="0" fontId="50" fillId="0" borderId="0" xfId="0" applyFont="1"/>
    <xf numFmtId="0" fontId="50" fillId="0" borderId="0" xfId="0" applyFont="1" applyAlignment="1">
      <alignment vertical="center"/>
    </xf>
    <xf numFmtId="0" fontId="64" fillId="0" borderId="0" xfId="0" applyFont="1" applyAlignment="1">
      <alignment vertical="center"/>
    </xf>
    <xf numFmtId="0" fontId="65" fillId="0" borderId="0" xfId="0" applyFont="1" applyAlignment="1">
      <alignment vertical="center"/>
    </xf>
    <xf numFmtId="0" fontId="53" fillId="0" borderId="0" xfId="0" applyFont="1" applyAlignment="1">
      <alignment horizontal="center" vertical="center"/>
    </xf>
    <xf numFmtId="167" fontId="60" fillId="43" borderId="0" xfId="0" applyNumberFormat="1" applyFont="1" applyFill="1" applyAlignment="1">
      <alignment horizontal="center" vertical="center"/>
    </xf>
    <xf numFmtId="0" fontId="53" fillId="36" borderId="0" xfId="0" applyFont="1" applyFill="1" applyAlignment="1">
      <alignment horizontal="center" vertical="center"/>
    </xf>
    <xf numFmtId="167" fontId="60" fillId="36" borderId="0" xfId="0" applyNumberFormat="1" applyFont="1" applyFill="1" applyAlignment="1">
      <alignment horizontal="center" vertical="center"/>
    </xf>
    <xf numFmtId="0" fontId="67" fillId="0" borderId="0" xfId="0" applyFont="1" applyAlignment="1">
      <alignment vertical="center"/>
    </xf>
    <xf numFmtId="0" fontId="4" fillId="0" borderId="0" xfId="0" applyFont="1" applyAlignment="1">
      <alignment vertical="center"/>
    </xf>
    <xf numFmtId="0" fontId="68" fillId="0" borderId="0" xfId="0" applyFont="1"/>
    <xf numFmtId="0" fontId="38" fillId="0" borderId="0" xfId="0" applyFont="1" applyAlignment="1">
      <alignment horizontal="center" vertical="center"/>
    </xf>
    <xf numFmtId="0" fontId="7" fillId="3" borderId="0" xfId="0" applyFont="1" applyFill="1" applyAlignment="1">
      <alignment horizontal="center" vertical="center"/>
    </xf>
    <xf numFmtId="0" fontId="43" fillId="0" borderId="0" xfId="0" applyFont="1" applyAlignment="1">
      <alignment horizontal="center" vertical="center"/>
    </xf>
    <xf numFmtId="166" fontId="8" fillId="3" borderId="0" xfId="0" applyNumberFormat="1" applyFont="1" applyFill="1" applyAlignment="1">
      <alignment horizontal="center" vertical="center"/>
    </xf>
    <xf numFmtId="0" fontId="40" fillId="0" borderId="0" xfId="0" applyFont="1" applyAlignment="1">
      <alignment horizontal="center" vertical="center"/>
    </xf>
    <xf numFmtId="169" fontId="57" fillId="44" borderId="0" xfId="0" applyNumberFormat="1" applyFont="1" applyFill="1" applyAlignment="1">
      <alignment horizontal="center" vertical="center"/>
    </xf>
    <xf numFmtId="0" fontId="50" fillId="0" borderId="0" xfId="0" applyFont="1" applyAlignment="1">
      <alignment horizontal="right" vertical="center"/>
    </xf>
    <xf numFmtId="0" fontId="50" fillId="0" borderId="0" xfId="0" applyFont="1" applyAlignment="1">
      <alignment horizontal="center" vertical="center"/>
    </xf>
    <xf numFmtId="166" fontId="48" fillId="3" borderId="0" xfId="0" applyNumberFormat="1" applyFont="1" applyFill="1" applyAlignment="1">
      <alignment horizontal="center" vertical="center"/>
    </xf>
  </cellXfs>
  <cellStyles count="50">
    <cellStyle name="20% - Accent1" xfId="27" builtinId="30" customBuiltin="1"/>
    <cellStyle name="20% - Accent2" xfId="31" builtinId="34" customBuiltin="1"/>
    <cellStyle name="20% - Accent3" xfId="35" builtinId="38" customBuiltin="1"/>
    <cellStyle name="20% - Accent4" xfId="39" builtinId="42" customBuiltin="1"/>
    <cellStyle name="20% - Accent5" xfId="43" builtinId="46" customBuiltin="1"/>
    <cellStyle name="20% - Accent6" xfId="47" builtinId="50" customBuiltin="1"/>
    <cellStyle name="40% - Accent1" xfId="28" builtinId="31" customBuiltin="1"/>
    <cellStyle name="40% - Accent2" xfId="32" builtinId="35" customBuiltin="1"/>
    <cellStyle name="40% - Accent3" xfId="36" builtinId="39" customBuiltin="1"/>
    <cellStyle name="40% - Accent4" xfId="40" builtinId="43" customBuiltin="1"/>
    <cellStyle name="40% - Accent5" xfId="44" builtinId="47" customBuiltin="1"/>
    <cellStyle name="40% - Accent6" xfId="48" builtinId="51" customBuiltin="1"/>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5" builtinId="27" customBuiltin="1"/>
    <cellStyle name="Calculation" xfId="19" builtinId="22" customBuiltin="1"/>
    <cellStyle name="Check Cell" xfId="21" builtinId="23" customBuiltin="1"/>
    <cellStyle name="Comma" xfId="4" builtinId="3" customBuiltin="1"/>
    <cellStyle name="Comma [0]" xfId="5" builtinId="6" customBuiltin="1"/>
    <cellStyle name="Currency" xfId="6" builtinId="4" customBuiltin="1"/>
    <cellStyle name="Currency [0]" xfId="7" builtinId="7" customBuiltin="1"/>
    <cellStyle name="Explanatory Text" xfId="24" builtinId="53" customBuiltin="1"/>
    <cellStyle name="Followed Hyperlink" xfId="3" builtinId="9" customBuiltin="1"/>
    <cellStyle name="Good" xfId="14" builtinId="26" customBuiltin="1"/>
    <cellStyle name="Heading 1" xfId="10" builtinId="16" customBuiltin="1"/>
    <cellStyle name="Heading 2" xfId="11" builtinId="17" customBuiltin="1"/>
    <cellStyle name="Heading 3" xfId="12" builtinId="18" customBuiltin="1"/>
    <cellStyle name="Heading 4" xfId="13" builtinId="19" customBuiltin="1"/>
    <cellStyle name="Hyperlink" xfId="1" builtinId="8" customBuiltin="1"/>
    <cellStyle name="Input" xfId="17" builtinId="20" customBuiltin="1"/>
    <cellStyle name="Linked Cell" xfId="20" builtinId="24" customBuiltin="1"/>
    <cellStyle name="Neutral" xfId="16" builtinId="28" customBuiltin="1"/>
    <cellStyle name="Normal" xfId="0" builtinId="0" customBuiltin="1"/>
    <cellStyle name="Normal 2" xfId="2" xr:uid="{00000000-0005-0000-0000-000002000000}"/>
    <cellStyle name="Note" xfId="23" builtinId="10" customBuiltin="1"/>
    <cellStyle name="Output" xfId="18" builtinId="21" customBuiltin="1"/>
    <cellStyle name="Percent" xfId="8" builtinId="5" customBuiltin="1"/>
    <cellStyle name="Title" xfId="9" builtinId="15" customBuiltin="1"/>
    <cellStyle name="Total" xfId="25" builtinId="25" customBuiltin="1"/>
    <cellStyle name="Warning Text" xfId="22" builtinId="11" customBuiltin="1"/>
  </cellStyles>
  <dxfs count="844">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numFmt numFmtId="168" formatCode="mmmm"/>
    </dxf>
    <dxf>
      <numFmt numFmtId="168" formatCode="mmmm"/>
    </dxf>
    <dxf>
      <numFmt numFmtId="168" formatCode="mmmm"/>
    </dxf>
    <dxf>
      <numFmt numFmtId="168" formatCode="mmmm"/>
    </dxf>
    <dxf>
      <numFmt numFmtId="168" formatCode="mmmm"/>
    </dxf>
    <dxf>
      <numFmt numFmtId="168" formatCode="mmmm"/>
    </dxf>
    <dxf>
      <numFmt numFmtId="168" formatCode="mmmm"/>
    </dxf>
    <dxf>
      <numFmt numFmtId="168" formatCode="mmmm"/>
    </dxf>
    <dxf>
      <numFmt numFmtId="168" formatCode="mmmm"/>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font>
        <color theme="4" tint="-0.24994659260841701"/>
      </font>
    </dxf>
    <dxf>
      <numFmt numFmtId="168" formatCode="mmmm"/>
    </dxf>
    <dxf>
      <font>
        <color theme="4" tint="-0.24994659260841701"/>
      </font>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
      <font>
        <color theme="4" tint="-0.24994659260841701"/>
      </font>
    </dxf>
    <dxf>
      <font>
        <color theme="4" tint="-0.24994659260841701"/>
      </font>
    </dxf>
    <dxf>
      <font>
        <color theme="4" tint="-0.24994659260841701"/>
      </font>
    </dxf>
    <dxf>
      <numFmt numFmtId="168" formatCode="mmmm"/>
    </dxf>
    <dxf>
      <numFmt numFmtId="168" formatCode="mmmm"/>
    </dxf>
    <dxf>
      <numFmt numFmtId="168" formatCode="mmmm"/>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EAEAEA"/>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B2B2B2"/>
      <rgbColor rgb="00003366"/>
      <rgbColor rgb="00109618"/>
      <rgbColor rgb="00085108"/>
      <rgbColor rgb="00635100"/>
      <rgbColor rgb="00273359"/>
      <rgbColor rgb="00E1D8BC"/>
      <rgbColor rgb="00594C27"/>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microsoft.com/office/2017/06/relationships/rdRichValueStructure" Target="richData/rdrichvaluestructure.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2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2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3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_rels/drawing3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utm_source=ms&amp;utm_medium=file&amp;utm_campaign=office&amp;utm_term=calendar2&amp;utm_content=logo" TargetMode="External"/></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95250</xdr:rowOff>
    </xdr:from>
    <xdr:ext cx="1905000" cy="428625"/>
    <xdr:pic>
      <xdr:nvPicPr>
        <xdr:cNvPr id="2" name="Picture 1">
          <a:hlinkClick xmlns:r="http://schemas.openxmlformats.org/officeDocument/2006/relationships" r:id="rId1"/>
          <a:extLst>
            <a:ext uri="{FF2B5EF4-FFF2-40B4-BE49-F238E27FC236}">
              <a16:creationId xmlns:a16="http://schemas.microsoft.com/office/drawing/2014/main" id="{06B8A106-684A-4BB9-968C-F3C6A00D07D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95250"/>
          <a:ext cx="1905000" cy="42862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25FBFE23-DAA6-4F0E-B347-CDED9BE7D5E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D7348E29-D693-406E-AADB-49DF0941876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0</xdr:colOff>
      <xdr:row>2</xdr:row>
      <xdr:rowOff>0</xdr:rowOff>
    </xdr:to>
    <xdr:sp macro="" textlink="">
      <xdr:nvSpPr>
        <xdr:cNvPr id="2" name="Oval 1">
          <a:extLst>
            <a:ext uri="{FF2B5EF4-FFF2-40B4-BE49-F238E27FC236}">
              <a16:creationId xmlns:a16="http://schemas.microsoft.com/office/drawing/2014/main" id="{2D2C00D2-4BAF-4657-8B89-FB6EA8661A1A}"/>
            </a:ext>
          </a:extLst>
        </xdr:cNvPr>
        <xdr:cNvSpPr/>
      </xdr:nvSpPr>
      <xdr:spPr>
        <a:xfrm>
          <a:off x="0" y="601980"/>
          <a:ext cx="327660" cy="220980"/>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1</xdr:col>
      <xdr:colOff>0</xdr:colOff>
      <xdr:row>9</xdr:row>
      <xdr:rowOff>0</xdr:rowOff>
    </xdr:from>
    <xdr:to>
      <xdr:col>2</xdr:col>
      <xdr:colOff>0</xdr:colOff>
      <xdr:row>10</xdr:row>
      <xdr:rowOff>0</xdr:rowOff>
    </xdr:to>
    <xdr:sp macro="" textlink="">
      <xdr:nvSpPr>
        <xdr:cNvPr id="21" name="Oval 20">
          <a:extLst>
            <a:ext uri="{FF2B5EF4-FFF2-40B4-BE49-F238E27FC236}">
              <a16:creationId xmlns:a16="http://schemas.microsoft.com/office/drawing/2014/main" id="{E38D8CE3-9A53-4764-A68F-D29337A31E5A}"/>
            </a:ext>
          </a:extLst>
        </xdr:cNvPr>
        <xdr:cNvSpPr/>
      </xdr:nvSpPr>
      <xdr:spPr>
        <a:xfrm>
          <a:off x="327660" y="235458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B2C9FECC-811F-4165-9194-17F56F1D3B7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85010B87-A055-415F-A406-8A0EE386A5C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0</xdr:colOff>
      <xdr:row>2</xdr:row>
      <xdr:rowOff>0</xdr:rowOff>
    </xdr:to>
    <xdr:sp macro="" textlink="">
      <xdr:nvSpPr>
        <xdr:cNvPr id="2" name="Oval 1">
          <a:extLst>
            <a:ext uri="{FF2B5EF4-FFF2-40B4-BE49-F238E27FC236}">
              <a16:creationId xmlns:a16="http://schemas.microsoft.com/office/drawing/2014/main" id="{6334443F-5427-4E5C-99B4-97CEC8AF922D}"/>
            </a:ext>
          </a:extLst>
        </xdr:cNvPr>
        <xdr:cNvSpPr/>
      </xdr:nvSpPr>
      <xdr:spPr>
        <a:xfrm>
          <a:off x="0" y="600075"/>
          <a:ext cx="314325" cy="219075"/>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1</xdr:col>
      <xdr:colOff>0</xdr:colOff>
      <xdr:row>8</xdr:row>
      <xdr:rowOff>0</xdr:rowOff>
    </xdr:from>
    <xdr:to>
      <xdr:col>2</xdr:col>
      <xdr:colOff>0</xdr:colOff>
      <xdr:row>9</xdr:row>
      <xdr:rowOff>0</xdr:rowOff>
    </xdr:to>
    <xdr:sp macro="" textlink="">
      <xdr:nvSpPr>
        <xdr:cNvPr id="3" name="Oval 2">
          <a:extLst>
            <a:ext uri="{FF2B5EF4-FFF2-40B4-BE49-F238E27FC236}">
              <a16:creationId xmlns:a16="http://schemas.microsoft.com/office/drawing/2014/main" id="{2E7114BD-BBFE-4B43-8454-2E6CF267CA0A}"/>
            </a:ext>
          </a:extLst>
        </xdr:cNvPr>
        <xdr:cNvSpPr/>
      </xdr:nvSpPr>
      <xdr:spPr>
        <a:xfrm>
          <a:off x="133350" y="20859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xdr:col>
      <xdr:colOff>0</xdr:colOff>
      <xdr:row>10</xdr:row>
      <xdr:rowOff>0</xdr:rowOff>
    </xdr:from>
    <xdr:to>
      <xdr:col>2</xdr:col>
      <xdr:colOff>0</xdr:colOff>
      <xdr:row>11</xdr:row>
      <xdr:rowOff>0</xdr:rowOff>
    </xdr:to>
    <xdr:sp macro="" textlink="">
      <xdr:nvSpPr>
        <xdr:cNvPr id="30" name="Oval 29">
          <a:extLst>
            <a:ext uri="{FF2B5EF4-FFF2-40B4-BE49-F238E27FC236}">
              <a16:creationId xmlns:a16="http://schemas.microsoft.com/office/drawing/2014/main" id="{26CB5CB8-ECA2-4126-BABA-04956E7C591D}"/>
            </a:ext>
          </a:extLst>
        </xdr:cNvPr>
        <xdr:cNvSpPr/>
      </xdr:nvSpPr>
      <xdr:spPr>
        <a:xfrm>
          <a:off x="133350" y="260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r>
            <a:rPr lang="en-GB" sz="1100" kern="1200"/>
            <a:t>`</a:t>
          </a:r>
        </a:p>
      </xdr:txBody>
    </xdr:sp>
    <xdr:clientData/>
  </xdr:twoCellAnchor>
  <xdr:twoCellAnchor>
    <xdr:from>
      <xdr:col>9</xdr:col>
      <xdr:colOff>0</xdr:colOff>
      <xdr:row>8</xdr:row>
      <xdr:rowOff>0</xdr:rowOff>
    </xdr:from>
    <xdr:to>
      <xdr:col>10</xdr:col>
      <xdr:colOff>0</xdr:colOff>
      <xdr:row>9</xdr:row>
      <xdr:rowOff>0</xdr:rowOff>
    </xdr:to>
    <xdr:sp macro="" textlink="">
      <xdr:nvSpPr>
        <xdr:cNvPr id="31" name="Oval 30">
          <a:extLst>
            <a:ext uri="{FF2B5EF4-FFF2-40B4-BE49-F238E27FC236}">
              <a16:creationId xmlns:a16="http://schemas.microsoft.com/office/drawing/2014/main" id="{707ABB25-67A2-433A-8056-C1A3CD0FBCA3}"/>
            </a:ext>
          </a:extLst>
        </xdr:cNvPr>
        <xdr:cNvSpPr/>
      </xdr:nvSpPr>
      <xdr:spPr>
        <a:xfrm>
          <a:off x="2724150" y="20859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9</xdr:col>
      <xdr:colOff>0</xdr:colOff>
      <xdr:row>10</xdr:row>
      <xdr:rowOff>0</xdr:rowOff>
    </xdr:from>
    <xdr:to>
      <xdr:col>10</xdr:col>
      <xdr:colOff>0</xdr:colOff>
      <xdr:row>11</xdr:row>
      <xdr:rowOff>0</xdr:rowOff>
    </xdr:to>
    <xdr:sp macro="" textlink="">
      <xdr:nvSpPr>
        <xdr:cNvPr id="32" name="Oval 31">
          <a:extLst>
            <a:ext uri="{FF2B5EF4-FFF2-40B4-BE49-F238E27FC236}">
              <a16:creationId xmlns:a16="http://schemas.microsoft.com/office/drawing/2014/main" id="{B5085051-A278-4B01-8EE6-F53D10BF21F9}"/>
            </a:ext>
          </a:extLst>
        </xdr:cNvPr>
        <xdr:cNvSpPr/>
      </xdr:nvSpPr>
      <xdr:spPr>
        <a:xfrm>
          <a:off x="2724150" y="260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17</xdr:col>
      <xdr:colOff>0</xdr:colOff>
      <xdr:row>8</xdr:row>
      <xdr:rowOff>0</xdr:rowOff>
    </xdr:from>
    <xdr:to>
      <xdr:col>18</xdr:col>
      <xdr:colOff>0</xdr:colOff>
      <xdr:row>9</xdr:row>
      <xdr:rowOff>0</xdr:rowOff>
    </xdr:to>
    <xdr:sp macro="" textlink="">
      <xdr:nvSpPr>
        <xdr:cNvPr id="33" name="Oval 32">
          <a:extLst>
            <a:ext uri="{FF2B5EF4-FFF2-40B4-BE49-F238E27FC236}">
              <a16:creationId xmlns:a16="http://schemas.microsoft.com/office/drawing/2014/main" id="{AD1691C9-904B-442D-AD33-9D78FC32BEE2}"/>
            </a:ext>
          </a:extLst>
        </xdr:cNvPr>
        <xdr:cNvSpPr/>
      </xdr:nvSpPr>
      <xdr:spPr>
        <a:xfrm>
          <a:off x="5314950" y="20859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17</xdr:col>
      <xdr:colOff>0</xdr:colOff>
      <xdr:row>10</xdr:row>
      <xdr:rowOff>0</xdr:rowOff>
    </xdr:from>
    <xdr:to>
      <xdr:col>18</xdr:col>
      <xdr:colOff>0</xdr:colOff>
      <xdr:row>11</xdr:row>
      <xdr:rowOff>0</xdr:rowOff>
    </xdr:to>
    <xdr:sp macro="" textlink="">
      <xdr:nvSpPr>
        <xdr:cNvPr id="34" name="Oval 33">
          <a:extLst>
            <a:ext uri="{FF2B5EF4-FFF2-40B4-BE49-F238E27FC236}">
              <a16:creationId xmlns:a16="http://schemas.microsoft.com/office/drawing/2014/main" id="{21A951B9-A9F1-4347-A2F4-21D102870A76}"/>
            </a:ext>
          </a:extLst>
        </xdr:cNvPr>
        <xdr:cNvSpPr/>
      </xdr:nvSpPr>
      <xdr:spPr>
        <a:xfrm>
          <a:off x="5314950" y="260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17</xdr:col>
      <xdr:colOff>0</xdr:colOff>
      <xdr:row>12</xdr:row>
      <xdr:rowOff>0</xdr:rowOff>
    </xdr:from>
    <xdr:to>
      <xdr:col>18</xdr:col>
      <xdr:colOff>0</xdr:colOff>
      <xdr:row>13</xdr:row>
      <xdr:rowOff>0</xdr:rowOff>
    </xdr:to>
    <xdr:sp macro="" textlink="">
      <xdr:nvSpPr>
        <xdr:cNvPr id="35" name="Oval 34">
          <a:extLst>
            <a:ext uri="{FF2B5EF4-FFF2-40B4-BE49-F238E27FC236}">
              <a16:creationId xmlns:a16="http://schemas.microsoft.com/office/drawing/2014/main" id="{B5341C59-AC4F-490B-BD64-D5F230CAC460}"/>
            </a:ext>
          </a:extLst>
        </xdr:cNvPr>
        <xdr:cNvSpPr/>
      </xdr:nvSpPr>
      <xdr:spPr>
        <a:xfrm>
          <a:off x="5314950" y="3114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25</xdr:col>
      <xdr:colOff>0</xdr:colOff>
      <xdr:row>9</xdr:row>
      <xdr:rowOff>0</xdr:rowOff>
    </xdr:from>
    <xdr:to>
      <xdr:col>26</xdr:col>
      <xdr:colOff>0</xdr:colOff>
      <xdr:row>10</xdr:row>
      <xdr:rowOff>0</xdr:rowOff>
    </xdr:to>
    <xdr:sp macro="" textlink="">
      <xdr:nvSpPr>
        <xdr:cNvPr id="38" name="Oval 37">
          <a:extLst>
            <a:ext uri="{FF2B5EF4-FFF2-40B4-BE49-F238E27FC236}">
              <a16:creationId xmlns:a16="http://schemas.microsoft.com/office/drawing/2014/main" id="{8F74582A-2A2A-4FA0-A54F-1956AD9CB1F6}"/>
            </a:ext>
          </a:extLst>
        </xdr:cNvPr>
        <xdr:cNvSpPr/>
      </xdr:nvSpPr>
      <xdr:spPr>
        <a:xfrm>
          <a:off x="7905750" y="2343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25</xdr:col>
      <xdr:colOff>0</xdr:colOff>
      <xdr:row>11</xdr:row>
      <xdr:rowOff>0</xdr:rowOff>
    </xdr:from>
    <xdr:to>
      <xdr:col>26</xdr:col>
      <xdr:colOff>0</xdr:colOff>
      <xdr:row>12</xdr:row>
      <xdr:rowOff>0</xdr:rowOff>
    </xdr:to>
    <xdr:sp macro="" textlink="">
      <xdr:nvSpPr>
        <xdr:cNvPr id="39" name="Oval 38">
          <a:extLst>
            <a:ext uri="{FF2B5EF4-FFF2-40B4-BE49-F238E27FC236}">
              <a16:creationId xmlns:a16="http://schemas.microsoft.com/office/drawing/2014/main" id="{D1C69966-7775-4DAE-B3B2-493C4A14DE22}"/>
            </a:ext>
          </a:extLst>
        </xdr:cNvPr>
        <xdr:cNvSpPr/>
      </xdr:nvSpPr>
      <xdr:spPr>
        <a:xfrm>
          <a:off x="7905750" y="285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xdr:col>
      <xdr:colOff>0</xdr:colOff>
      <xdr:row>18</xdr:row>
      <xdr:rowOff>0</xdr:rowOff>
    </xdr:from>
    <xdr:to>
      <xdr:col>2</xdr:col>
      <xdr:colOff>0</xdr:colOff>
      <xdr:row>19</xdr:row>
      <xdr:rowOff>0</xdr:rowOff>
    </xdr:to>
    <xdr:sp macro="" textlink="">
      <xdr:nvSpPr>
        <xdr:cNvPr id="40" name="Oval 39">
          <a:extLst>
            <a:ext uri="{FF2B5EF4-FFF2-40B4-BE49-F238E27FC236}">
              <a16:creationId xmlns:a16="http://schemas.microsoft.com/office/drawing/2014/main" id="{7AE288FC-88FB-41B0-8FB6-5BFB58C22256}"/>
            </a:ext>
          </a:extLst>
        </xdr:cNvPr>
        <xdr:cNvSpPr/>
      </xdr:nvSpPr>
      <xdr:spPr>
        <a:xfrm>
          <a:off x="133350" y="4505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xdr:col>
      <xdr:colOff>0</xdr:colOff>
      <xdr:row>20</xdr:row>
      <xdr:rowOff>0</xdr:rowOff>
    </xdr:from>
    <xdr:to>
      <xdr:col>2</xdr:col>
      <xdr:colOff>0</xdr:colOff>
      <xdr:row>21</xdr:row>
      <xdr:rowOff>0</xdr:rowOff>
    </xdr:to>
    <xdr:sp macro="" textlink="">
      <xdr:nvSpPr>
        <xdr:cNvPr id="41" name="Oval 40">
          <a:extLst>
            <a:ext uri="{FF2B5EF4-FFF2-40B4-BE49-F238E27FC236}">
              <a16:creationId xmlns:a16="http://schemas.microsoft.com/office/drawing/2014/main" id="{C5D5EDF6-638A-447A-A829-458409527E73}"/>
            </a:ext>
          </a:extLst>
        </xdr:cNvPr>
        <xdr:cNvSpPr/>
      </xdr:nvSpPr>
      <xdr:spPr>
        <a:xfrm>
          <a:off x="133350" y="5019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9</xdr:col>
      <xdr:colOff>0</xdr:colOff>
      <xdr:row>20</xdr:row>
      <xdr:rowOff>0</xdr:rowOff>
    </xdr:from>
    <xdr:to>
      <xdr:col>10</xdr:col>
      <xdr:colOff>0</xdr:colOff>
      <xdr:row>21</xdr:row>
      <xdr:rowOff>0</xdr:rowOff>
    </xdr:to>
    <xdr:sp macro="" textlink="">
      <xdr:nvSpPr>
        <xdr:cNvPr id="42" name="Oval 41">
          <a:extLst>
            <a:ext uri="{FF2B5EF4-FFF2-40B4-BE49-F238E27FC236}">
              <a16:creationId xmlns:a16="http://schemas.microsoft.com/office/drawing/2014/main" id="{9F9E208E-F37B-4BE3-BE79-0DD3C33B2E51}"/>
            </a:ext>
          </a:extLst>
        </xdr:cNvPr>
        <xdr:cNvSpPr/>
      </xdr:nvSpPr>
      <xdr:spPr>
        <a:xfrm>
          <a:off x="2724150" y="5019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17</xdr:col>
      <xdr:colOff>0</xdr:colOff>
      <xdr:row>19</xdr:row>
      <xdr:rowOff>0</xdr:rowOff>
    </xdr:from>
    <xdr:to>
      <xdr:col>18</xdr:col>
      <xdr:colOff>0</xdr:colOff>
      <xdr:row>20</xdr:row>
      <xdr:rowOff>0</xdr:rowOff>
    </xdr:to>
    <xdr:sp macro="" textlink="">
      <xdr:nvSpPr>
        <xdr:cNvPr id="43" name="Oval 42">
          <a:extLst>
            <a:ext uri="{FF2B5EF4-FFF2-40B4-BE49-F238E27FC236}">
              <a16:creationId xmlns:a16="http://schemas.microsoft.com/office/drawing/2014/main" id="{0877DE59-CA8A-4800-993E-18227608E49B}"/>
            </a:ext>
          </a:extLst>
        </xdr:cNvPr>
        <xdr:cNvSpPr/>
      </xdr:nvSpPr>
      <xdr:spPr>
        <a:xfrm>
          <a:off x="5314950" y="4762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9</xdr:col>
      <xdr:colOff>0</xdr:colOff>
      <xdr:row>18</xdr:row>
      <xdr:rowOff>0</xdr:rowOff>
    </xdr:from>
    <xdr:to>
      <xdr:col>10</xdr:col>
      <xdr:colOff>0</xdr:colOff>
      <xdr:row>19</xdr:row>
      <xdr:rowOff>0</xdr:rowOff>
    </xdr:to>
    <xdr:sp macro="" textlink="">
      <xdr:nvSpPr>
        <xdr:cNvPr id="44" name="Oval 43">
          <a:extLst>
            <a:ext uri="{FF2B5EF4-FFF2-40B4-BE49-F238E27FC236}">
              <a16:creationId xmlns:a16="http://schemas.microsoft.com/office/drawing/2014/main" id="{39072ADC-20BC-40BB-914B-BAC7E2979BE0}"/>
            </a:ext>
          </a:extLst>
        </xdr:cNvPr>
        <xdr:cNvSpPr/>
      </xdr:nvSpPr>
      <xdr:spPr>
        <a:xfrm>
          <a:off x="2724150" y="4505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17</xdr:col>
      <xdr:colOff>0</xdr:colOff>
      <xdr:row>17</xdr:row>
      <xdr:rowOff>0</xdr:rowOff>
    </xdr:from>
    <xdr:to>
      <xdr:col>18</xdr:col>
      <xdr:colOff>0</xdr:colOff>
      <xdr:row>18</xdr:row>
      <xdr:rowOff>0</xdr:rowOff>
    </xdr:to>
    <xdr:sp macro="" textlink="">
      <xdr:nvSpPr>
        <xdr:cNvPr id="45" name="Oval 44">
          <a:extLst>
            <a:ext uri="{FF2B5EF4-FFF2-40B4-BE49-F238E27FC236}">
              <a16:creationId xmlns:a16="http://schemas.microsoft.com/office/drawing/2014/main" id="{43009BC7-E7B6-451D-96C0-C3B21C929347}"/>
            </a:ext>
          </a:extLst>
        </xdr:cNvPr>
        <xdr:cNvSpPr/>
      </xdr:nvSpPr>
      <xdr:spPr>
        <a:xfrm>
          <a:off x="5314950" y="4248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25</xdr:col>
      <xdr:colOff>0</xdr:colOff>
      <xdr:row>17</xdr:row>
      <xdr:rowOff>0</xdr:rowOff>
    </xdr:from>
    <xdr:to>
      <xdr:col>26</xdr:col>
      <xdr:colOff>0</xdr:colOff>
      <xdr:row>18</xdr:row>
      <xdr:rowOff>0</xdr:rowOff>
    </xdr:to>
    <xdr:sp macro="" textlink="">
      <xdr:nvSpPr>
        <xdr:cNvPr id="46" name="Oval 45">
          <a:extLst>
            <a:ext uri="{FF2B5EF4-FFF2-40B4-BE49-F238E27FC236}">
              <a16:creationId xmlns:a16="http://schemas.microsoft.com/office/drawing/2014/main" id="{140FF12E-150B-446F-8205-7E84800B537C}"/>
            </a:ext>
          </a:extLst>
        </xdr:cNvPr>
        <xdr:cNvSpPr/>
      </xdr:nvSpPr>
      <xdr:spPr>
        <a:xfrm>
          <a:off x="7905750" y="4248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25</xdr:col>
      <xdr:colOff>0</xdr:colOff>
      <xdr:row>19</xdr:row>
      <xdr:rowOff>0</xdr:rowOff>
    </xdr:from>
    <xdr:to>
      <xdr:col>26</xdr:col>
      <xdr:colOff>0</xdr:colOff>
      <xdr:row>20</xdr:row>
      <xdr:rowOff>0</xdr:rowOff>
    </xdr:to>
    <xdr:sp macro="" textlink="">
      <xdr:nvSpPr>
        <xdr:cNvPr id="47" name="Oval 46">
          <a:extLst>
            <a:ext uri="{FF2B5EF4-FFF2-40B4-BE49-F238E27FC236}">
              <a16:creationId xmlns:a16="http://schemas.microsoft.com/office/drawing/2014/main" id="{E9445884-3174-439F-881D-0A7B8FFBC794}"/>
            </a:ext>
          </a:extLst>
        </xdr:cNvPr>
        <xdr:cNvSpPr/>
      </xdr:nvSpPr>
      <xdr:spPr>
        <a:xfrm>
          <a:off x="7905750" y="4762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25</xdr:col>
      <xdr:colOff>0</xdr:colOff>
      <xdr:row>28</xdr:row>
      <xdr:rowOff>0</xdr:rowOff>
    </xdr:from>
    <xdr:to>
      <xdr:col>26</xdr:col>
      <xdr:colOff>0</xdr:colOff>
      <xdr:row>29</xdr:row>
      <xdr:rowOff>0</xdr:rowOff>
    </xdr:to>
    <xdr:sp macro="" textlink="">
      <xdr:nvSpPr>
        <xdr:cNvPr id="48" name="Oval 47">
          <a:extLst>
            <a:ext uri="{FF2B5EF4-FFF2-40B4-BE49-F238E27FC236}">
              <a16:creationId xmlns:a16="http://schemas.microsoft.com/office/drawing/2014/main" id="{F723FE11-BC67-4CDC-9AA5-E110ABC1ABB0}"/>
            </a:ext>
          </a:extLst>
        </xdr:cNvPr>
        <xdr:cNvSpPr/>
      </xdr:nvSpPr>
      <xdr:spPr>
        <a:xfrm>
          <a:off x="7905750" y="6924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25</xdr:col>
      <xdr:colOff>0</xdr:colOff>
      <xdr:row>26</xdr:row>
      <xdr:rowOff>0</xdr:rowOff>
    </xdr:from>
    <xdr:to>
      <xdr:col>26</xdr:col>
      <xdr:colOff>0</xdr:colOff>
      <xdr:row>27</xdr:row>
      <xdr:rowOff>0</xdr:rowOff>
    </xdr:to>
    <xdr:sp macro="" textlink="">
      <xdr:nvSpPr>
        <xdr:cNvPr id="49" name="Oval 48">
          <a:extLst>
            <a:ext uri="{FF2B5EF4-FFF2-40B4-BE49-F238E27FC236}">
              <a16:creationId xmlns:a16="http://schemas.microsoft.com/office/drawing/2014/main" id="{B0B8C991-5FF2-4D4E-AD39-FA5F0FF92F80}"/>
            </a:ext>
          </a:extLst>
        </xdr:cNvPr>
        <xdr:cNvSpPr/>
      </xdr:nvSpPr>
      <xdr:spPr>
        <a:xfrm>
          <a:off x="7905750" y="641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17</xdr:col>
      <xdr:colOff>0</xdr:colOff>
      <xdr:row>29</xdr:row>
      <xdr:rowOff>0</xdr:rowOff>
    </xdr:from>
    <xdr:to>
      <xdr:col>18</xdr:col>
      <xdr:colOff>0</xdr:colOff>
      <xdr:row>30</xdr:row>
      <xdr:rowOff>0</xdr:rowOff>
    </xdr:to>
    <xdr:sp macro="" textlink="">
      <xdr:nvSpPr>
        <xdr:cNvPr id="50" name="Oval 49">
          <a:extLst>
            <a:ext uri="{FF2B5EF4-FFF2-40B4-BE49-F238E27FC236}">
              <a16:creationId xmlns:a16="http://schemas.microsoft.com/office/drawing/2014/main" id="{F5C872CF-87CC-4FCF-B477-42B3BDEA6526}"/>
            </a:ext>
          </a:extLst>
        </xdr:cNvPr>
        <xdr:cNvSpPr/>
      </xdr:nvSpPr>
      <xdr:spPr>
        <a:xfrm>
          <a:off x="5314950" y="71818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17</xdr:col>
      <xdr:colOff>0</xdr:colOff>
      <xdr:row>27</xdr:row>
      <xdr:rowOff>0</xdr:rowOff>
    </xdr:from>
    <xdr:to>
      <xdr:col>18</xdr:col>
      <xdr:colOff>0</xdr:colOff>
      <xdr:row>28</xdr:row>
      <xdr:rowOff>0</xdr:rowOff>
    </xdr:to>
    <xdr:sp macro="" textlink="">
      <xdr:nvSpPr>
        <xdr:cNvPr id="51" name="Oval 50">
          <a:extLst>
            <a:ext uri="{FF2B5EF4-FFF2-40B4-BE49-F238E27FC236}">
              <a16:creationId xmlns:a16="http://schemas.microsoft.com/office/drawing/2014/main" id="{59FC201E-E73F-4B56-8D50-23A5FEF958AF}"/>
            </a:ext>
          </a:extLst>
        </xdr:cNvPr>
        <xdr:cNvSpPr/>
      </xdr:nvSpPr>
      <xdr:spPr>
        <a:xfrm>
          <a:off x="5314950" y="666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9</xdr:col>
      <xdr:colOff>0</xdr:colOff>
      <xdr:row>29</xdr:row>
      <xdr:rowOff>0</xdr:rowOff>
    </xdr:from>
    <xdr:to>
      <xdr:col>10</xdr:col>
      <xdr:colOff>0</xdr:colOff>
      <xdr:row>30</xdr:row>
      <xdr:rowOff>0</xdr:rowOff>
    </xdr:to>
    <xdr:sp macro="" textlink="">
      <xdr:nvSpPr>
        <xdr:cNvPr id="52" name="Oval 51">
          <a:extLst>
            <a:ext uri="{FF2B5EF4-FFF2-40B4-BE49-F238E27FC236}">
              <a16:creationId xmlns:a16="http://schemas.microsoft.com/office/drawing/2014/main" id="{B826C65E-1284-4388-9A67-76B20F5BEEDC}"/>
            </a:ext>
          </a:extLst>
        </xdr:cNvPr>
        <xdr:cNvSpPr/>
      </xdr:nvSpPr>
      <xdr:spPr>
        <a:xfrm>
          <a:off x="2724150" y="71818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9</xdr:col>
      <xdr:colOff>0</xdr:colOff>
      <xdr:row>27</xdr:row>
      <xdr:rowOff>0</xdr:rowOff>
    </xdr:from>
    <xdr:to>
      <xdr:col>10</xdr:col>
      <xdr:colOff>0</xdr:colOff>
      <xdr:row>28</xdr:row>
      <xdr:rowOff>0</xdr:rowOff>
    </xdr:to>
    <xdr:sp macro="" textlink="">
      <xdr:nvSpPr>
        <xdr:cNvPr id="53" name="Oval 52">
          <a:extLst>
            <a:ext uri="{FF2B5EF4-FFF2-40B4-BE49-F238E27FC236}">
              <a16:creationId xmlns:a16="http://schemas.microsoft.com/office/drawing/2014/main" id="{58A758B5-4423-47D5-8928-D09CFFBE3BE7}"/>
            </a:ext>
          </a:extLst>
        </xdr:cNvPr>
        <xdr:cNvSpPr/>
      </xdr:nvSpPr>
      <xdr:spPr>
        <a:xfrm>
          <a:off x="2724150" y="666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xdr:col>
      <xdr:colOff>0</xdr:colOff>
      <xdr:row>25</xdr:row>
      <xdr:rowOff>0</xdr:rowOff>
    </xdr:from>
    <xdr:to>
      <xdr:col>2</xdr:col>
      <xdr:colOff>0</xdr:colOff>
      <xdr:row>26</xdr:row>
      <xdr:rowOff>0</xdr:rowOff>
    </xdr:to>
    <xdr:sp macro="" textlink="">
      <xdr:nvSpPr>
        <xdr:cNvPr id="54" name="Oval 53">
          <a:extLst>
            <a:ext uri="{FF2B5EF4-FFF2-40B4-BE49-F238E27FC236}">
              <a16:creationId xmlns:a16="http://schemas.microsoft.com/office/drawing/2014/main" id="{FCB88F83-0070-4E6E-935D-FC409A73120B}"/>
            </a:ext>
          </a:extLst>
        </xdr:cNvPr>
        <xdr:cNvSpPr/>
      </xdr:nvSpPr>
      <xdr:spPr>
        <a:xfrm>
          <a:off x="133350" y="6153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xdr:col>
      <xdr:colOff>0</xdr:colOff>
      <xdr:row>27</xdr:row>
      <xdr:rowOff>0</xdr:rowOff>
    </xdr:from>
    <xdr:to>
      <xdr:col>2</xdr:col>
      <xdr:colOff>0</xdr:colOff>
      <xdr:row>28</xdr:row>
      <xdr:rowOff>0</xdr:rowOff>
    </xdr:to>
    <xdr:sp macro="" textlink="">
      <xdr:nvSpPr>
        <xdr:cNvPr id="55" name="Oval 54">
          <a:extLst>
            <a:ext uri="{FF2B5EF4-FFF2-40B4-BE49-F238E27FC236}">
              <a16:creationId xmlns:a16="http://schemas.microsoft.com/office/drawing/2014/main" id="{040C2EC0-07C4-41BC-8D1B-D4479A5C8C68}"/>
            </a:ext>
          </a:extLst>
        </xdr:cNvPr>
        <xdr:cNvSpPr/>
      </xdr:nvSpPr>
      <xdr:spPr>
        <a:xfrm>
          <a:off x="133350" y="666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xdr:col>
      <xdr:colOff>0</xdr:colOff>
      <xdr:row>29</xdr:row>
      <xdr:rowOff>0</xdr:rowOff>
    </xdr:from>
    <xdr:to>
      <xdr:col>2</xdr:col>
      <xdr:colOff>0</xdr:colOff>
      <xdr:row>30</xdr:row>
      <xdr:rowOff>0</xdr:rowOff>
    </xdr:to>
    <xdr:sp macro="" textlink="">
      <xdr:nvSpPr>
        <xdr:cNvPr id="56" name="Oval 55">
          <a:extLst>
            <a:ext uri="{FF2B5EF4-FFF2-40B4-BE49-F238E27FC236}">
              <a16:creationId xmlns:a16="http://schemas.microsoft.com/office/drawing/2014/main" id="{ACFB62AD-68F3-40E4-8A3A-44E107E4E892}"/>
            </a:ext>
          </a:extLst>
        </xdr:cNvPr>
        <xdr:cNvSpPr/>
      </xdr:nvSpPr>
      <xdr:spPr>
        <a:xfrm>
          <a:off x="133350" y="71818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1477C997-CF02-48C2-98B9-E1913D6D3E3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47624"/>
          <a:ext cx="1964167" cy="4286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0</xdr:colOff>
      <xdr:row>2</xdr:row>
      <xdr:rowOff>0</xdr:rowOff>
    </xdr:to>
    <xdr:sp macro="" textlink="">
      <xdr:nvSpPr>
        <xdr:cNvPr id="2" name="Oval 1">
          <a:extLst>
            <a:ext uri="{FF2B5EF4-FFF2-40B4-BE49-F238E27FC236}">
              <a16:creationId xmlns:a16="http://schemas.microsoft.com/office/drawing/2014/main" id="{E080288E-BDD6-480E-9675-7C36B99E16BE}"/>
            </a:ext>
          </a:extLst>
        </xdr:cNvPr>
        <xdr:cNvSpPr/>
      </xdr:nvSpPr>
      <xdr:spPr>
        <a:xfrm>
          <a:off x="0" y="601980"/>
          <a:ext cx="327660" cy="220980"/>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2</xdr:col>
      <xdr:colOff>0</xdr:colOff>
      <xdr:row>17</xdr:row>
      <xdr:rowOff>0</xdr:rowOff>
    </xdr:from>
    <xdr:to>
      <xdr:col>3</xdr:col>
      <xdr:colOff>0</xdr:colOff>
      <xdr:row>18</xdr:row>
      <xdr:rowOff>0</xdr:rowOff>
    </xdr:to>
    <xdr:sp macro="" textlink="">
      <xdr:nvSpPr>
        <xdr:cNvPr id="29" name="Oval 28">
          <a:extLst>
            <a:ext uri="{FF2B5EF4-FFF2-40B4-BE49-F238E27FC236}">
              <a16:creationId xmlns:a16="http://schemas.microsoft.com/office/drawing/2014/main" id="{382F40D1-C31E-411B-BCFB-62C821F29E9D}"/>
            </a:ext>
          </a:extLst>
        </xdr:cNvPr>
        <xdr:cNvSpPr/>
      </xdr:nvSpPr>
      <xdr:spPr>
        <a:xfrm>
          <a:off x="323850" y="4248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19</xdr:row>
      <xdr:rowOff>0</xdr:rowOff>
    </xdr:from>
    <xdr:to>
      <xdr:col>3</xdr:col>
      <xdr:colOff>0</xdr:colOff>
      <xdr:row>20</xdr:row>
      <xdr:rowOff>0</xdr:rowOff>
    </xdr:to>
    <xdr:sp macro="" textlink="">
      <xdr:nvSpPr>
        <xdr:cNvPr id="30" name="Oval 29">
          <a:extLst>
            <a:ext uri="{FF2B5EF4-FFF2-40B4-BE49-F238E27FC236}">
              <a16:creationId xmlns:a16="http://schemas.microsoft.com/office/drawing/2014/main" id="{035B7DED-AB40-441D-8FCA-F3B7A27E6FB9}"/>
            </a:ext>
          </a:extLst>
        </xdr:cNvPr>
        <xdr:cNvSpPr/>
      </xdr:nvSpPr>
      <xdr:spPr>
        <a:xfrm>
          <a:off x="323850" y="4762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19</xdr:row>
      <xdr:rowOff>0</xdr:rowOff>
    </xdr:from>
    <xdr:to>
      <xdr:col>11</xdr:col>
      <xdr:colOff>0</xdr:colOff>
      <xdr:row>20</xdr:row>
      <xdr:rowOff>0</xdr:rowOff>
    </xdr:to>
    <xdr:sp macro="" textlink="">
      <xdr:nvSpPr>
        <xdr:cNvPr id="31" name="Oval 30">
          <a:extLst>
            <a:ext uri="{FF2B5EF4-FFF2-40B4-BE49-F238E27FC236}">
              <a16:creationId xmlns:a16="http://schemas.microsoft.com/office/drawing/2014/main" id="{F4C3E2F1-7E2C-4A3F-8158-635CE38612B6}"/>
            </a:ext>
          </a:extLst>
        </xdr:cNvPr>
        <xdr:cNvSpPr/>
      </xdr:nvSpPr>
      <xdr:spPr>
        <a:xfrm>
          <a:off x="2914650" y="4762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17</xdr:row>
      <xdr:rowOff>0</xdr:rowOff>
    </xdr:from>
    <xdr:to>
      <xdr:col>11</xdr:col>
      <xdr:colOff>0</xdr:colOff>
      <xdr:row>18</xdr:row>
      <xdr:rowOff>0</xdr:rowOff>
    </xdr:to>
    <xdr:sp macro="" textlink="">
      <xdr:nvSpPr>
        <xdr:cNvPr id="32" name="Oval 31">
          <a:extLst>
            <a:ext uri="{FF2B5EF4-FFF2-40B4-BE49-F238E27FC236}">
              <a16:creationId xmlns:a16="http://schemas.microsoft.com/office/drawing/2014/main" id="{6786C52E-B60A-4957-93E5-F87651C37916}"/>
            </a:ext>
          </a:extLst>
        </xdr:cNvPr>
        <xdr:cNvSpPr/>
      </xdr:nvSpPr>
      <xdr:spPr>
        <a:xfrm>
          <a:off x="2914650" y="4248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16</xdr:row>
      <xdr:rowOff>0</xdr:rowOff>
    </xdr:from>
    <xdr:to>
      <xdr:col>19</xdr:col>
      <xdr:colOff>0</xdr:colOff>
      <xdr:row>17</xdr:row>
      <xdr:rowOff>0</xdr:rowOff>
    </xdr:to>
    <xdr:sp macro="" textlink="">
      <xdr:nvSpPr>
        <xdr:cNvPr id="33" name="Oval 32">
          <a:extLst>
            <a:ext uri="{FF2B5EF4-FFF2-40B4-BE49-F238E27FC236}">
              <a16:creationId xmlns:a16="http://schemas.microsoft.com/office/drawing/2014/main" id="{24124987-1AD2-431C-BD07-17E3EFA0DB82}"/>
            </a:ext>
          </a:extLst>
        </xdr:cNvPr>
        <xdr:cNvSpPr/>
      </xdr:nvSpPr>
      <xdr:spPr>
        <a:xfrm>
          <a:off x="5505450" y="39909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18</xdr:row>
      <xdr:rowOff>0</xdr:rowOff>
    </xdr:from>
    <xdr:to>
      <xdr:col>19</xdr:col>
      <xdr:colOff>0</xdr:colOff>
      <xdr:row>19</xdr:row>
      <xdr:rowOff>0</xdr:rowOff>
    </xdr:to>
    <xdr:sp macro="" textlink="">
      <xdr:nvSpPr>
        <xdr:cNvPr id="34" name="Oval 33">
          <a:extLst>
            <a:ext uri="{FF2B5EF4-FFF2-40B4-BE49-F238E27FC236}">
              <a16:creationId xmlns:a16="http://schemas.microsoft.com/office/drawing/2014/main" id="{DA0BE85C-A12C-49BC-80C4-E432E1EDBDE0}"/>
            </a:ext>
          </a:extLst>
        </xdr:cNvPr>
        <xdr:cNvSpPr/>
      </xdr:nvSpPr>
      <xdr:spPr>
        <a:xfrm>
          <a:off x="5505450" y="4505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20</xdr:row>
      <xdr:rowOff>0</xdr:rowOff>
    </xdr:from>
    <xdr:to>
      <xdr:col>19</xdr:col>
      <xdr:colOff>0</xdr:colOff>
      <xdr:row>21</xdr:row>
      <xdr:rowOff>0</xdr:rowOff>
    </xdr:to>
    <xdr:sp macro="" textlink="">
      <xdr:nvSpPr>
        <xdr:cNvPr id="35" name="Oval 34">
          <a:extLst>
            <a:ext uri="{FF2B5EF4-FFF2-40B4-BE49-F238E27FC236}">
              <a16:creationId xmlns:a16="http://schemas.microsoft.com/office/drawing/2014/main" id="{B79D7867-4438-442C-A1CA-86A7B471F9BA}"/>
            </a:ext>
          </a:extLst>
        </xdr:cNvPr>
        <xdr:cNvSpPr/>
      </xdr:nvSpPr>
      <xdr:spPr>
        <a:xfrm>
          <a:off x="5505450" y="5019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20</xdr:row>
      <xdr:rowOff>0</xdr:rowOff>
    </xdr:from>
    <xdr:to>
      <xdr:col>27</xdr:col>
      <xdr:colOff>0</xdr:colOff>
      <xdr:row>21</xdr:row>
      <xdr:rowOff>0</xdr:rowOff>
    </xdr:to>
    <xdr:sp macro="" textlink="">
      <xdr:nvSpPr>
        <xdr:cNvPr id="36" name="Oval 35">
          <a:extLst>
            <a:ext uri="{FF2B5EF4-FFF2-40B4-BE49-F238E27FC236}">
              <a16:creationId xmlns:a16="http://schemas.microsoft.com/office/drawing/2014/main" id="{50CFA662-928E-4B9E-8F54-E92C534B7E60}"/>
            </a:ext>
          </a:extLst>
        </xdr:cNvPr>
        <xdr:cNvSpPr/>
      </xdr:nvSpPr>
      <xdr:spPr>
        <a:xfrm>
          <a:off x="8096250" y="5019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18</xdr:row>
      <xdr:rowOff>0</xdr:rowOff>
    </xdr:from>
    <xdr:to>
      <xdr:col>27</xdr:col>
      <xdr:colOff>0</xdr:colOff>
      <xdr:row>19</xdr:row>
      <xdr:rowOff>0</xdr:rowOff>
    </xdr:to>
    <xdr:sp macro="" textlink="">
      <xdr:nvSpPr>
        <xdr:cNvPr id="37" name="Oval 36">
          <a:extLst>
            <a:ext uri="{FF2B5EF4-FFF2-40B4-BE49-F238E27FC236}">
              <a16:creationId xmlns:a16="http://schemas.microsoft.com/office/drawing/2014/main" id="{D8272B2F-9F69-4C59-A03C-841EF1E74CC0}"/>
            </a:ext>
          </a:extLst>
        </xdr:cNvPr>
        <xdr:cNvSpPr/>
      </xdr:nvSpPr>
      <xdr:spPr>
        <a:xfrm>
          <a:off x="8096250" y="4505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25</xdr:row>
      <xdr:rowOff>0</xdr:rowOff>
    </xdr:from>
    <xdr:to>
      <xdr:col>27</xdr:col>
      <xdr:colOff>0</xdr:colOff>
      <xdr:row>26</xdr:row>
      <xdr:rowOff>0</xdr:rowOff>
    </xdr:to>
    <xdr:sp macro="" textlink="">
      <xdr:nvSpPr>
        <xdr:cNvPr id="38" name="Oval 37">
          <a:extLst>
            <a:ext uri="{FF2B5EF4-FFF2-40B4-BE49-F238E27FC236}">
              <a16:creationId xmlns:a16="http://schemas.microsoft.com/office/drawing/2014/main" id="{76581BE4-1079-426A-B98E-0A477F25F5BF}"/>
            </a:ext>
          </a:extLst>
        </xdr:cNvPr>
        <xdr:cNvSpPr/>
      </xdr:nvSpPr>
      <xdr:spPr>
        <a:xfrm>
          <a:off x="8096250" y="6153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27</xdr:row>
      <xdr:rowOff>0</xdr:rowOff>
    </xdr:from>
    <xdr:to>
      <xdr:col>27</xdr:col>
      <xdr:colOff>0</xdr:colOff>
      <xdr:row>28</xdr:row>
      <xdr:rowOff>0</xdr:rowOff>
    </xdr:to>
    <xdr:sp macro="" textlink="">
      <xdr:nvSpPr>
        <xdr:cNvPr id="39" name="Oval 38">
          <a:extLst>
            <a:ext uri="{FF2B5EF4-FFF2-40B4-BE49-F238E27FC236}">
              <a16:creationId xmlns:a16="http://schemas.microsoft.com/office/drawing/2014/main" id="{41F9AD58-A097-496E-8123-FB1D875C6184}"/>
            </a:ext>
          </a:extLst>
        </xdr:cNvPr>
        <xdr:cNvSpPr/>
      </xdr:nvSpPr>
      <xdr:spPr>
        <a:xfrm>
          <a:off x="8096250" y="666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29</xdr:row>
      <xdr:rowOff>0</xdr:rowOff>
    </xdr:from>
    <xdr:to>
      <xdr:col>27</xdr:col>
      <xdr:colOff>0</xdr:colOff>
      <xdr:row>30</xdr:row>
      <xdr:rowOff>0</xdr:rowOff>
    </xdr:to>
    <xdr:sp macro="" textlink="">
      <xdr:nvSpPr>
        <xdr:cNvPr id="40" name="Oval 39">
          <a:extLst>
            <a:ext uri="{FF2B5EF4-FFF2-40B4-BE49-F238E27FC236}">
              <a16:creationId xmlns:a16="http://schemas.microsoft.com/office/drawing/2014/main" id="{D68D72A2-67F7-4B3D-AC68-DABFFFE566CB}"/>
            </a:ext>
          </a:extLst>
        </xdr:cNvPr>
        <xdr:cNvSpPr/>
      </xdr:nvSpPr>
      <xdr:spPr>
        <a:xfrm>
          <a:off x="8096250" y="71818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r>
            <a:rPr lang="en-GB" sz="1100" kern="1200"/>
            <a:t>`</a:t>
          </a:r>
        </a:p>
      </xdr:txBody>
    </xdr:sp>
    <xdr:clientData/>
  </xdr:twoCellAnchor>
  <xdr:twoCellAnchor>
    <xdr:from>
      <xdr:col>18</xdr:col>
      <xdr:colOff>0</xdr:colOff>
      <xdr:row>28</xdr:row>
      <xdr:rowOff>0</xdr:rowOff>
    </xdr:from>
    <xdr:to>
      <xdr:col>19</xdr:col>
      <xdr:colOff>0</xdr:colOff>
      <xdr:row>29</xdr:row>
      <xdr:rowOff>0</xdr:rowOff>
    </xdr:to>
    <xdr:sp macro="" textlink="">
      <xdr:nvSpPr>
        <xdr:cNvPr id="41" name="Oval 40">
          <a:extLst>
            <a:ext uri="{FF2B5EF4-FFF2-40B4-BE49-F238E27FC236}">
              <a16:creationId xmlns:a16="http://schemas.microsoft.com/office/drawing/2014/main" id="{BAD2AD22-FB9D-43BF-B836-0187B18BB1A0}"/>
            </a:ext>
          </a:extLst>
        </xdr:cNvPr>
        <xdr:cNvSpPr/>
      </xdr:nvSpPr>
      <xdr:spPr>
        <a:xfrm>
          <a:off x="5505450" y="6924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26</xdr:row>
      <xdr:rowOff>0</xdr:rowOff>
    </xdr:from>
    <xdr:to>
      <xdr:col>19</xdr:col>
      <xdr:colOff>0</xdr:colOff>
      <xdr:row>27</xdr:row>
      <xdr:rowOff>0</xdr:rowOff>
    </xdr:to>
    <xdr:sp macro="" textlink="">
      <xdr:nvSpPr>
        <xdr:cNvPr id="42" name="Oval 41">
          <a:extLst>
            <a:ext uri="{FF2B5EF4-FFF2-40B4-BE49-F238E27FC236}">
              <a16:creationId xmlns:a16="http://schemas.microsoft.com/office/drawing/2014/main" id="{3C315367-B33C-4DB5-9176-ECD1D881C115}"/>
            </a:ext>
          </a:extLst>
        </xdr:cNvPr>
        <xdr:cNvSpPr/>
      </xdr:nvSpPr>
      <xdr:spPr>
        <a:xfrm>
          <a:off x="5505450" y="641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26</xdr:row>
      <xdr:rowOff>0</xdr:rowOff>
    </xdr:from>
    <xdr:to>
      <xdr:col>11</xdr:col>
      <xdr:colOff>0</xdr:colOff>
      <xdr:row>27</xdr:row>
      <xdr:rowOff>0</xdr:rowOff>
    </xdr:to>
    <xdr:sp macro="" textlink="">
      <xdr:nvSpPr>
        <xdr:cNvPr id="43" name="Oval 42">
          <a:extLst>
            <a:ext uri="{FF2B5EF4-FFF2-40B4-BE49-F238E27FC236}">
              <a16:creationId xmlns:a16="http://schemas.microsoft.com/office/drawing/2014/main" id="{87C00D99-3025-4C65-B0BD-21859D4AB806}"/>
            </a:ext>
          </a:extLst>
        </xdr:cNvPr>
        <xdr:cNvSpPr/>
      </xdr:nvSpPr>
      <xdr:spPr>
        <a:xfrm>
          <a:off x="2914650" y="641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28</xdr:row>
      <xdr:rowOff>0</xdr:rowOff>
    </xdr:from>
    <xdr:to>
      <xdr:col>11</xdr:col>
      <xdr:colOff>0</xdr:colOff>
      <xdr:row>29</xdr:row>
      <xdr:rowOff>0</xdr:rowOff>
    </xdr:to>
    <xdr:sp macro="" textlink="">
      <xdr:nvSpPr>
        <xdr:cNvPr id="44" name="Oval 43">
          <a:extLst>
            <a:ext uri="{FF2B5EF4-FFF2-40B4-BE49-F238E27FC236}">
              <a16:creationId xmlns:a16="http://schemas.microsoft.com/office/drawing/2014/main" id="{8E1D7627-00CA-42D8-AC1C-A57C6FE833FE}"/>
            </a:ext>
          </a:extLst>
        </xdr:cNvPr>
        <xdr:cNvSpPr/>
      </xdr:nvSpPr>
      <xdr:spPr>
        <a:xfrm>
          <a:off x="2914650" y="6924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28</xdr:row>
      <xdr:rowOff>0</xdr:rowOff>
    </xdr:from>
    <xdr:to>
      <xdr:col>3</xdr:col>
      <xdr:colOff>0</xdr:colOff>
      <xdr:row>29</xdr:row>
      <xdr:rowOff>0</xdr:rowOff>
    </xdr:to>
    <xdr:sp macro="" textlink="">
      <xdr:nvSpPr>
        <xdr:cNvPr id="45" name="Oval 44">
          <a:extLst>
            <a:ext uri="{FF2B5EF4-FFF2-40B4-BE49-F238E27FC236}">
              <a16:creationId xmlns:a16="http://schemas.microsoft.com/office/drawing/2014/main" id="{50A89D18-3E28-4D03-8B9F-36361F06CE6D}"/>
            </a:ext>
          </a:extLst>
        </xdr:cNvPr>
        <xdr:cNvSpPr/>
      </xdr:nvSpPr>
      <xdr:spPr>
        <a:xfrm>
          <a:off x="323850" y="6924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26</xdr:row>
      <xdr:rowOff>0</xdr:rowOff>
    </xdr:from>
    <xdr:to>
      <xdr:col>3</xdr:col>
      <xdr:colOff>0</xdr:colOff>
      <xdr:row>27</xdr:row>
      <xdr:rowOff>0</xdr:rowOff>
    </xdr:to>
    <xdr:sp macro="" textlink="">
      <xdr:nvSpPr>
        <xdr:cNvPr id="46" name="Oval 45">
          <a:extLst>
            <a:ext uri="{FF2B5EF4-FFF2-40B4-BE49-F238E27FC236}">
              <a16:creationId xmlns:a16="http://schemas.microsoft.com/office/drawing/2014/main" id="{3CA8EA9A-87A8-401F-99EC-A8736A009A66}"/>
            </a:ext>
          </a:extLst>
        </xdr:cNvPr>
        <xdr:cNvSpPr/>
      </xdr:nvSpPr>
      <xdr:spPr>
        <a:xfrm>
          <a:off x="323850" y="641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9</xdr:row>
      <xdr:rowOff>0</xdr:rowOff>
    </xdr:from>
    <xdr:to>
      <xdr:col>3</xdr:col>
      <xdr:colOff>0</xdr:colOff>
      <xdr:row>10</xdr:row>
      <xdr:rowOff>0</xdr:rowOff>
    </xdr:to>
    <xdr:sp macro="" textlink="">
      <xdr:nvSpPr>
        <xdr:cNvPr id="47" name="Oval 46">
          <a:extLst>
            <a:ext uri="{FF2B5EF4-FFF2-40B4-BE49-F238E27FC236}">
              <a16:creationId xmlns:a16="http://schemas.microsoft.com/office/drawing/2014/main" id="{72740CA7-48AD-429F-A2F8-1A46C7C6D416}"/>
            </a:ext>
          </a:extLst>
        </xdr:cNvPr>
        <xdr:cNvSpPr/>
      </xdr:nvSpPr>
      <xdr:spPr>
        <a:xfrm>
          <a:off x="323850" y="2343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11</xdr:row>
      <xdr:rowOff>0</xdr:rowOff>
    </xdr:from>
    <xdr:to>
      <xdr:col>3</xdr:col>
      <xdr:colOff>0</xdr:colOff>
      <xdr:row>12</xdr:row>
      <xdr:rowOff>0</xdr:rowOff>
    </xdr:to>
    <xdr:sp macro="" textlink="">
      <xdr:nvSpPr>
        <xdr:cNvPr id="48" name="Oval 47">
          <a:extLst>
            <a:ext uri="{FF2B5EF4-FFF2-40B4-BE49-F238E27FC236}">
              <a16:creationId xmlns:a16="http://schemas.microsoft.com/office/drawing/2014/main" id="{473E1630-F3D9-4BF7-BEBC-571F0957532F}"/>
            </a:ext>
          </a:extLst>
        </xdr:cNvPr>
        <xdr:cNvSpPr/>
      </xdr:nvSpPr>
      <xdr:spPr>
        <a:xfrm>
          <a:off x="323850" y="285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11</xdr:row>
      <xdr:rowOff>0</xdr:rowOff>
    </xdr:from>
    <xdr:to>
      <xdr:col>11</xdr:col>
      <xdr:colOff>0</xdr:colOff>
      <xdr:row>12</xdr:row>
      <xdr:rowOff>0</xdr:rowOff>
    </xdr:to>
    <xdr:sp macro="" textlink="">
      <xdr:nvSpPr>
        <xdr:cNvPr id="49" name="Oval 48">
          <a:extLst>
            <a:ext uri="{FF2B5EF4-FFF2-40B4-BE49-F238E27FC236}">
              <a16:creationId xmlns:a16="http://schemas.microsoft.com/office/drawing/2014/main" id="{EC6282D8-0E3E-4B33-A0DD-43F97678152A}"/>
            </a:ext>
          </a:extLst>
        </xdr:cNvPr>
        <xdr:cNvSpPr/>
      </xdr:nvSpPr>
      <xdr:spPr>
        <a:xfrm>
          <a:off x="2914650" y="285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9</xdr:row>
      <xdr:rowOff>0</xdr:rowOff>
    </xdr:from>
    <xdr:to>
      <xdr:col>11</xdr:col>
      <xdr:colOff>0</xdr:colOff>
      <xdr:row>10</xdr:row>
      <xdr:rowOff>0</xdr:rowOff>
    </xdr:to>
    <xdr:sp macro="" textlink="">
      <xdr:nvSpPr>
        <xdr:cNvPr id="50" name="Oval 49">
          <a:extLst>
            <a:ext uri="{FF2B5EF4-FFF2-40B4-BE49-F238E27FC236}">
              <a16:creationId xmlns:a16="http://schemas.microsoft.com/office/drawing/2014/main" id="{3A0C86F4-A676-4BE8-AD02-31083B125DA4}"/>
            </a:ext>
          </a:extLst>
        </xdr:cNvPr>
        <xdr:cNvSpPr/>
      </xdr:nvSpPr>
      <xdr:spPr>
        <a:xfrm>
          <a:off x="2914650" y="2343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9</xdr:row>
      <xdr:rowOff>0</xdr:rowOff>
    </xdr:from>
    <xdr:to>
      <xdr:col>19</xdr:col>
      <xdr:colOff>0</xdr:colOff>
      <xdr:row>10</xdr:row>
      <xdr:rowOff>0</xdr:rowOff>
    </xdr:to>
    <xdr:sp macro="" textlink="">
      <xdr:nvSpPr>
        <xdr:cNvPr id="51" name="Oval 50">
          <a:extLst>
            <a:ext uri="{FF2B5EF4-FFF2-40B4-BE49-F238E27FC236}">
              <a16:creationId xmlns:a16="http://schemas.microsoft.com/office/drawing/2014/main" id="{7904DABD-19DA-4FF0-9F57-BC4952D8E1A7}"/>
            </a:ext>
          </a:extLst>
        </xdr:cNvPr>
        <xdr:cNvSpPr/>
      </xdr:nvSpPr>
      <xdr:spPr>
        <a:xfrm>
          <a:off x="5505450" y="2343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11</xdr:row>
      <xdr:rowOff>0</xdr:rowOff>
    </xdr:from>
    <xdr:to>
      <xdr:col>19</xdr:col>
      <xdr:colOff>0</xdr:colOff>
      <xdr:row>12</xdr:row>
      <xdr:rowOff>0</xdr:rowOff>
    </xdr:to>
    <xdr:sp macro="" textlink="">
      <xdr:nvSpPr>
        <xdr:cNvPr id="52" name="Oval 51">
          <a:extLst>
            <a:ext uri="{FF2B5EF4-FFF2-40B4-BE49-F238E27FC236}">
              <a16:creationId xmlns:a16="http://schemas.microsoft.com/office/drawing/2014/main" id="{A723C797-0D7D-4B9B-A60F-025C2F1468AC}"/>
            </a:ext>
          </a:extLst>
        </xdr:cNvPr>
        <xdr:cNvSpPr/>
      </xdr:nvSpPr>
      <xdr:spPr>
        <a:xfrm>
          <a:off x="5505450" y="285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10</xdr:row>
      <xdr:rowOff>0</xdr:rowOff>
    </xdr:from>
    <xdr:to>
      <xdr:col>27</xdr:col>
      <xdr:colOff>0</xdr:colOff>
      <xdr:row>11</xdr:row>
      <xdr:rowOff>0</xdr:rowOff>
    </xdr:to>
    <xdr:sp macro="" textlink="">
      <xdr:nvSpPr>
        <xdr:cNvPr id="53" name="Oval 52">
          <a:extLst>
            <a:ext uri="{FF2B5EF4-FFF2-40B4-BE49-F238E27FC236}">
              <a16:creationId xmlns:a16="http://schemas.microsoft.com/office/drawing/2014/main" id="{4D522596-BE10-482B-9EF2-7E1710BEB4C6}"/>
            </a:ext>
          </a:extLst>
        </xdr:cNvPr>
        <xdr:cNvSpPr/>
      </xdr:nvSpPr>
      <xdr:spPr>
        <a:xfrm>
          <a:off x="8096250" y="260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8</xdr:row>
      <xdr:rowOff>0</xdr:rowOff>
    </xdr:from>
    <xdr:to>
      <xdr:col>27</xdr:col>
      <xdr:colOff>0</xdr:colOff>
      <xdr:row>9</xdr:row>
      <xdr:rowOff>0</xdr:rowOff>
    </xdr:to>
    <xdr:sp macro="" textlink="">
      <xdr:nvSpPr>
        <xdr:cNvPr id="54" name="Oval 53">
          <a:extLst>
            <a:ext uri="{FF2B5EF4-FFF2-40B4-BE49-F238E27FC236}">
              <a16:creationId xmlns:a16="http://schemas.microsoft.com/office/drawing/2014/main" id="{590DF189-C5D9-4F94-BE74-3F2CD5540E1C}"/>
            </a:ext>
          </a:extLst>
        </xdr:cNvPr>
        <xdr:cNvSpPr/>
      </xdr:nvSpPr>
      <xdr:spPr>
        <a:xfrm>
          <a:off x="8096250" y="20859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5C0EBFBE-E2C3-42F2-AD67-733B26534B1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0</xdr:colOff>
      <xdr:row>2</xdr:row>
      <xdr:rowOff>0</xdr:rowOff>
    </xdr:to>
    <xdr:sp macro="" textlink="">
      <xdr:nvSpPr>
        <xdr:cNvPr id="2" name="Oval 1">
          <a:extLst>
            <a:ext uri="{FF2B5EF4-FFF2-40B4-BE49-F238E27FC236}">
              <a16:creationId xmlns:a16="http://schemas.microsoft.com/office/drawing/2014/main" id="{6CA93F67-EAAE-40A2-A622-10E40806DD95}"/>
            </a:ext>
          </a:extLst>
        </xdr:cNvPr>
        <xdr:cNvSpPr/>
      </xdr:nvSpPr>
      <xdr:spPr>
        <a:xfrm>
          <a:off x="0" y="601980"/>
          <a:ext cx="327660" cy="220980"/>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2</xdr:col>
      <xdr:colOff>0</xdr:colOff>
      <xdr:row>9</xdr:row>
      <xdr:rowOff>0</xdr:rowOff>
    </xdr:from>
    <xdr:to>
      <xdr:col>3</xdr:col>
      <xdr:colOff>0</xdr:colOff>
      <xdr:row>10</xdr:row>
      <xdr:rowOff>0</xdr:rowOff>
    </xdr:to>
    <xdr:sp macro="" textlink="">
      <xdr:nvSpPr>
        <xdr:cNvPr id="3" name="Oval 2">
          <a:extLst>
            <a:ext uri="{FF2B5EF4-FFF2-40B4-BE49-F238E27FC236}">
              <a16:creationId xmlns:a16="http://schemas.microsoft.com/office/drawing/2014/main" id="{7656B9F4-DC66-4BC3-9449-1676231E7F31}"/>
            </a:ext>
          </a:extLst>
        </xdr:cNvPr>
        <xdr:cNvSpPr/>
      </xdr:nvSpPr>
      <xdr:spPr>
        <a:xfrm>
          <a:off x="327660" y="235458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11</xdr:row>
      <xdr:rowOff>0</xdr:rowOff>
    </xdr:from>
    <xdr:to>
      <xdr:col>3</xdr:col>
      <xdr:colOff>0</xdr:colOff>
      <xdr:row>12</xdr:row>
      <xdr:rowOff>0</xdr:rowOff>
    </xdr:to>
    <xdr:sp macro="" textlink="">
      <xdr:nvSpPr>
        <xdr:cNvPr id="4" name="Oval 3">
          <a:extLst>
            <a:ext uri="{FF2B5EF4-FFF2-40B4-BE49-F238E27FC236}">
              <a16:creationId xmlns:a16="http://schemas.microsoft.com/office/drawing/2014/main" id="{AF01D520-913A-4E04-8702-F1FD7F7254AE}"/>
            </a:ext>
          </a:extLst>
        </xdr:cNvPr>
        <xdr:cNvSpPr/>
      </xdr:nvSpPr>
      <xdr:spPr>
        <a:xfrm>
          <a:off x="323850" y="285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9</xdr:row>
      <xdr:rowOff>0</xdr:rowOff>
    </xdr:from>
    <xdr:to>
      <xdr:col>11</xdr:col>
      <xdr:colOff>0</xdr:colOff>
      <xdr:row>10</xdr:row>
      <xdr:rowOff>0</xdr:rowOff>
    </xdr:to>
    <xdr:sp macro="" textlink="">
      <xdr:nvSpPr>
        <xdr:cNvPr id="5" name="Oval 4">
          <a:extLst>
            <a:ext uri="{FF2B5EF4-FFF2-40B4-BE49-F238E27FC236}">
              <a16:creationId xmlns:a16="http://schemas.microsoft.com/office/drawing/2014/main" id="{9458F70C-E8E9-4EC0-9171-1557CDA4F0E7}"/>
            </a:ext>
          </a:extLst>
        </xdr:cNvPr>
        <xdr:cNvSpPr/>
      </xdr:nvSpPr>
      <xdr:spPr>
        <a:xfrm>
          <a:off x="2914650" y="2343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11</xdr:row>
      <xdr:rowOff>0</xdr:rowOff>
    </xdr:from>
    <xdr:to>
      <xdr:col>11</xdr:col>
      <xdr:colOff>0</xdr:colOff>
      <xdr:row>12</xdr:row>
      <xdr:rowOff>0</xdr:rowOff>
    </xdr:to>
    <xdr:sp macro="" textlink="">
      <xdr:nvSpPr>
        <xdr:cNvPr id="6" name="Oval 5">
          <a:extLst>
            <a:ext uri="{FF2B5EF4-FFF2-40B4-BE49-F238E27FC236}">
              <a16:creationId xmlns:a16="http://schemas.microsoft.com/office/drawing/2014/main" id="{CF2AFC6D-871B-4751-A80E-03B6A1993BE2}"/>
            </a:ext>
          </a:extLst>
        </xdr:cNvPr>
        <xdr:cNvSpPr/>
      </xdr:nvSpPr>
      <xdr:spPr>
        <a:xfrm>
          <a:off x="2914650" y="285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9</xdr:row>
      <xdr:rowOff>0</xdr:rowOff>
    </xdr:from>
    <xdr:to>
      <xdr:col>19</xdr:col>
      <xdr:colOff>0</xdr:colOff>
      <xdr:row>10</xdr:row>
      <xdr:rowOff>0</xdr:rowOff>
    </xdr:to>
    <xdr:sp macro="" textlink="">
      <xdr:nvSpPr>
        <xdr:cNvPr id="7" name="Oval 6">
          <a:extLst>
            <a:ext uri="{FF2B5EF4-FFF2-40B4-BE49-F238E27FC236}">
              <a16:creationId xmlns:a16="http://schemas.microsoft.com/office/drawing/2014/main" id="{637B9B72-9DDA-41FB-BC7F-40A8AF7FBB9D}"/>
            </a:ext>
          </a:extLst>
        </xdr:cNvPr>
        <xdr:cNvSpPr/>
      </xdr:nvSpPr>
      <xdr:spPr>
        <a:xfrm>
          <a:off x="5505450" y="2343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r>
            <a:rPr lang="en-GB" sz="1100" kern="1200"/>
            <a:t>`</a:t>
          </a:r>
        </a:p>
      </xdr:txBody>
    </xdr:sp>
    <xdr:clientData/>
  </xdr:twoCellAnchor>
  <xdr:twoCellAnchor>
    <xdr:from>
      <xdr:col>18</xdr:col>
      <xdr:colOff>0</xdr:colOff>
      <xdr:row>11</xdr:row>
      <xdr:rowOff>0</xdr:rowOff>
    </xdr:from>
    <xdr:to>
      <xdr:col>19</xdr:col>
      <xdr:colOff>0</xdr:colOff>
      <xdr:row>12</xdr:row>
      <xdr:rowOff>0</xdr:rowOff>
    </xdr:to>
    <xdr:sp macro="" textlink="">
      <xdr:nvSpPr>
        <xdr:cNvPr id="8" name="Oval 7">
          <a:extLst>
            <a:ext uri="{FF2B5EF4-FFF2-40B4-BE49-F238E27FC236}">
              <a16:creationId xmlns:a16="http://schemas.microsoft.com/office/drawing/2014/main" id="{1E70300B-E35B-40F7-AA1B-9DEBA31DC159}"/>
            </a:ext>
          </a:extLst>
        </xdr:cNvPr>
        <xdr:cNvSpPr/>
      </xdr:nvSpPr>
      <xdr:spPr>
        <a:xfrm>
          <a:off x="5505450" y="285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8</xdr:row>
      <xdr:rowOff>0</xdr:rowOff>
    </xdr:from>
    <xdr:to>
      <xdr:col>27</xdr:col>
      <xdr:colOff>0</xdr:colOff>
      <xdr:row>9</xdr:row>
      <xdr:rowOff>0</xdr:rowOff>
    </xdr:to>
    <xdr:sp macro="" textlink="">
      <xdr:nvSpPr>
        <xdr:cNvPr id="9" name="Oval 8">
          <a:extLst>
            <a:ext uri="{FF2B5EF4-FFF2-40B4-BE49-F238E27FC236}">
              <a16:creationId xmlns:a16="http://schemas.microsoft.com/office/drawing/2014/main" id="{6211802B-491B-4517-ADB7-67AD4BCC5729}"/>
            </a:ext>
          </a:extLst>
        </xdr:cNvPr>
        <xdr:cNvSpPr/>
      </xdr:nvSpPr>
      <xdr:spPr>
        <a:xfrm>
          <a:off x="8096250" y="20859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10</xdr:row>
      <xdr:rowOff>0</xdr:rowOff>
    </xdr:from>
    <xdr:to>
      <xdr:col>27</xdr:col>
      <xdr:colOff>0</xdr:colOff>
      <xdr:row>11</xdr:row>
      <xdr:rowOff>0</xdr:rowOff>
    </xdr:to>
    <xdr:sp macro="" textlink="">
      <xdr:nvSpPr>
        <xdr:cNvPr id="10" name="Oval 9">
          <a:extLst>
            <a:ext uri="{FF2B5EF4-FFF2-40B4-BE49-F238E27FC236}">
              <a16:creationId xmlns:a16="http://schemas.microsoft.com/office/drawing/2014/main" id="{D6C18A88-D711-4514-A26E-6ECB65979FD4}"/>
            </a:ext>
          </a:extLst>
        </xdr:cNvPr>
        <xdr:cNvSpPr/>
      </xdr:nvSpPr>
      <xdr:spPr>
        <a:xfrm>
          <a:off x="8096250" y="260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18</xdr:row>
      <xdr:rowOff>0</xdr:rowOff>
    </xdr:from>
    <xdr:to>
      <xdr:col>27</xdr:col>
      <xdr:colOff>0</xdr:colOff>
      <xdr:row>19</xdr:row>
      <xdr:rowOff>0</xdr:rowOff>
    </xdr:to>
    <xdr:sp macro="" textlink="">
      <xdr:nvSpPr>
        <xdr:cNvPr id="11" name="Oval 10">
          <a:extLst>
            <a:ext uri="{FF2B5EF4-FFF2-40B4-BE49-F238E27FC236}">
              <a16:creationId xmlns:a16="http://schemas.microsoft.com/office/drawing/2014/main" id="{012AE6A5-1A26-4BDB-97CC-33354B52A4B0}"/>
            </a:ext>
          </a:extLst>
        </xdr:cNvPr>
        <xdr:cNvSpPr/>
      </xdr:nvSpPr>
      <xdr:spPr>
        <a:xfrm>
          <a:off x="8096250" y="4505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20</xdr:row>
      <xdr:rowOff>0</xdr:rowOff>
    </xdr:from>
    <xdr:to>
      <xdr:col>27</xdr:col>
      <xdr:colOff>0</xdr:colOff>
      <xdr:row>21</xdr:row>
      <xdr:rowOff>0</xdr:rowOff>
    </xdr:to>
    <xdr:sp macro="" textlink="">
      <xdr:nvSpPr>
        <xdr:cNvPr id="12" name="Oval 11">
          <a:extLst>
            <a:ext uri="{FF2B5EF4-FFF2-40B4-BE49-F238E27FC236}">
              <a16:creationId xmlns:a16="http://schemas.microsoft.com/office/drawing/2014/main" id="{22F5E304-1620-4B6C-8FC9-53FCC770C3F8}"/>
            </a:ext>
          </a:extLst>
        </xdr:cNvPr>
        <xdr:cNvSpPr/>
      </xdr:nvSpPr>
      <xdr:spPr>
        <a:xfrm>
          <a:off x="8096250" y="5019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20</xdr:row>
      <xdr:rowOff>0</xdr:rowOff>
    </xdr:from>
    <xdr:to>
      <xdr:col>19</xdr:col>
      <xdr:colOff>0</xdr:colOff>
      <xdr:row>21</xdr:row>
      <xdr:rowOff>0</xdr:rowOff>
    </xdr:to>
    <xdr:sp macro="" textlink="">
      <xdr:nvSpPr>
        <xdr:cNvPr id="13" name="Oval 12">
          <a:extLst>
            <a:ext uri="{FF2B5EF4-FFF2-40B4-BE49-F238E27FC236}">
              <a16:creationId xmlns:a16="http://schemas.microsoft.com/office/drawing/2014/main" id="{74B38934-9D7B-461B-B612-2B43A9422F31}"/>
            </a:ext>
          </a:extLst>
        </xdr:cNvPr>
        <xdr:cNvSpPr/>
      </xdr:nvSpPr>
      <xdr:spPr>
        <a:xfrm>
          <a:off x="5505450" y="5019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18</xdr:row>
      <xdr:rowOff>0</xdr:rowOff>
    </xdr:from>
    <xdr:to>
      <xdr:col>19</xdr:col>
      <xdr:colOff>0</xdr:colOff>
      <xdr:row>19</xdr:row>
      <xdr:rowOff>0</xdr:rowOff>
    </xdr:to>
    <xdr:sp macro="" textlink="">
      <xdr:nvSpPr>
        <xdr:cNvPr id="14" name="Oval 13">
          <a:extLst>
            <a:ext uri="{FF2B5EF4-FFF2-40B4-BE49-F238E27FC236}">
              <a16:creationId xmlns:a16="http://schemas.microsoft.com/office/drawing/2014/main" id="{F46369FD-E42C-4B03-9BE7-6F18EABEE5B5}"/>
            </a:ext>
          </a:extLst>
        </xdr:cNvPr>
        <xdr:cNvSpPr/>
      </xdr:nvSpPr>
      <xdr:spPr>
        <a:xfrm>
          <a:off x="5505450" y="4505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17</xdr:row>
      <xdr:rowOff>0</xdr:rowOff>
    </xdr:from>
    <xdr:to>
      <xdr:col>11</xdr:col>
      <xdr:colOff>0</xdr:colOff>
      <xdr:row>18</xdr:row>
      <xdr:rowOff>0</xdr:rowOff>
    </xdr:to>
    <xdr:sp macro="" textlink="">
      <xdr:nvSpPr>
        <xdr:cNvPr id="15" name="Oval 14">
          <a:extLst>
            <a:ext uri="{FF2B5EF4-FFF2-40B4-BE49-F238E27FC236}">
              <a16:creationId xmlns:a16="http://schemas.microsoft.com/office/drawing/2014/main" id="{BC4E0A9A-BC05-4DA0-A722-BA7D8825742B}"/>
            </a:ext>
          </a:extLst>
        </xdr:cNvPr>
        <xdr:cNvSpPr/>
      </xdr:nvSpPr>
      <xdr:spPr>
        <a:xfrm>
          <a:off x="2914650" y="4248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19</xdr:row>
      <xdr:rowOff>0</xdr:rowOff>
    </xdr:from>
    <xdr:to>
      <xdr:col>11</xdr:col>
      <xdr:colOff>0</xdr:colOff>
      <xdr:row>20</xdr:row>
      <xdr:rowOff>0</xdr:rowOff>
    </xdr:to>
    <xdr:sp macro="" textlink="">
      <xdr:nvSpPr>
        <xdr:cNvPr id="16" name="Oval 15">
          <a:extLst>
            <a:ext uri="{FF2B5EF4-FFF2-40B4-BE49-F238E27FC236}">
              <a16:creationId xmlns:a16="http://schemas.microsoft.com/office/drawing/2014/main" id="{47A6C182-612E-4260-9981-AD5237A436FA}"/>
            </a:ext>
          </a:extLst>
        </xdr:cNvPr>
        <xdr:cNvSpPr/>
      </xdr:nvSpPr>
      <xdr:spPr>
        <a:xfrm>
          <a:off x="2914650" y="4762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19</xdr:row>
      <xdr:rowOff>0</xdr:rowOff>
    </xdr:from>
    <xdr:to>
      <xdr:col>3</xdr:col>
      <xdr:colOff>0</xdr:colOff>
      <xdr:row>20</xdr:row>
      <xdr:rowOff>0</xdr:rowOff>
    </xdr:to>
    <xdr:sp macro="" textlink="">
      <xdr:nvSpPr>
        <xdr:cNvPr id="17" name="Oval 16">
          <a:extLst>
            <a:ext uri="{FF2B5EF4-FFF2-40B4-BE49-F238E27FC236}">
              <a16:creationId xmlns:a16="http://schemas.microsoft.com/office/drawing/2014/main" id="{3CE0C50F-CFB2-4A20-99F1-5B35A98696A0}"/>
            </a:ext>
          </a:extLst>
        </xdr:cNvPr>
        <xdr:cNvSpPr/>
      </xdr:nvSpPr>
      <xdr:spPr>
        <a:xfrm>
          <a:off x="323850" y="4762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17</xdr:row>
      <xdr:rowOff>0</xdr:rowOff>
    </xdr:from>
    <xdr:to>
      <xdr:col>3</xdr:col>
      <xdr:colOff>0</xdr:colOff>
      <xdr:row>18</xdr:row>
      <xdr:rowOff>0</xdr:rowOff>
    </xdr:to>
    <xdr:sp macro="" textlink="">
      <xdr:nvSpPr>
        <xdr:cNvPr id="18" name="Oval 17">
          <a:extLst>
            <a:ext uri="{FF2B5EF4-FFF2-40B4-BE49-F238E27FC236}">
              <a16:creationId xmlns:a16="http://schemas.microsoft.com/office/drawing/2014/main" id="{21F17992-CDFD-4A4C-B42B-F29288CB7F94}"/>
            </a:ext>
          </a:extLst>
        </xdr:cNvPr>
        <xdr:cNvSpPr/>
      </xdr:nvSpPr>
      <xdr:spPr>
        <a:xfrm>
          <a:off x="323850" y="4248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26</xdr:row>
      <xdr:rowOff>0</xdr:rowOff>
    </xdr:from>
    <xdr:to>
      <xdr:col>3</xdr:col>
      <xdr:colOff>0</xdr:colOff>
      <xdr:row>27</xdr:row>
      <xdr:rowOff>0</xdr:rowOff>
    </xdr:to>
    <xdr:sp macro="" textlink="">
      <xdr:nvSpPr>
        <xdr:cNvPr id="19" name="Oval 18">
          <a:extLst>
            <a:ext uri="{FF2B5EF4-FFF2-40B4-BE49-F238E27FC236}">
              <a16:creationId xmlns:a16="http://schemas.microsoft.com/office/drawing/2014/main" id="{918D1FF6-BE5A-459C-A973-7DF20F276235}"/>
            </a:ext>
          </a:extLst>
        </xdr:cNvPr>
        <xdr:cNvSpPr/>
      </xdr:nvSpPr>
      <xdr:spPr>
        <a:xfrm>
          <a:off x="323850" y="641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28</xdr:row>
      <xdr:rowOff>0</xdr:rowOff>
    </xdr:from>
    <xdr:to>
      <xdr:col>3</xdr:col>
      <xdr:colOff>0</xdr:colOff>
      <xdr:row>29</xdr:row>
      <xdr:rowOff>0</xdr:rowOff>
    </xdr:to>
    <xdr:sp macro="" textlink="">
      <xdr:nvSpPr>
        <xdr:cNvPr id="20" name="Oval 19">
          <a:extLst>
            <a:ext uri="{FF2B5EF4-FFF2-40B4-BE49-F238E27FC236}">
              <a16:creationId xmlns:a16="http://schemas.microsoft.com/office/drawing/2014/main" id="{422F61BC-FC39-4A10-AD5F-15738263ECB2}"/>
            </a:ext>
          </a:extLst>
        </xdr:cNvPr>
        <xdr:cNvSpPr/>
      </xdr:nvSpPr>
      <xdr:spPr>
        <a:xfrm>
          <a:off x="323850" y="6924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28</xdr:row>
      <xdr:rowOff>0</xdr:rowOff>
    </xdr:from>
    <xdr:to>
      <xdr:col>11</xdr:col>
      <xdr:colOff>0</xdr:colOff>
      <xdr:row>29</xdr:row>
      <xdr:rowOff>0</xdr:rowOff>
    </xdr:to>
    <xdr:sp macro="" textlink="">
      <xdr:nvSpPr>
        <xdr:cNvPr id="21" name="Oval 20">
          <a:extLst>
            <a:ext uri="{FF2B5EF4-FFF2-40B4-BE49-F238E27FC236}">
              <a16:creationId xmlns:a16="http://schemas.microsoft.com/office/drawing/2014/main" id="{AEEC6BB2-FEEC-42FD-AB4B-9B3CA24C9ACA}"/>
            </a:ext>
          </a:extLst>
        </xdr:cNvPr>
        <xdr:cNvSpPr/>
      </xdr:nvSpPr>
      <xdr:spPr>
        <a:xfrm>
          <a:off x="2914650" y="6924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26</xdr:row>
      <xdr:rowOff>0</xdr:rowOff>
    </xdr:from>
    <xdr:to>
      <xdr:col>11</xdr:col>
      <xdr:colOff>0</xdr:colOff>
      <xdr:row>27</xdr:row>
      <xdr:rowOff>0</xdr:rowOff>
    </xdr:to>
    <xdr:sp macro="" textlink="">
      <xdr:nvSpPr>
        <xdr:cNvPr id="22" name="Oval 21">
          <a:extLst>
            <a:ext uri="{FF2B5EF4-FFF2-40B4-BE49-F238E27FC236}">
              <a16:creationId xmlns:a16="http://schemas.microsoft.com/office/drawing/2014/main" id="{66402240-862C-4F73-9654-E013E21601AD}"/>
            </a:ext>
          </a:extLst>
        </xdr:cNvPr>
        <xdr:cNvSpPr/>
      </xdr:nvSpPr>
      <xdr:spPr>
        <a:xfrm>
          <a:off x="2914650" y="641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26</xdr:row>
      <xdr:rowOff>0</xdr:rowOff>
    </xdr:from>
    <xdr:to>
      <xdr:col>19</xdr:col>
      <xdr:colOff>0</xdr:colOff>
      <xdr:row>27</xdr:row>
      <xdr:rowOff>0</xdr:rowOff>
    </xdr:to>
    <xdr:sp macro="" textlink="">
      <xdr:nvSpPr>
        <xdr:cNvPr id="23" name="Oval 22">
          <a:extLst>
            <a:ext uri="{FF2B5EF4-FFF2-40B4-BE49-F238E27FC236}">
              <a16:creationId xmlns:a16="http://schemas.microsoft.com/office/drawing/2014/main" id="{0D960ACF-51B4-48FC-871D-DA3971A64760}"/>
            </a:ext>
          </a:extLst>
        </xdr:cNvPr>
        <xdr:cNvSpPr/>
      </xdr:nvSpPr>
      <xdr:spPr>
        <a:xfrm>
          <a:off x="5505450" y="641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28</xdr:row>
      <xdr:rowOff>0</xdr:rowOff>
    </xdr:from>
    <xdr:to>
      <xdr:col>19</xdr:col>
      <xdr:colOff>0</xdr:colOff>
      <xdr:row>29</xdr:row>
      <xdr:rowOff>0</xdr:rowOff>
    </xdr:to>
    <xdr:sp macro="" textlink="">
      <xdr:nvSpPr>
        <xdr:cNvPr id="24" name="Oval 23">
          <a:extLst>
            <a:ext uri="{FF2B5EF4-FFF2-40B4-BE49-F238E27FC236}">
              <a16:creationId xmlns:a16="http://schemas.microsoft.com/office/drawing/2014/main" id="{CE7A8021-3A7F-434A-A543-8CD35C0A156F}"/>
            </a:ext>
          </a:extLst>
        </xdr:cNvPr>
        <xdr:cNvSpPr/>
      </xdr:nvSpPr>
      <xdr:spPr>
        <a:xfrm>
          <a:off x="5505450" y="6924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25</xdr:row>
      <xdr:rowOff>0</xdr:rowOff>
    </xdr:from>
    <xdr:to>
      <xdr:col>27</xdr:col>
      <xdr:colOff>0</xdr:colOff>
      <xdr:row>26</xdr:row>
      <xdr:rowOff>0</xdr:rowOff>
    </xdr:to>
    <xdr:sp macro="" textlink="">
      <xdr:nvSpPr>
        <xdr:cNvPr id="25" name="Oval 24">
          <a:extLst>
            <a:ext uri="{FF2B5EF4-FFF2-40B4-BE49-F238E27FC236}">
              <a16:creationId xmlns:a16="http://schemas.microsoft.com/office/drawing/2014/main" id="{022462EB-7F73-4F86-817F-8712EB7E1520}"/>
            </a:ext>
          </a:extLst>
        </xdr:cNvPr>
        <xdr:cNvSpPr/>
      </xdr:nvSpPr>
      <xdr:spPr>
        <a:xfrm>
          <a:off x="8096250" y="6153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27</xdr:row>
      <xdr:rowOff>0</xdr:rowOff>
    </xdr:from>
    <xdr:to>
      <xdr:col>27</xdr:col>
      <xdr:colOff>0</xdr:colOff>
      <xdr:row>28</xdr:row>
      <xdr:rowOff>0</xdr:rowOff>
    </xdr:to>
    <xdr:sp macro="" textlink="">
      <xdr:nvSpPr>
        <xdr:cNvPr id="26" name="Oval 25">
          <a:extLst>
            <a:ext uri="{FF2B5EF4-FFF2-40B4-BE49-F238E27FC236}">
              <a16:creationId xmlns:a16="http://schemas.microsoft.com/office/drawing/2014/main" id="{588B01F9-3EE9-4C66-8BA9-DDE6522439C3}"/>
            </a:ext>
          </a:extLst>
        </xdr:cNvPr>
        <xdr:cNvSpPr/>
      </xdr:nvSpPr>
      <xdr:spPr>
        <a:xfrm>
          <a:off x="8096250" y="666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29</xdr:row>
      <xdr:rowOff>0</xdr:rowOff>
    </xdr:from>
    <xdr:to>
      <xdr:col>27</xdr:col>
      <xdr:colOff>0</xdr:colOff>
      <xdr:row>30</xdr:row>
      <xdr:rowOff>0</xdr:rowOff>
    </xdr:to>
    <xdr:sp macro="" textlink="">
      <xdr:nvSpPr>
        <xdr:cNvPr id="27" name="Oval 26">
          <a:extLst>
            <a:ext uri="{FF2B5EF4-FFF2-40B4-BE49-F238E27FC236}">
              <a16:creationId xmlns:a16="http://schemas.microsoft.com/office/drawing/2014/main" id="{DE6516D1-7796-441A-8B60-59BAAA6590C3}"/>
            </a:ext>
          </a:extLst>
        </xdr:cNvPr>
        <xdr:cNvSpPr/>
      </xdr:nvSpPr>
      <xdr:spPr>
        <a:xfrm>
          <a:off x="8096250" y="71818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C45CC3BD-AF84-49C2-B3B4-E669E6ADD20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0</xdr:colOff>
      <xdr:row>2</xdr:row>
      <xdr:rowOff>0</xdr:rowOff>
    </xdr:to>
    <xdr:sp macro="" textlink="">
      <xdr:nvSpPr>
        <xdr:cNvPr id="2" name="Oval 1">
          <a:extLst>
            <a:ext uri="{FF2B5EF4-FFF2-40B4-BE49-F238E27FC236}">
              <a16:creationId xmlns:a16="http://schemas.microsoft.com/office/drawing/2014/main" id="{D223B917-0065-4A05-AB03-B3A8FCF9D06A}"/>
            </a:ext>
          </a:extLst>
        </xdr:cNvPr>
        <xdr:cNvSpPr/>
      </xdr:nvSpPr>
      <xdr:spPr>
        <a:xfrm>
          <a:off x="0" y="600075"/>
          <a:ext cx="314325" cy="219075"/>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2</xdr:col>
      <xdr:colOff>0</xdr:colOff>
      <xdr:row>8</xdr:row>
      <xdr:rowOff>0</xdr:rowOff>
    </xdr:from>
    <xdr:to>
      <xdr:col>3</xdr:col>
      <xdr:colOff>0</xdr:colOff>
      <xdr:row>9</xdr:row>
      <xdr:rowOff>-1</xdr:rowOff>
    </xdr:to>
    <xdr:sp macro="" textlink="">
      <xdr:nvSpPr>
        <xdr:cNvPr id="4" name="Oval 3">
          <a:extLst>
            <a:ext uri="{FF2B5EF4-FFF2-40B4-BE49-F238E27FC236}">
              <a16:creationId xmlns:a16="http://schemas.microsoft.com/office/drawing/2014/main" id="{D11E690F-B830-47EA-B589-2250C69A25FC}"/>
            </a:ext>
          </a:extLst>
        </xdr:cNvPr>
        <xdr:cNvSpPr/>
      </xdr:nvSpPr>
      <xdr:spPr>
        <a:xfrm>
          <a:off x="305519" y="2030802"/>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10</xdr:row>
      <xdr:rowOff>0</xdr:rowOff>
    </xdr:from>
    <xdr:to>
      <xdr:col>3</xdr:col>
      <xdr:colOff>0</xdr:colOff>
      <xdr:row>10</xdr:row>
      <xdr:rowOff>251603</xdr:rowOff>
    </xdr:to>
    <xdr:sp macro="" textlink="">
      <xdr:nvSpPr>
        <xdr:cNvPr id="5" name="Oval 4">
          <a:extLst>
            <a:ext uri="{FF2B5EF4-FFF2-40B4-BE49-F238E27FC236}">
              <a16:creationId xmlns:a16="http://schemas.microsoft.com/office/drawing/2014/main" id="{487EA0CE-1B4B-4721-89B0-D7AB132A41D9}"/>
            </a:ext>
          </a:extLst>
        </xdr:cNvPr>
        <xdr:cNvSpPr/>
      </xdr:nvSpPr>
      <xdr:spPr>
        <a:xfrm>
          <a:off x="305519" y="2534009"/>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8</xdr:row>
      <xdr:rowOff>0</xdr:rowOff>
    </xdr:from>
    <xdr:to>
      <xdr:col>11</xdr:col>
      <xdr:colOff>0</xdr:colOff>
      <xdr:row>9</xdr:row>
      <xdr:rowOff>-1</xdr:rowOff>
    </xdr:to>
    <xdr:sp macro="" textlink="">
      <xdr:nvSpPr>
        <xdr:cNvPr id="6" name="Oval 5">
          <a:extLst>
            <a:ext uri="{FF2B5EF4-FFF2-40B4-BE49-F238E27FC236}">
              <a16:creationId xmlns:a16="http://schemas.microsoft.com/office/drawing/2014/main" id="{BD28CCEC-A395-4198-AA54-D0A0AD4CE61C}"/>
            </a:ext>
          </a:extLst>
        </xdr:cNvPr>
        <xdr:cNvSpPr/>
      </xdr:nvSpPr>
      <xdr:spPr>
        <a:xfrm>
          <a:off x="2947358" y="2030802"/>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10</xdr:row>
      <xdr:rowOff>0</xdr:rowOff>
    </xdr:from>
    <xdr:to>
      <xdr:col>11</xdr:col>
      <xdr:colOff>0</xdr:colOff>
      <xdr:row>10</xdr:row>
      <xdr:rowOff>251603</xdr:rowOff>
    </xdr:to>
    <xdr:sp macro="" textlink="">
      <xdr:nvSpPr>
        <xdr:cNvPr id="7" name="Oval 6">
          <a:extLst>
            <a:ext uri="{FF2B5EF4-FFF2-40B4-BE49-F238E27FC236}">
              <a16:creationId xmlns:a16="http://schemas.microsoft.com/office/drawing/2014/main" id="{5510FF4A-B449-416C-976B-EBD7928778F9}"/>
            </a:ext>
          </a:extLst>
        </xdr:cNvPr>
        <xdr:cNvSpPr/>
      </xdr:nvSpPr>
      <xdr:spPr>
        <a:xfrm>
          <a:off x="2947358" y="2534009"/>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8</xdr:row>
      <xdr:rowOff>0</xdr:rowOff>
    </xdr:from>
    <xdr:to>
      <xdr:col>19</xdr:col>
      <xdr:colOff>0</xdr:colOff>
      <xdr:row>9</xdr:row>
      <xdr:rowOff>-1</xdr:rowOff>
    </xdr:to>
    <xdr:sp macro="" textlink="">
      <xdr:nvSpPr>
        <xdr:cNvPr id="8" name="Oval 7">
          <a:extLst>
            <a:ext uri="{FF2B5EF4-FFF2-40B4-BE49-F238E27FC236}">
              <a16:creationId xmlns:a16="http://schemas.microsoft.com/office/drawing/2014/main" id="{0F0991CF-6148-4D84-A63D-1B1CCA341D33}"/>
            </a:ext>
          </a:extLst>
        </xdr:cNvPr>
        <xdr:cNvSpPr/>
      </xdr:nvSpPr>
      <xdr:spPr>
        <a:xfrm>
          <a:off x="5391509" y="2030802"/>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10</xdr:row>
      <xdr:rowOff>0</xdr:rowOff>
    </xdr:from>
    <xdr:to>
      <xdr:col>19</xdr:col>
      <xdr:colOff>0</xdr:colOff>
      <xdr:row>10</xdr:row>
      <xdr:rowOff>251603</xdr:rowOff>
    </xdr:to>
    <xdr:sp macro="" textlink="">
      <xdr:nvSpPr>
        <xdr:cNvPr id="9" name="Oval 8">
          <a:extLst>
            <a:ext uri="{FF2B5EF4-FFF2-40B4-BE49-F238E27FC236}">
              <a16:creationId xmlns:a16="http://schemas.microsoft.com/office/drawing/2014/main" id="{BFD4954B-0C3A-47A0-AD53-E0034F42448F}"/>
            </a:ext>
          </a:extLst>
        </xdr:cNvPr>
        <xdr:cNvSpPr/>
      </xdr:nvSpPr>
      <xdr:spPr>
        <a:xfrm>
          <a:off x="5391509" y="2534009"/>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7</xdr:row>
      <xdr:rowOff>0</xdr:rowOff>
    </xdr:from>
    <xdr:to>
      <xdr:col>27</xdr:col>
      <xdr:colOff>0</xdr:colOff>
      <xdr:row>8</xdr:row>
      <xdr:rowOff>-1</xdr:rowOff>
    </xdr:to>
    <xdr:sp macro="" textlink="">
      <xdr:nvSpPr>
        <xdr:cNvPr id="10" name="Oval 9">
          <a:extLst>
            <a:ext uri="{FF2B5EF4-FFF2-40B4-BE49-F238E27FC236}">
              <a16:creationId xmlns:a16="http://schemas.microsoft.com/office/drawing/2014/main" id="{EE09DF12-E7BB-4F02-B71D-F36CF5A1FFF5}"/>
            </a:ext>
          </a:extLst>
        </xdr:cNvPr>
        <xdr:cNvSpPr/>
      </xdr:nvSpPr>
      <xdr:spPr>
        <a:xfrm>
          <a:off x="7835660" y="1779198"/>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9</xdr:row>
      <xdr:rowOff>0</xdr:rowOff>
    </xdr:from>
    <xdr:to>
      <xdr:col>27</xdr:col>
      <xdr:colOff>0</xdr:colOff>
      <xdr:row>10</xdr:row>
      <xdr:rowOff>0</xdr:rowOff>
    </xdr:to>
    <xdr:sp macro="" textlink="">
      <xdr:nvSpPr>
        <xdr:cNvPr id="11" name="Oval 10">
          <a:extLst>
            <a:ext uri="{FF2B5EF4-FFF2-40B4-BE49-F238E27FC236}">
              <a16:creationId xmlns:a16="http://schemas.microsoft.com/office/drawing/2014/main" id="{48DCFD2C-A1D8-45BB-8507-ACE3416595EC}"/>
            </a:ext>
          </a:extLst>
        </xdr:cNvPr>
        <xdr:cNvSpPr/>
      </xdr:nvSpPr>
      <xdr:spPr>
        <a:xfrm>
          <a:off x="7835660" y="2282406"/>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11</xdr:row>
      <xdr:rowOff>0</xdr:rowOff>
    </xdr:from>
    <xdr:to>
      <xdr:col>27</xdr:col>
      <xdr:colOff>0</xdr:colOff>
      <xdr:row>11</xdr:row>
      <xdr:rowOff>251603</xdr:rowOff>
    </xdr:to>
    <xdr:sp macro="" textlink="">
      <xdr:nvSpPr>
        <xdr:cNvPr id="12" name="Oval 11">
          <a:extLst>
            <a:ext uri="{FF2B5EF4-FFF2-40B4-BE49-F238E27FC236}">
              <a16:creationId xmlns:a16="http://schemas.microsoft.com/office/drawing/2014/main" id="{83A08E49-01BB-45E9-8AA8-D234BB186D40}"/>
            </a:ext>
          </a:extLst>
        </xdr:cNvPr>
        <xdr:cNvSpPr/>
      </xdr:nvSpPr>
      <xdr:spPr>
        <a:xfrm>
          <a:off x="7835660" y="2785613"/>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18</xdr:row>
      <xdr:rowOff>0</xdr:rowOff>
    </xdr:from>
    <xdr:to>
      <xdr:col>3</xdr:col>
      <xdr:colOff>0</xdr:colOff>
      <xdr:row>18</xdr:row>
      <xdr:rowOff>251603</xdr:rowOff>
    </xdr:to>
    <xdr:sp macro="" textlink="">
      <xdr:nvSpPr>
        <xdr:cNvPr id="13" name="Oval 12">
          <a:extLst>
            <a:ext uri="{FF2B5EF4-FFF2-40B4-BE49-F238E27FC236}">
              <a16:creationId xmlns:a16="http://schemas.microsoft.com/office/drawing/2014/main" id="{326411C8-36B3-4607-B46E-0BB3952DBE2C}"/>
            </a:ext>
          </a:extLst>
        </xdr:cNvPr>
        <xdr:cNvSpPr/>
      </xdr:nvSpPr>
      <xdr:spPr>
        <a:xfrm>
          <a:off x="305519" y="4385094"/>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20</xdr:row>
      <xdr:rowOff>0</xdr:rowOff>
    </xdr:from>
    <xdr:to>
      <xdr:col>3</xdr:col>
      <xdr:colOff>0</xdr:colOff>
      <xdr:row>21</xdr:row>
      <xdr:rowOff>-1</xdr:rowOff>
    </xdr:to>
    <xdr:sp macro="" textlink="">
      <xdr:nvSpPr>
        <xdr:cNvPr id="14" name="Oval 13">
          <a:extLst>
            <a:ext uri="{FF2B5EF4-FFF2-40B4-BE49-F238E27FC236}">
              <a16:creationId xmlns:a16="http://schemas.microsoft.com/office/drawing/2014/main" id="{4F113F07-1F9B-4B09-8CE9-91EAA058BA5E}"/>
            </a:ext>
          </a:extLst>
        </xdr:cNvPr>
        <xdr:cNvSpPr/>
      </xdr:nvSpPr>
      <xdr:spPr>
        <a:xfrm>
          <a:off x="305519" y="4888302"/>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18</xdr:row>
      <xdr:rowOff>0</xdr:rowOff>
    </xdr:from>
    <xdr:to>
      <xdr:col>11</xdr:col>
      <xdr:colOff>0</xdr:colOff>
      <xdr:row>18</xdr:row>
      <xdr:rowOff>251603</xdr:rowOff>
    </xdr:to>
    <xdr:sp macro="" textlink="">
      <xdr:nvSpPr>
        <xdr:cNvPr id="15" name="Oval 14">
          <a:extLst>
            <a:ext uri="{FF2B5EF4-FFF2-40B4-BE49-F238E27FC236}">
              <a16:creationId xmlns:a16="http://schemas.microsoft.com/office/drawing/2014/main" id="{8BEC42D3-0113-4D53-B93C-6543A2834843}"/>
            </a:ext>
          </a:extLst>
        </xdr:cNvPr>
        <xdr:cNvSpPr/>
      </xdr:nvSpPr>
      <xdr:spPr>
        <a:xfrm>
          <a:off x="2947358" y="4385094"/>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20</xdr:row>
      <xdr:rowOff>0</xdr:rowOff>
    </xdr:from>
    <xdr:to>
      <xdr:col>11</xdr:col>
      <xdr:colOff>0</xdr:colOff>
      <xdr:row>21</xdr:row>
      <xdr:rowOff>-1</xdr:rowOff>
    </xdr:to>
    <xdr:sp macro="" textlink="">
      <xdr:nvSpPr>
        <xdr:cNvPr id="16" name="Oval 15">
          <a:extLst>
            <a:ext uri="{FF2B5EF4-FFF2-40B4-BE49-F238E27FC236}">
              <a16:creationId xmlns:a16="http://schemas.microsoft.com/office/drawing/2014/main" id="{702F62BC-9811-4FBC-997E-94B181B0ADC5}"/>
            </a:ext>
          </a:extLst>
        </xdr:cNvPr>
        <xdr:cNvSpPr/>
      </xdr:nvSpPr>
      <xdr:spPr>
        <a:xfrm>
          <a:off x="2947358" y="4888302"/>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17</xdr:row>
      <xdr:rowOff>0</xdr:rowOff>
    </xdr:from>
    <xdr:to>
      <xdr:col>19</xdr:col>
      <xdr:colOff>0</xdr:colOff>
      <xdr:row>18</xdr:row>
      <xdr:rowOff>0</xdr:rowOff>
    </xdr:to>
    <xdr:sp macro="" textlink="">
      <xdr:nvSpPr>
        <xdr:cNvPr id="17" name="Oval 16">
          <a:extLst>
            <a:ext uri="{FF2B5EF4-FFF2-40B4-BE49-F238E27FC236}">
              <a16:creationId xmlns:a16="http://schemas.microsoft.com/office/drawing/2014/main" id="{6310ED13-5619-4436-95FD-72B494DE1256}"/>
            </a:ext>
          </a:extLst>
        </xdr:cNvPr>
        <xdr:cNvSpPr/>
      </xdr:nvSpPr>
      <xdr:spPr>
        <a:xfrm>
          <a:off x="5391509" y="4133491"/>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19</xdr:row>
      <xdr:rowOff>0</xdr:rowOff>
    </xdr:from>
    <xdr:to>
      <xdr:col>19</xdr:col>
      <xdr:colOff>0</xdr:colOff>
      <xdr:row>20</xdr:row>
      <xdr:rowOff>-1</xdr:rowOff>
    </xdr:to>
    <xdr:sp macro="" textlink="">
      <xdr:nvSpPr>
        <xdr:cNvPr id="18" name="Oval 17">
          <a:extLst>
            <a:ext uri="{FF2B5EF4-FFF2-40B4-BE49-F238E27FC236}">
              <a16:creationId xmlns:a16="http://schemas.microsoft.com/office/drawing/2014/main" id="{A3FEF183-FC79-4E10-BC49-B8827A0E896F}"/>
            </a:ext>
          </a:extLst>
        </xdr:cNvPr>
        <xdr:cNvSpPr/>
      </xdr:nvSpPr>
      <xdr:spPr>
        <a:xfrm>
          <a:off x="5391509" y="4636698"/>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17</xdr:row>
      <xdr:rowOff>0</xdr:rowOff>
    </xdr:from>
    <xdr:to>
      <xdr:col>27</xdr:col>
      <xdr:colOff>0</xdr:colOff>
      <xdr:row>18</xdr:row>
      <xdr:rowOff>0</xdr:rowOff>
    </xdr:to>
    <xdr:sp macro="" textlink="">
      <xdr:nvSpPr>
        <xdr:cNvPr id="19" name="Oval 18">
          <a:extLst>
            <a:ext uri="{FF2B5EF4-FFF2-40B4-BE49-F238E27FC236}">
              <a16:creationId xmlns:a16="http://schemas.microsoft.com/office/drawing/2014/main" id="{5CEFD2E3-B80A-45B0-9513-EEBBDD915258}"/>
            </a:ext>
          </a:extLst>
        </xdr:cNvPr>
        <xdr:cNvSpPr/>
      </xdr:nvSpPr>
      <xdr:spPr>
        <a:xfrm>
          <a:off x="7835660" y="4133491"/>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19</xdr:row>
      <xdr:rowOff>0</xdr:rowOff>
    </xdr:from>
    <xdr:to>
      <xdr:col>27</xdr:col>
      <xdr:colOff>0</xdr:colOff>
      <xdr:row>20</xdr:row>
      <xdr:rowOff>-1</xdr:rowOff>
    </xdr:to>
    <xdr:sp macro="" textlink="">
      <xdr:nvSpPr>
        <xdr:cNvPr id="20" name="Oval 19">
          <a:extLst>
            <a:ext uri="{FF2B5EF4-FFF2-40B4-BE49-F238E27FC236}">
              <a16:creationId xmlns:a16="http://schemas.microsoft.com/office/drawing/2014/main" id="{8179ECF5-1363-4513-8C9F-317FC02C221A}"/>
            </a:ext>
          </a:extLst>
        </xdr:cNvPr>
        <xdr:cNvSpPr/>
      </xdr:nvSpPr>
      <xdr:spPr>
        <a:xfrm>
          <a:off x="7835660" y="4636698"/>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25</xdr:row>
      <xdr:rowOff>0</xdr:rowOff>
    </xdr:from>
    <xdr:to>
      <xdr:col>3</xdr:col>
      <xdr:colOff>0</xdr:colOff>
      <xdr:row>25</xdr:row>
      <xdr:rowOff>251603</xdr:rowOff>
    </xdr:to>
    <xdr:sp macro="" textlink="">
      <xdr:nvSpPr>
        <xdr:cNvPr id="21" name="Oval 20">
          <a:extLst>
            <a:ext uri="{FF2B5EF4-FFF2-40B4-BE49-F238E27FC236}">
              <a16:creationId xmlns:a16="http://schemas.microsoft.com/office/drawing/2014/main" id="{83827E50-0CFC-46ED-BDDA-C885BB4EB185}"/>
            </a:ext>
          </a:extLst>
        </xdr:cNvPr>
        <xdr:cNvSpPr/>
      </xdr:nvSpPr>
      <xdr:spPr>
        <a:xfrm>
          <a:off x="305519" y="5984575"/>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27</xdr:row>
      <xdr:rowOff>0</xdr:rowOff>
    </xdr:from>
    <xdr:to>
      <xdr:col>3</xdr:col>
      <xdr:colOff>0</xdr:colOff>
      <xdr:row>28</xdr:row>
      <xdr:rowOff>-1</xdr:rowOff>
    </xdr:to>
    <xdr:sp macro="" textlink="">
      <xdr:nvSpPr>
        <xdr:cNvPr id="22" name="Oval 21">
          <a:extLst>
            <a:ext uri="{FF2B5EF4-FFF2-40B4-BE49-F238E27FC236}">
              <a16:creationId xmlns:a16="http://schemas.microsoft.com/office/drawing/2014/main" id="{608608FA-696A-445C-B63B-AFC02E697EC5}"/>
            </a:ext>
          </a:extLst>
        </xdr:cNvPr>
        <xdr:cNvSpPr/>
      </xdr:nvSpPr>
      <xdr:spPr>
        <a:xfrm>
          <a:off x="305519" y="6487783"/>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29</xdr:row>
      <xdr:rowOff>0</xdr:rowOff>
    </xdr:from>
    <xdr:to>
      <xdr:col>3</xdr:col>
      <xdr:colOff>0</xdr:colOff>
      <xdr:row>30</xdr:row>
      <xdr:rowOff>0</xdr:rowOff>
    </xdr:to>
    <xdr:sp macro="" textlink="">
      <xdr:nvSpPr>
        <xdr:cNvPr id="23" name="Oval 22">
          <a:extLst>
            <a:ext uri="{FF2B5EF4-FFF2-40B4-BE49-F238E27FC236}">
              <a16:creationId xmlns:a16="http://schemas.microsoft.com/office/drawing/2014/main" id="{9E2403E9-5AB7-4C2E-AC0B-B10D9AC0CDE4}"/>
            </a:ext>
          </a:extLst>
        </xdr:cNvPr>
        <xdr:cNvSpPr/>
      </xdr:nvSpPr>
      <xdr:spPr>
        <a:xfrm>
          <a:off x="305519" y="6990991"/>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27</xdr:row>
      <xdr:rowOff>0</xdr:rowOff>
    </xdr:from>
    <xdr:to>
      <xdr:col>11</xdr:col>
      <xdr:colOff>0</xdr:colOff>
      <xdr:row>28</xdr:row>
      <xdr:rowOff>-1</xdr:rowOff>
    </xdr:to>
    <xdr:sp macro="" textlink="">
      <xdr:nvSpPr>
        <xdr:cNvPr id="24" name="Oval 23">
          <a:extLst>
            <a:ext uri="{FF2B5EF4-FFF2-40B4-BE49-F238E27FC236}">
              <a16:creationId xmlns:a16="http://schemas.microsoft.com/office/drawing/2014/main" id="{0B6286BE-2C2A-47FC-B52C-03A9E19815DC}"/>
            </a:ext>
          </a:extLst>
        </xdr:cNvPr>
        <xdr:cNvSpPr/>
      </xdr:nvSpPr>
      <xdr:spPr>
        <a:xfrm>
          <a:off x="2947358" y="6487783"/>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29</xdr:row>
      <xdr:rowOff>0</xdr:rowOff>
    </xdr:from>
    <xdr:to>
      <xdr:col>11</xdr:col>
      <xdr:colOff>0</xdr:colOff>
      <xdr:row>30</xdr:row>
      <xdr:rowOff>0</xdr:rowOff>
    </xdr:to>
    <xdr:sp macro="" textlink="">
      <xdr:nvSpPr>
        <xdr:cNvPr id="25" name="Oval 24">
          <a:extLst>
            <a:ext uri="{FF2B5EF4-FFF2-40B4-BE49-F238E27FC236}">
              <a16:creationId xmlns:a16="http://schemas.microsoft.com/office/drawing/2014/main" id="{E51D6DE3-73CA-4CDD-8126-D97E78BF0D62}"/>
            </a:ext>
          </a:extLst>
        </xdr:cNvPr>
        <xdr:cNvSpPr/>
      </xdr:nvSpPr>
      <xdr:spPr>
        <a:xfrm>
          <a:off x="2947358" y="6990991"/>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27</xdr:row>
      <xdr:rowOff>0</xdr:rowOff>
    </xdr:from>
    <xdr:to>
      <xdr:col>19</xdr:col>
      <xdr:colOff>0</xdr:colOff>
      <xdr:row>28</xdr:row>
      <xdr:rowOff>-1</xdr:rowOff>
    </xdr:to>
    <xdr:sp macro="" textlink="">
      <xdr:nvSpPr>
        <xdr:cNvPr id="26" name="Oval 25">
          <a:extLst>
            <a:ext uri="{FF2B5EF4-FFF2-40B4-BE49-F238E27FC236}">
              <a16:creationId xmlns:a16="http://schemas.microsoft.com/office/drawing/2014/main" id="{5B70E09F-EAD0-4BEF-A920-F090F103D2DE}"/>
            </a:ext>
          </a:extLst>
        </xdr:cNvPr>
        <xdr:cNvSpPr/>
      </xdr:nvSpPr>
      <xdr:spPr>
        <a:xfrm>
          <a:off x="5391509" y="6487783"/>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29</xdr:row>
      <xdr:rowOff>0</xdr:rowOff>
    </xdr:from>
    <xdr:to>
      <xdr:col>19</xdr:col>
      <xdr:colOff>0</xdr:colOff>
      <xdr:row>30</xdr:row>
      <xdr:rowOff>0</xdr:rowOff>
    </xdr:to>
    <xdr:sp macro="" textlink="">
      <xdr:nvSpPr>
        <xdr:cNvPr id="27" name="Oval 26">
          <a:extLst>
            <a:ext uri="{FF2B5EF4-FFF2-40B4-BE49-F238E27FC236}">
              <a16:creationId xmlns:a16="http://schemas.microsoft.com/office/drawing/2014/main" id="{B9DA73F2-BDEE-4975-8FEA-8B0C6F097026}"/>
            </a:ext>
          </a:extLst>
        </xdr:cNvPr>
        <xdr:cNvSpPr/>
      </xdr:nvSpPr>
      <xdr:spPr>
        <a:xfrm>
          <a:off x="5391509" y="6990991"/>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26</xdr:row>
      <xdr:rowOff>0</xdr:rowOff>
    </xdr:from>
    <xdr:to>
      <xdr:col>27</xdr:col>
      <xdr:colOff>0</xdr:colOff>
      <xdr:row>26</xdr:row>
      <xdr:rowOff>251603</xdr:rowOff>
    </xdr:to>
    <xdr:sp macro="" textlink="">
      <xdr:nvSpPr>
        <xdr:cNvPr id="28" name="Oval 27">
          <a:extLst>
            <a:ext uri="{FF2B5EF4-FFF2-40B4-BE49-F238E27FC236}">
              <a16:creationId xmlns:a16="http://schemas.microsoft.com/office/drawing/2014/main" id="{461CBD77-25F0-4566-A9C8-5643DC45B47E}"/>
            </a:ext>
          </a:extLst>
        </xdr:cNvPr>
        <xdr:cNvSpPr/>
      </xdr:nvSpPr>
      <xdr:spPr>
        <a:xfrm>
          <a:off x="7835660" y="6236179"/>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28</xdr:row>
      <xdr:rowOff>0</xdr:rowOff>
    </xdr:from>
    <xdr:to>
      <xdr:col>27</xdr:col>
      <xdr:colOff>0</xdr:colOff>
      <xdr:row>29</xdr:row>
      <xdr:rowOff>-1</xdr:rowOff>
    </xdr:to>
    <xdr:sp macro="" textlink="">
      <xdr:nvSpPr>
        <xdr:cNvPr id="29" name="Oval 28">
          <a:extLst>
            <a:ext uri="{FF2B5EF4-FFF2-40B4-BE49-F238E27FC236}">
              <a16:creationId xmlns:a16="http://schemas.microsoft.com/office/drawing/2014/main" id="{6D494C1D-72B1-48D8-9AF2-60EC01D2B0C6}"/>
            </a:ext>
          </a:extLst>
        </xdr:cNvPr>
        <xdr:cNvSpPr/>
      </xdr:nvSpPr>
      <xdr:spPr>
        <a:xfrm>
          <a:off x="7835660" y="6739387"/>
          <a:ext cx="305519" cy="251603"/>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334E42B9-03D3-41B2-B2AB-9DB6C4AB24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0</xdr:colOff>
      <xdr:row>2</xdr:row>
      <xdr:rowOff>0</xdr:rowOff>
    </xdr:to>
    <xdr:sp macro="" textlink="">
      <xdr:nvSpPr>
        <xdr:cNvPr id="2" name="Oval 1">
          <a:extLst>
            <a:ext uri="{FF2B5EF4-FFF2-40B4-BE49-F238E27FC236}">
              <a16:creationId xmlns:a16="http://schemas.microsoft.com/office/drawing/2014/main" id="{879B01CE-6C88-4C1C-80F7-2A354A63E60F}"/>
            </a:ext>
          </a:extLst>
        </xdr:cNvPr>
        <xdr:cNvSpPr/>
      </xdr:nvSpPr>
      <xdr:spPr>
        <a:xfrm>
          <a:off x="0" y="600075"/>
          <a:ext cx="314325" cy="219075"/>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2</xdr:col>
      <xdr:colOff>0</xdr:colOff>
      <xdr:row>7</xdr:row>
      <xdr:rowOff>0</xdr:rowOff>
    </xdr:from>
    <xdr:to>
      <xdr:col>3</xdr:col>
      <xdr:colOff>1</xdr:colOff>
      <xdr:row>8</xdr:row>
      <xdr:rowOff>0</xdr:rowOff>
    </xdr:to>
    <xdr:sp macro="" textlink="">
      <xdr:nvSpPr>
        <xdr:cNvPr id="4" name="Oval 3">
          <a:extLst>
            <a:ext uri="{FF2B5EF4-FFF2-40B4-BE49-F238E27FC236}">
              <a16:creationId xmlns:a16="http://schemas.microsoft.com/office/drawing/2014/main" id="{430B380D-8189-42E3-A843-1E56B3556543}"/>
            </a:ext>
          </a:extLst>
        </xdr:cNvPr>
        <xdr:cNvSpPr/>
      </xdr:nvSpPr>
      <xdr:spPr>
        <a:xfrm>
          <a:off x="625929" y="1796143"/>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9</xdr:row>
      <xdr:rowOff>0</xdr:rowOff>
    </xdr:from>
    <xdr:to>
      <xdr:col>3</xdr:col>
      <xdr:colOff>1</xdr:colOff>
      <xdr:row>10</xdr:row>
      <xdr:rowOff>0</xdr:rowOff>
    </xdr:to>
    <xdr:sp macro="" textlink="">
      <xdr:nvSpPr>
        <xdr:cNvPr id="5" name="Oval 4">
          <a:extLst>
            <a:ext uri="{FF2B5EF4-FFF2-40B4-BE49-F238E27FC236}">
              <a16:creationId xmlns:a16="http://schemas.microsoft.com/office/drawing/2014/main" id="{BAFB268B-F9A9-4C2C-BA03-CDBE4FA87FE1}"/>
            </a:ext>
          </a:extLst>
        </xdr:cNvPr>
        <xdr:cNvSpPr/>
      </xdr:nvSpPr>
      <xdr:spPr>
        <a:xfrm>
          <a:off x="625929" y="2313214"/>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11</xdr:row>
      <xdr:rowOff>0</xdr:rowOff>
    </xdr:from>
    <xdr:to>
      <xdr:col>3</xdr:col>
      <xdr:colOff>1</xdr:colOff>
      <xdr:row>12</xdr:row>
      <xdr:rowOff>1</xdr:rowOff>
    </xdr:to>
    <xdr:sp macro="" textlink="">
      <xdr:nvSpPr>
        <xdr:cNvPr id="6" name="Oval 5">
          <a:extLst>
            <a:ext uri="{FF2B5EF4-FFF2-40B4-BE49-F238E27FC236}">
              <a16:creationId xmlns:a16="http://schemas.microsoft.com/office/drawing/2014/main" id="{680E748B-4211-49EA-B509-C1B4A8FD54F1}"/>
            </a:ext>
          </a:extLst>
        </xdr:cNvPr>
        <xdr:cNvSpPr/>
      </xdr:nvSpPr>
      <xdr:spPr>
        <a:xfrm>
          <a:off x="625929" y="2830286"/>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9</xdr:row>
      <xdr:rowOff>0</xdr:rowOff>
    </xdr:from>
    <xdr:to>
      <xdr:col>11</xdr:col>
      <xdr:colOff>0</xdr:colOff>
      <xdr:row>10</xdr:row>
      <xdr:rowOff>0</xdr:rowOff>
    </xdr:to>
    <xdr:sp macro="" textlink="">
      <xdr:nvSpPr>
        <xdr:cNvPr id="7" name="Oval 6">
          <a:extLst>
            <a:ext uri="{FF2B5EF4-FFF2-40B4-BE49-F238E27FC236}">
              <a16:creationId xmlns:a16="http://schemas.microsoft.com/office/drawing/2014/main" id="{470ACCE4-0774-4A05-AD00-786910448364}"/>
            </a:ext>
          </a:extLst>
        </xdr:cNvPr>
        <xdr:cNvSpPr/>
      </xdr:nvSpPr>
      <xdr:spPr>
        <a:xfrm>
          <a:off x="3265714" y="2313214"/>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11</xdr:row>
      <xdr:rowOff>0</xdr:rowOff>
    </xdr:from>
    <xdr:to>
      <xdr:col>11</xdr:col>
      <xdr:colOff>0</xdr:colOff>
      <xdr:row>12</xdr:row>
      <xdr:rowOff>1</xdr:rowOff>
    </xdr:to>
    <xdr:sp macro="" textlink="">
      <xdr:nvSpPr>
        <xdr:cNvPr id="8" name="Oval 7">
          <a:extLst>
            <a:ext uri="{FF2B5EF4-FFF2-40B4-BE49-F238E27FC236}">
              <a16:creationId xmlns:a16="http://schemas.microsoft.com/office/drawing/2014/main" id="{ED31C188-8A8F-4DED-82E9-BB5B6E87B09E}"/>
            </a:ext>
          </a:extLst>
        </xdr:cNvPr>
        <xdr:cNvSpPr/>
      </xdr:nvSpPr>
      <xdr:spPr>
        <a:xfrm>
          <a:off x="3265714" y="2830286"/>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9</xdr:row>
      <xdr:rowOff>0</xdr:rowOff>
    </xdr:from>
    <xdr:to>
      <xdr:col>19</xdr:col>
      <xdr:colOff>1</xdr:colOff>
      <xdr:row>10</xdr:row>
      <xdr:rowOff>0</xdr:rowOff>
    </xdr:to>
    <xdr:sp macro="" textlink="">
      <xdr:nvSpPr>
        <xdr:cNvPr id="9" name="Oval 8">
          <a:extLst>
            <a:ext uri="{FF2B5EF4-FFF2-40B4-BE49-F238E27FC236}">
              <a16:creationId xmlns:a16="http://schemas.microsoft.com/office/drawing/2014/main" id="{742C1C39-B73A-4765-8AE7-E0A50DBCFCD0}"/>
            </a:ext>
          </a:extLst>
        </xdr:cNvPr>
        <xdr:cNvSpPr/>
      </xdr:nvSpPr>
      <xdr:spPr>
        <a:xfrm>
          <a:off x="5769429" y="2313214"/>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11</xdr:row>
      <xdr:rowOff>0</xdr:rowOff>
    </xdr:from>
    <xdr:to>
      <xdr:col>19</xdr:col>
      <xdr:colOff>1</xdr:colOff>
      <xdr:row>12</xdr:row>
      <xdr:rowOff>1</xdr:rowOff>
    </xdr:to>
    <xdr:sp macro="" textlink="">
      <xdr:nvSpPr>
        <xdr:cNvPr id="10" name="Oval 9">
          <a:extLst>
            <a:ext uri="{FF2B5EF4-FFF2-40B4-BE49-F238E27FC236}">
              <a16:creationId xmlns:a16="http://schemas.microsoft.com/office/drawing/2014/main" id="{69DEB74F-D405-42F4-AF6B-042BB2E9607E}"/>
            </a:ext>
          </a:extLst>
        </xdr:cNvPr>
        <xdr:cNvSpPr/>
      </xdr:nvSpPr>
      <xdr:spPr>
        <a:xfrm>
          <a:off x="5769429" y="2830286"/>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8</xdr:row>
      <xdr:rowOff>0</xdr:rowOff>
    </xdr:from>
    <xdr:to>
      <xdr:col>27</xdr:col>
      <xdr:colOff>1</xdr:colOff>
      <xdr:row>9</xdr:row>
      <xdr:rowOff>1</xdr:rowOff>
    </xdr:to>
    <xdr:sp macro="" textlink="">
      <xdr:nvSpPr>
        <xdr:cNvPr id="11" name="Oval 10">
          <a:extLst>
            <a:ext uri="{FF2B5EF4-FFF2-40B4-BE49-F238E27FC236}">
              <a16:creationId xmlns:a16="http://schemas.microsoft.com/office/drawing/2014/main" id="{6880CA1B-EC2C-4200-9109-10007BE9B002}"/>
            </a:ext>
          </a:extLst>
        </xdr:cNvPr>
        <xdr:cNvSpPr/>
      </xdr:nvSpPr>
      <xdr:spPr>
        <a:xfrm>
          <a:off x="8273143" y="2054679"/>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10</xdr:row>
      <xdr:rowOff>0</xdr:rowOff>
    </xdr:from>
    <xdr:to>
      <xdr:col>27</xdr:col>
      <xdr:colOff>1</xdr:colOff>
      <xdr:row>11</xdr:row>
      <xdr:rowOff>0</xdr:rowOff>
    </xdr:to>
    <xdr:sp macro="" textlink="">
      <xdr:nvSpPr>
        <xdr:cNvPr id="12" name="Oval 11">
          <a:extLst>
            <a:ext uri="{FF2B5EF4-FFF2-40B4-BE49-F238E27FC236}">
              <a16:creationId xmlns:a16="http://schemas.microsoft.com/office/drawing/2014/main" id="{FD7659C2-D380-433E-8D71-FF14D34BB84A}"/>
            </a:ext>
          </a:extLst>
        </xdr:cNvPr>
        <xdr:cNvSpPr/>
      </xdr:nvSpPr>
      <xdr:spPr>
        <a:xfrm>
          <a:off x="8273143" y="2571750"/>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17</xdr:row>
      <xdr:rowOff>0</xdr:rowOff>
    </xdr:from>
    <xdr:to>
      <xdr:col>3</xdr:col>
      <xdr:colOff>1</xdr:colOff>
      <xdr:row>18</xdr:row>
      <xdr:rowOff>0</xdr:rowOff>
    </xdr:to>
    <xdr:sp macro="" textlink="">
      <xdr:nvSpPr>
        <xdr:cNvPr id="13" name="Oval 12">
          <a:extLst>
            <a:ext uri="{FF2B5EF4-FFF2-40B4-BE49-F238E27FC236}">
              <a16:creationId xmlns:a16="http://schemas.microsoft.com/office/drawing/2014/main" id="{97FC9F8C-746F-4A9F-93C1-A940B82D748D}"/>
            </a:ext>
          </a:extLst>
        </xdr:cNvPr>
        <xdr:cNvSpPr/>
      </xdr:nvSpPr>
      <xdr:spPr>
        <a:xfrm>
          <a:off x="625929" y="4218214"/>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19</xdr:row>
      <xdr:rowOff>0</xdr:rowOff>
    </xdr:from>
    <xdr:to>
      <xdr:col>3</xdr:col>
      <xdr:colOff>1</xdr:colOff>
      <xdr:row>20</xdr:row>
      <xdr:rowOff>1</xdr:rowOff>
    </xdr:to>
    <xdr:sp macro="" textlink="">
      <xdr:nvSpPr>
        <xdr:cNvPr id="14" name="Oval 13">
          <a:extLst>
            <a:ext uri="{FF2B5EF4-FFF2-40B4-BE49-F238E27FC236}">
              <a16:creationId xmlns:a16="http://schemas.microsoft.com/office/drawing/2014/main" id="{196F53DB-E8F8-4DF8-B54C-1344189EDE05}"/>
            </a:ext>
          </a:extLst>
        </xdr:cNvPr>
        <xdr:cNvSpPr/>
      </xdr:nvSpPr>
      <xdr:spPr>
        <a:xfrm>
          <a:off x="625929" y="4735286"/>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17</xdr:row>
      <xdr:rowOff>0</xdr:rowOff>
    </xdr:from>
    <xdr:to>
      <xdr:col>11</xdr:col>
      <xdr:colOff>0</xdr:colOff>
      <xdr:row>18</xdr:row>
      <xdr:rowOff>0</xdr:rowOff>
    </xdr:to>
    <xdr:sp macro="" textlink="">
      <xdr:nvSpPr>
        <xdr:cNvPr id="15" name="Oval 14">
          <a:extLst>
            <a:ext uri="{FF2B5EF4-FFF2-40B4-BE49-F238E27FC236}">
              <a16:creationId xmlns:a16="http://schemas.microsoft.com/office/drawing/2014/main" id="{33E9FD27-7CAB-441F-8D39-2A6315A3ED5E}"/>
            </a:ext>
          </a:extLst>
        </xdr:cNvPr>
        <xdr:cNvSpPr/>
      </xdr:nvSpPr>
      <xdr:spPr>
        <a:xfrm>
          <a:off x="3265714" y="4218214"/>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19</xdr:row>
      <xdr:rowOff>0</xdr:rowOff>
    </xdr:from>
    <xdr:to>
      <xdr:col>11</xdr:col>
      <xdr:colOff>0</xdr:colOff>
      <xdr:row>20</xdr:row>
      <xdr:rowOff>1</xdr:rowOff>
    </xdr:to>
    <xdr:sp macro="" textlink="">
      <xdr:nvSpPr>
        <xdr:cNvPr id="16" name="Oval 15">
          <a:extLst>
            <a:ext uri="{FF2B5EF4-FFF2-40B4-BE49-F238E27FC236}">
              <a16:creationId xmlns:a16="http://schemas.microsoft.com/office/drawing/2014/main" id="{89239BFF-1C32-4B56-B5BF-326FEAB324C7}"/>
            </a:ext>
          </a:extLst>
        </xdr:cNvPr>
        <xdr:cNvSpPr/>
      </xdr:nvSpPr>
      <xdr:spPr>
        <a:xfrm>
          <a:off x="3265714" y="4735286"/>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16</xdr:row>
      <xdr:rowOff>0</xdr:rowOff>
    </xdr:from>
    <xdr:to>
      <xdr:col>19</xdr:col>
      <xdr:colOff>1</xdr:colOff>
      <xdr:row>17</xdr:row>
      <xdr:rowOff>1</xdr:rowOff>
    </xdr:to>
    <xdr:sp macro="" textlink="">
      <xdr:nvSpPr>
        <xdr:cNvPr id="17" name="Oval 16">
          <a:extLst>
            <a:ext uri="{FF2B5EF4-FFF2-40B4-BE49-F238E27FC236}">
              <a16:creationId xmlns:a16="http://schemas.microsoft.com/office/drawing/2014/main" id="{3690158C-34CB-4E29-BF86-3B3896438230}"/>
            </a:ext>
          </a:extLst>
        </xdr:cNvPr>
        <xdr:cNvSpPr/>
      </xdr:nvSpPr>
      <xdr:spPr>
        <a:xfrm>
          <a:off x="5769429" y="3959679"/>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18</xdr:row>
      <xdr:rowOff>0</xdr:rowOff>
    </xdr:from>
    <xdr:to>
      <xdr:col>19</xdr:col>
      <xdr:colOff>1</xdr:colOff>
      <xdr:row>19</xdr:row>
      <xdr:rowOff>0</xdr:rowOff>
    </xdr:to>
    <xdr:sp macro="" textlink="">
      <xdr:nvSpPr>
        <xdr:cNvPr id="18" name="Oval 17">
          <a:extLst>
            <a:ext uri="{FF2B5EF4-FFF2-40B4-BE49-F238E27FC236}">
              <a16:creationId xmlns:a16="http://schemas.microsoft.com/office/drawing/2014/main" id="{95725A4A-C2FC-4433-A839-C786430DC9DE}"/>
            </a:ext>
          </a:extLst>
        </xdr:cNvPr>
        <xdr:cNvSpPr/>
      </xdr:nvSpPr>
      <xdr:spPr>
        <a:xfrm>
          <a:off x="5769429" y="4476750"/>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20</xdr:row>
      <xdr:rowOff>0</xdr:rowOff>
    </xdr:from>
    <xdr:to>
      <xdr:col>19</xdr:col>
      <xdr:colOff>1</xdr:colOff>
      <xdr:row>21</xdr:row>
      <xdr:rowOff>0</xdr:rowOff>
    </xdr:to>
    <xdr:sp macro="" textlink="">
      <xdr:nvSpPr>
        <xdr:cNvPr id="19" name="Oval 18">
          <a:extLst>
            <a:ext uri="{FF2B5EF4-FFF2-40B4-BE49-F238E27FC236}">
              <a16:creationId xmlns:a16="http://schemas.microsoft.com/office/drawing/2014/main" id="{2926C512-3B51-441A-B480-948052620140}"/>
            </a:ext>
          </a:extLst>
        </xdr:cNvPr>
        <xdr:cNvSpPr/>
      </xdr:nvSpPr>
      <xdr:spPr>
        <a:xfrm>
          <a:off x="5769429" y="4993821"/>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18</xdr:row>
      <xdr:rowOff>0</xdr:rowOff>
    </xdr:from>
    <xdr:to>
      <xdr:col>27</xdr:col>
      <xdr:colOff>1</xdr:colOff>
      <xdr:row>19</xdr:row>
      <xdr:rowOff>0</xdr:rowOff>
    </xdr:to>
    <xdr:sp macro="" textlink="">
      <xdr:nvSpPr>
        <xdr:cNvPr id="20" name="Oval 19">
          <a:extLst>
            <a:ext uri="{FF2B5EF4-FFF2-40B4-BE49-F238E27FC236}">
              <a16:creationId xmlns:a16="http://schemas.microsoft.com/office/drawing/2014/main" id="{A9FF6313-8572-4AAD-972D-DB742FE7DF80}"/>
            </a:ext>
          </a:extLst>
        </xdr:cNvPr>
        <xdr:cNvSpPr/>
      </xdr:nvSpPr>
      <xdr:spPr>
        <a:xfrm>
          <a:off x="8273143" y="4476750"/>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20</xdr:row>
      <xdr:rowOff>0</xdr:rowOff>
    </xdr:from>
    <xdr:to>
      <xdr:col>27</xdr:col>
      <xdr:colOff>1</xdr:colOff>
      <xdr:row>21</xdr:row>
      <xdr:rowOff>0</xdr:rowOff>
    </xdr:to>
    <xdr:sp macro="" textlink="">
      <xdr:nvSpPr>
        <xdr:cNvPr id="21" name="Oval 20">
          <a:extLst>
            <a:ext uri="{FF2B5EF4-FFF2-40B4-BE49-F238E27FC236}">
              <a16:creationId xmlns:a16="http://schemas.microsoft.com/office/drawing/2014/main" id="{2C21974D-D45B-46DC-BE0F-49B62975CC3F}"/>
            </a:ext>
          </a:extLst>
        </xdr:cNvPr>
        <xdr:cNvSpPr/>
      </xdr:nvSpPr>
      <xdr:spPr>
        <a:xfrm>
          <a:off x="8273143" y="4993821"/>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26</xdr:row>
      <xdr:rowOff>0</xdr:rowOff>
    </xdr:from>
    <xdr:to>
      <xdr:col>3</xdr:col>
      <xdr:colOff>1</xdr:colOff>
      <xdr:row>27</xdr:row>
      <xdr:rowOff>0</xdr:rowOff>
    </xdr:to>
    <xdr:sp macro="" textlink="">
      <xdr:nvSpPr>
        <xdr:cNvPr id="22" name="Oval 21">
          <a:extLst>
            <a:ext uri="{FF2B5EF4-FFF2-40B4-BE49-F238E27FC236}">
              <a16:creationId xmlns:a16="http://schemas.microsoft.com/office/drawing/2014/main" id="{404781E1-8B6D-420E-AB6E-6D3D78C0A200}"/>
            </a:ext>
          </a:extLst>
        </xdr:cNvPr>
        <xdr:cNvSpPr/>
      </xdr:nvSpPr>
      <xdr:spPr>
        <a:xfrm>
          <a:off x="625929" y="6368143"/>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xdr:col>
      <xdr:colOff>0</xdr:colOff>
      <xdr:row>28</xdr:row>
      <xdr:rowOff>0</xdr:rowOff>
    </xdr:from>
    <xdr:to>
      <xdr:col>3</xdr:col>
      <xdr:colOff>1</xdr:colOff>
      <xdr:row>29</xdr:row>
      <xdr:rowOff>0</xdr:rowOff>
    </xdr:to>
    <xdr:sp macro="" textlink="">
      <xdr:nvSpPr>
        <xdr:cNvPr id="23" name="Oval 22">
          <a:extLst>
            <a:ext uri="{FF2B5EF4-FFF2-40B4-BE49-F238E27FC236}">
              <a16:creationId xmlns:a16="http://schemas.microsoft.com/office/drawing/2014/main" id="{A50D2970-5B4E-4D74-B5DC-CFE89FA5B07C}"/>
            </a:ext>
          </a:extLst>
        </xdr:cNvPr>
        <xdr:cNvSpPr/>
      </xdr:nvSpPr>
      <xdr:spPr>
        <a:xfrm>
          <a:off x="625929" y="6885214"/>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26</xdr:row>
      <xdr:rowOff>0</xdr:rowOff>
    </xdr:from>
    <xdr:to>
      <xdr:col>11</xdr:col>
      <xdr:colOff>0</xdr:colOff>
      <xdr:row>27</xdr:row>
      <xdr:rowOff>0</xdr:rowOff>
    </xdr:to>
    <xdr:sp macro="" textlink="">
      <xdr:nvSpPr>
        <xdr:cNvPr id="24" name="Oval 23">
          <a:extLst>
            <a:ext uri="{FF2B5EF4-FFF2-40B4-BE49-F238E27FC236}">
              <a16:creationId xmlns:a16="http://schemas.microsoft.com/office/drawing/2014/main" id="{678DA490-5AEC-402B-B22F-203E0CEFE589}"/>
            </a:ext>
          </a:extLst>
        </xdr:cNvPr>
        <xdr:cNvSpPr/>
      </xdr:nvSpPr>
      <xdr:spPr>
        <a:xfrm>
          <a:off x="3265714" y="6368143"/>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10</xdr:col>
      <xdr:colOff>0</xdr:colOff>
      <xdr:row>28</xdr:row>
      <xdr:rowOff>0</xdr:rowOff>
    </xdr:from>
    <xdr:to>
      <xdr:col>11</xdr:col>
      <xdr:colOff>0</xdr:colOff>
      <xdr:row>29</xdr:row>
      <xdr:rowOff>0</xdr:rowOff>
    </xdr:to>
    <xdr:sp macro="" textlink="">
      <xdr:nvSpPr>
        <xdr:cNvPr id="25" name="Oval 24">
          <a:extLst>
            <a:ext uri="{FF2B5EF4-FFF2-40B4-BE49-F238E27FC236}">
              <a16:creationId xmlns:a16="http://schemas.microsoft.com/office/drawing/2014/main" id="{06F0095B-7BF9-4EAB-8223-BFD7E3E98100}"/>
            </a:ext>
          </a:extLst>
        </xdr:cNvPr>
        <xdr:cNvSpPr/>
      </xdr:nvSpPr>
      <xdr:spPr>
        <a:xfrm>
          <a:off x="3265714" y="6885214"/>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26</xdr:row>
      <xdr:rowOff>0</xdr:rowOff>
    </xdr:from>
    <xdr:to>
      <xdr:col>19</xdr:col>
      <xdr:colOff>1</xdr:colOff>
      <xdr:row>27</xdr:row>
      <xdr:rowOff>0</xdr:rowOff>
    </xdr:to>
    <xdr:sp macro="" textlink="">
      <xdr:nvSpPr>
        <xdr:cNvPr id="26" name="Oval 25">
          <a:extLst>
            <a:ext uri="{FF2B5EF4-FFF2-40B4-BE49-F238E27FC236}">
              <a16:creationId xmlns:a16="http://schemas.microsoft.com/office/drawing/2014/main" id="{84ECBCB7-55CC-4BE9-9322-F3B85F6E73E8}"/>
            </a:ext>
          </a:extLst>
        </xdr:cNvPr>
        <xdr:cNvSpPr/>
      </xdr:nvSpPr>
      <xdr:spPr>
        <a:xfrm>
          <a:off x="5769429" y="6368143"/>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18</xdr:col>
      <xdr:colOff>0</xdr:colOff>
      <xdr:row>28</xdr:row>
      <xdr:rowOff>0</xdr:rowOff>
    </xdr:from>
    <xdr:to>
      <xdr:col>19</xdr:col>
      <xdr:colOff>1</xdr:colOff>
      <xdr:row>29</xdr:row>
      <xdr:rowOff>0</xdr:rowOff>
    </xdr:to>
    <xdr:sp macro="" textlink="">
      <xdr:nvSpPr>
        <xdr:cNvPr id="27" name="Oval 26">
          <a:extLst>
            <a:ext uri="{FF2B5EF4-FFF2-40B4-BE49-F238E27FC236}">
              <a16:creationId xmlns:a16="http://schemas.microsoft.com/office/drawing/2014/main" id="{B7640FCB-C423-4F66-9ACD-8CD25BD96D55}"/>
            </a:ext>
          </a:extLst>
        </xdr:cNvPr>
        <xdr:cNvSpPr/>
      </xdr:nvSpPr>
      <xdr:spPr>
        <a:xfrm>
          <a:off x="5769429" y="6885214"/>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25</xdr:row>
      <xdr:rowOff>0</xdr:rowOff>
    </xdr:from>
    <xdr:to>
      <xdr:col>27</xdr:col>
      <xdr:colOff>1</xdr:colOff>
      <xdr:row>26</xdr:row>
      <xdr:rowOff>0</xdr:rowOff>
    </xdr:to>
    <xdr:sp macro="" textlink="">
      <xdr:nvSpPr>
        <xdr:cNvPr id="28" name="Oval 27">
          <a:extLst>
            <a:ext uri="{FF2B5EF4-FFF2-40B4-BE49-F238E27FC236}">
              <a16:creationId xmlns:a16="http://schemas.microsoft.com/office/drawing/2014/main" id="{D0FD4833-3EC6-4651-90BF-6986EBD2727A}"/>
            </a:ext>
          </a:extLst>
        </xdr:cNvPr>
        <xdr:cNvSpPr/>
      </xdr:nvSpPr>
      <xdr:spPr>
        <a:xfrm>
          <a:off x="8273143" y="6109607"/>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27</xdr:row>
      <xdr:rowOff>0</xdr:rowOff>
    </xdr:from>
    <xdr:to>
      <xdr:col>27</xdr:col>
      <xdr:colOff>1</xdr:colOff>
      <xdr:row>28</xdr:row>
      <xdr:rowOff>1</xdr:rowOff>
    </xdr:to>
    <xdr:sp macro="" textlink="">
      <xdr:nvSpPr>
        <xdr:cNvPr id="29" name="Oval 28">
          <a:extLst>
            <a:ext uri="{FF2B5EF4-FFF2-40B4-BE49-F238E27FC236}">
              <a16:creationId xmlns:a16="http://schemas.microsoft.com/office/drawing/2014/main" id="{E0E38872-B370-4E7A-B10C-177ECBBDCA81}"/>
            </a:ext>
          </a:extLst>
        </xdr:cNvPr>
        <xdr:cNvSpPr/>
      </xdr:nvSpPr>
      <xdr:spPr>
        <a:xfrm>
          <a:off x="8273143" y="6626679"/>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26</xdr:col>
      <xdr:colOff>0</xdr:colOff>
      <xdr:row>29</xdr:row>
      <xdr:rowOff>0</xdr:rowOff>
    </xdr:from>
    <xdr:to>
      <xdr:col>27</xdr:col>
      <xdr:colOff>1</xdr:colOff>
      <xdr:row>30</xdr:row>
      <xdr:rowOff>0</xdr:rowOff>
    </xdr:to>
    <xdr:sp macro="" textlink="">
      <xdr:nvSpPr>
        <xdr:cNvPr id="30" name="Oval 29">
          <a:extLst>
            <a:ext uri="{FF2B5EF4-FFF2-40B4-BE49-F238E27FC236}">
              <a16:creationId xmlns:a16="http://schemas.microsoft.com/office/drawing/2014/main" id="{0AE53865-D63D-4262-A893-15E8513A44AD}"/>
            </a:ext>
          </a:extLst>
        </xdr:cNvPr>
        <xdr:cNvSpPr/>
      </xdr:nvSpPr>
      <xdr:spPr>
        <a:xfrm>
          <a:off x="8273143" y="7143750"/>
          <a:ext cx="312965" cy="25853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D6F63EA7-B799-443B-8B82-9D864824CED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0</xdr:colOff>
      <xdr:row>2</xdr:row>
      <xdr:rowOff>0</xdr:rowOff>
    </xdr:to>
    <xdr:sp macro="" textlink="">
      <xdr:nvSpPr>
        <xdr:cNvPr id="2" name="Oval 1">
          <a:extLst>
            <a:ext uri="{FF2B5EF4-FFF2-40B4-BE49-F238E27FC236}">
              <a16:creationId xmlns:a16="http://schemas.microsoft.com/office/drawing/2014/main" id="{4EE0475B-DA0E-41B7-A030-E090A546E90B}"/>
            </a:ext>
          </a:extLst>
        </xdr:cNvPr>
        <xdr:cNvSpPr/>
      </xdr:nvSpPr>
      <xdr:spPr>
        <a:xfrm>
          <a:off x="0" y="600075"/>
          <a:ext cx="314325" cy="219075"/>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3</xdr:col>
      <xdr:colOff>0</xdr:colOff>
      <xdr:row>7</xdr:row>
      <xdr:rowOff>0</xdr:rowOff>
    </xdr:from>
    <xdr:to>
      <xdr:col>4</xdr:col>
      <xdr:colOff>1</xdr:colOff>
      <xdr:row>8</xdr:row>
      <xdr:rowOff>0</xdr:rowOff>
    </xdr:to>
    <xdr:sp macro="" textlink="">
      <xdr:nvSpPr>
        <xdr:cNvPr id="4" name="Oval 3">
          <a:extLst>
            <a:ext uri="{FF2B5EF4-FFF2-40B4-BE49-F238E27FC236}">
              <a16:creationId xmlns:a16="http://schemas.microsoft.com/office/drawing/2014/main" id="{C931741C-D051-4379-89DE-148A342EDF25}"/>
            </a:ext>
          </a:extLst>
        </xdr:cNvPr>
        <xdr:cNvSpPr/>
      </xdr:nvSpPr>
      <xdr:spPr>
        <a:xfrm>
          <a:off x="613475" y="182428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9</xdr:row>
      <xdr:rowOff>0</xdr:rowOff>
    </xdr:from>
    <xdr:to>
      <xdr:col>4</xdr:col>
      <xdr:colOff>1</xdr:colOff>
      <xdr:row>10</xdr:row>
      <xdr:rowOff>0</xdr:rowOff>
    </xdr:to>
    <xdr:sp macro="" textlink="">
      <xdr:nvSpPr>
        <xdr:cNvPr id="5" name="Oval 4">
          <a:extLst>
            <a:ext uri="{FF2B5EF4-FFF2-40B4-BE49-F238E27FC236}">
              <a16:creationId xmlns:a16="http://schemas.microsoft.com/office/drawing/2014/main" id="{70700D1C-AD31-4372-8BC1-E3949057AB22}"/>
            </a:ext>
          </a:extLst>
        </xdr:cNvPr>
        <xdr:cNvSpPr/>
      </xdr:nvSpPr>
      <xdr:spPr>
        <a:xfrm>
          <a:off x="613475" y="234089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11</xdr:row>
      <xdr:rowOff>0</xdr:rowOff>
    </xdr:from>
    <xdr:to>
      <xdr:col>4</xdr:col>
      <xdr:colOff>1</xdr:colOff>
      <xdr:row>12</xdr:row>
      <xdr:rowOff>0</xdr:rowOff>
    </xdr:to>
    <xdr:sp macro="" textlink="">
      <xdr:nvSpPr>
        <xdr:cNvPr id="6" name="Oval 5">
          <a:extLst>
            <a:ext uri="{FF2B5EF4-FFF2-40B4-BE49-F238E27FC236}">
              <a16:creationId xmlns:a16="http://schemas.microsoft.com/office/drawing/2014/main" id="{0F34E84D-3341-44FC-BE3D-91656B366E71}"/>
            </a:ext>
          </a:extLst>
        </xdr:cNvPr>
        <xdr:cNvSpPr/>
      </xdr:nvSpPr>
      <xdr:spPr>
        <a:xfrm>
          <a:off x="613475" y="285750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9</xdr:row>
      <xdr:rowOff>0</xdr:rowOff>
    </xdr:from>
    <xdr:to>
      <xdr:col>12</xdr:col>
      <xdr:colOff>0</xdr:colOff>
      <xdr:row>10</xdr:row>
      <xdr:rowOff>0</xdr:rowOff>
    </xdr:to>
    <xdr:sp macro="" textlink="">
      <xdr:nvSpPr>
        <xdr:cNvPr id="8" name="Oval 7">
          <a:extLst>
            <a:ext uri="{FF2B5EF4-FFF2-40B4-BE49-F238E27FC236}">
              <a16:creationId xmlns:a16="http://schemas.microsoft.com/office/drawing/2014/main" id="{A8051AB4-71A8-495C-9185-22FF7B65EB5C}"/>
            </a:ext>
          </a:extLst>
        </xdr:cNvPr>
        <xdr:cNvSpPr/>
      </xdr:nvSpPr>
      <xdr:spPr>
        <a:xfrm>
          <a:off x="3180381" y="234089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11</xdr:row>
      <xdr:rowOff>0</xdr:rowOff>
    </xdr:from>
    <xdr:to>
      <xdr:col>12</xdr:col>
      <xdr:colOff>0</xdr:colOff>
      <xdr:row>12</xdr:row>
      <xdr:rowOff>0</xdr:rowOff>
    </xdr:to>
    <xdr:sp macro="" textlink="">
      <xdr:nvSpPr>
        <xdr:cNvPr id="9" name="Oval 8">
          <a:extLst>
            <a:ext uri="{FF2B5EF4-FFF2-40B4-BE49-F238E27FC236}">
              <a16:creationId xmlns:a16="http://schemas.microsoft.com/office/drawing/2014/main" id="{925B72A6-039A-4066-B461-1CC5EC6E0118}"/>
            </a:ext>
          </a:extLst>
        </xdr:cNvPr>
        <xdr:cNvSpPr/>
      </xdr:nvSpPr>
      <xdr:spPr>
        <a:xfrm>
          <a:off x="3180381" y="285750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9</xdr:row>
      <xdr:rowOff>0</xdr:rowOff>
    </xdr:from>
    <xdr:to>
      <xdr:col>20</xdr:col>
      <xdr:colOff>1</xdr:colOff>
      <xdr:row>10</xdr:row>
      <xdr:rowOff>0</xdr:rowOff>
    </xdr:to>
    <xdr:sp macro="" textlink="">
      <xdr:nvSpPr>
        <xdr:cNvPr id="10" name="Oval 9">
          <a:extLst>
            <a:ext uri="{FF2B5EF4-FFF2-40B4-BE49-F238E27FC236}">
              <a16:creationId xmlns:a16="http://schemas.microsoft.com/office/drawing/2014/main" id="{2B5171D2-9967-4925-A207-CE7B2C361A47}"/>
            </a:ext>
          </a:extLst>
        </xdr:cNvPr>
        <xdr:cNvSpPr/>
      </xdr:nvSpPr>
      <xdr:spPr>
        <a:xfrm>
          <a:off x="5634280" y="234089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11</xdr:row>
      <xdr:rowOff>0</xdr:rowOff>
    </xdr:from>
    <xdr:to>
      <xdr:col>20</xdr:col>
      <xdr:colOff>1</xdr:colOff>
      <xdr:row>12</xdr:row>
      <xdr:rowOff>0</xdr:rowOff>
    </xdr:to>
    <xdr:sp macro="" textlink="">
      <xdr:nvSpPr>
        <xdr:cNvPr id="11" name="Oval 10">
          <a:extLst>
            <a:ext uri="{FF2B5EF4-FFF2-40B4-BE49-F238E27FC236}">
              <a16:creationId xmlns:a16="http://schemas.microsoft.com/office/drawing/2014/main" id="{670B8E67-FB36-411E-B1F5-FDDBD71360CB}"/>
            </a:ext>
          </a:extLst>
        </xdr:cNvPr>
        <xdr:cNvSpPr/>
      </xdr:nvSpPr>
      <xdr:spPr>
        <a:xfrm>
          <a:off x="5634280" y="285750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8</xdr:row>
      <xdr:rowOff>0</xdr:rowOff>
    </xdr:from>
    <xdr:to>
      <xdr:col>28</xdr:col>
      <xdr:colOff>1</xdr:colOff>
      <xdr:row>9</xdr:row>
      <xdr:rowOff>0</xdr:rowOff>
    </xdr:to>
    <xdr:sp macro="" textlink="">
      <xdr:nvSpPr>
        <xdr:cNvPr id="12" name="Oval 11">
          <a:extLst>
            <a:ext uri="{FF2B5EF4-FFF2-40B4-BE49-F238E27FC236}">
              <a16:creationId xmlns:a16="http://schemas.microsoft.com/office/drawing/2014/main" id="{8EDD91A2-E105-438B-B6DB-2973AA1E78F3}"/>
            </a:ext>
          </a:extLst>
        </xdr:cNvPr>
        <xdr:cNvSpPr/>
      </xdr:nvSpPr>
      <xdr:spPr>
        <a:xfrm>
          <a:off x="8088178" y="208258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10</xdr:row>
      <xdr:rowOff>0</xdr:rowOff>
    </xdr:from>
    <xdr:to>
      <xdr:col>28</xdr:col>
      <xdr:colOff>1</xdr:colOff>
      <xdr:row>11</xdr:row>
      <xdr:rowOff>0</xdr:rowOff>
    </xdr:to>
    <xdr:sp macro="" textlink="">
      <xdr:nvSpPr>
        <xdr:cNvPr id="13" name="Oval 12">
          <a:extLst>
            <a:ext uri="{FF2B5EF4-FFF2-40B4-BE49-F238E27FC236}">
              <a16:creationId xmlns:a16="http://schemas.microsoft.com/office/drawing/2014/main" id="{D5C05533-94A9-4813-AA2B-61914D2BEEC2}"/>
            </a:ext>
          </a:extLst>
        </xdr:cNvPr>
        <xdr:cNvSpPr/>
      </xdr:nvSpPr>
      <xdr:spPr>
        <a:xfrm>
          <a:off x="8088178" y="259919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17</xdr:row>
      <xdr:rowOff>0</xdr:rowOff>
    </xdr:from>
    <xdr:to>
      <xdr:col>4</xdr:col>
      <xdr:colOff>1</xdr:colOff>
      <xdr:row>18</xdr:row>
      <xdr:rowOff>0</xdr:rowOff>
    </xdr:to>
    <xdr:sp macro="" textlink="">
      <xdr:nvSpPr>
        <xdr:cNvPr id="14" name="Oval 13">
          <a:extLst>
            <a:ext uri="{FF2B5EF4-FFF2-40B4-BE49-F238E27FC236}">
              <a16:creationId xmlns:a16="http://schemas.microsoft.com/office/drawing/2014/main" id="{1EFE69E7-0ADC-4707-979F-237E749A21E1}"/>
            </a:ext>
          </a:extLst>
        </xdr:cNvPr>
        <xdr:cNvSpPr/>
      </xdr:nvSpPr>
      <xdr:spPr>
        <a:xfrm>
          <a:off x="613475" y="424589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19</xdr:row>
      <xdr:rowOff>0</xdr:rowOff>
    </xdr:from>
    <xdr:to>
      <xdr:col>4</xdr:col>
      <xdr:colOff>1</xdr:colOff>
      <xdr:row>20</xdr:row>
      <xdr:rowOff>0</xdr:rowOff>
    </xdr:to>
    <xdr:sp macro="" textlink="">
      <xdr:nvSpPr>
        <xdr:cNvPr id="15" name="Oval 14">
          <a:extLst>
            <a:ext uri="{FF2B5EF4-FFF2-40B4-BE49-F238E27FC236}">
              <a16:creationId xmlns:a16="http://schemas.microsoft.com/office/drawing/2014/main" id="{F21CD2BD-0645-4070-8B3D-A23D8D2C7B7A}"/>
            </a:ext>
          </a:extLst>
        </xdr:cNvPr>
        <xdr:cNvSpPr/>
      </xdr:nvSpPr>
      <xdr:spPr>
        <a:xfrm>
          <a:off x="613475" y="476250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17</xdr:row>
      <xdr:rowOff>0</xdr:rowOff>
    </xdr:from>
    <xdr:to>
      <xdr:col>12</xdr:col>
      <xdr:colOff>0</xdr:colOff>
      <xdr:row>18</xdr:row>
      <xdr:rowOff>0</xdr:rowOff>
    </xdr:to>
    <xdr:sp macro="" textlink="">
      <xdr:nvSpPr>
        <xdr:cNvPr id="16" name="Oval 15">
          <a:extLst>
            <a:ext uri="{FF2B5EF4-FFF2-40B4-BE49-F238E27FC236}">
              <a16:creationId xmlns:a16="http://schemas.microsoft.com/office/drawing/2014/main" id="{00EA86C8-55A7-4B67-9D65-8510F4DE5458}"/>
            </a:ext>
          </a:extLst>
        </xdr:cNvPr>
        <xdr:cNvSpPr/>
      </xdr:nvSpPr>
      <xdr:spPr>
        <a:xfrm>
          <a:off x="3180381" y="424589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19</xdr:row>
      <xdr:rowOff>0</xdr:rowOff>
    </xdr:from>
    <xdr:to>
      <xdr:col>12</xdr:col>
      <xdr:colOff>0</xdr:colOff>
      <xdr:row>20</xdr:row>
      <xdr:rowOff>0</xdr:rowOff>
    </xdr:to>
    <xdr:sp macro="" textlink="">
      <xdr:nvSpPr>
        <xdr:cNvPr id="17" name="Oval 16">
          <a:extLst>
            <a:ext uri="{FF2B5EF4-FFF2-40B4-BE49-F238E27FC236}">
              <a16:creationId xmlns:a16="http://schemas.microsoft.com/office/drawing/2014/main" id="{739FACDC-05CD-42FE-AF77-D60709B72445}"/>
            </a:ext>
          </a:extLst>
        </xdr:cNvPr>
        <xdr:cNvSpPr/>
      </xdr:nvSpPr>
      <xdr:spPr>
        <a:xfrm>
          <a:off x="3180381" y="476250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16</xdr:row>
      <xdr:rowOff>0</xdr:rowOff>
    </xdr:from>
    <xdr:to>
      <xdr:col>20</xdr:col>
      <xdr:colOff>1</xdr:colOff>
      <xdr:row>17</xdr:row>
      <xdr:rowOff>0</xdr:rowOff>
    </xdr:to>
    <xdr:sp macro="" textlink="">
      <xdr:nvSpPr>
        <xdr:cNvPr id="18" name="Oval 17">
          <a:extLst>
            <a:ext uri="{FF2B5EF4-FFF2-40B4-BE49-F238E27FC236}">
              <a16:creationId xmlns:a16="http://schemas.microsoft.com/office/drawing/2014/main" id="{8315DF29-DB7D-4709-90C8-C66D4F31511C}"/>
            </a:ext>
          </a:extLst>
        </xdr:cNvPr>
        <xdr:cNvSpPr/>
      </xdr:nvSpPr>
      <xdr:spPr>
        <a:xfrm>
          <a:off x="5634280" y="398758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18</xdr:row>
      <xdr:rowOff>0</xdr:rowOff>
    </xdr:from>
    <xdr:to>
      <xdr:col>20</xdr:col>
      <xdr:colOff>1</xdr:colOff>
      <xdr:row>19</xdr:row>
      <xdr:rowOff>0</xdr:rowOff>
    </xdr:to>
    <xdr:sp macro="" textlink="">
      <xdr:nvSpPr>
        <xdr:cNvPr id="19" name="Oval 18">
          <a:extLst>
            <a:ext uri="{FF2B5EF4-FFF2-40B4-BE49-F238E27FC236}">
              <a16:creationId xmlns:a16="http://schemas.microsoft.com/office/drawing/2014/main" id="{095441C0-09BD-44E5-BD4F-E9141D11739C}"/>
            </a:ext>
          </a:extLst>
        </xdr:cNvPr>
        <xdr:cNvSpPr/>
      </xdr:nvSpPr>
      <xdr:spPr>
        <a:xfrm>
          <a:off x="5634280" y="450419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20</xdr:row>
      <xdr:rowOff>0</xdr:rowOff>
    </xdr:from>
    <xdr:to>
      <xdr:col>20</xdr:col>
      <xdr:colOff>1</xdr:colOff>
      <xdr:row>21</xdr:row>
      <xdr:rowOff>0</xdr:rowOff>
    </xdr:to>
    <xdr:sp macro="" textlink="">
      <xdr:nvSpPr>
        <xdr:cNvPr id="20" name="Oval 19">
          <a:extLst>
            <a:ext uri="{FF2B5EF4-FFF2-40B4-BE49-F238E27FC236}">
              <a16:creationId xmlns:a16="http://schemas.microsoft.com/office/drawing/2014/main" id="{782FBC43-639B-4E60-B452-79ECB2447E2E}"/>
            </a:ext>
          </a:extLst>
        </xdr:cNvPr>
        <xdr:cNvSpPr/>
      </xdr:nvSpPr>
      <xdr:spPr>
        <a:xfrm>
          <a:off x="5634280" y="502080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18</xdr:row>
      <xdr:rowOff>0</xdr:rowOff>
    </xdr:from>
    <xdr:to>
      <xdr:col>28</xdr:col>
      <xdr:colOff>1</xdr:colOff>
      <xdr:row>19</xdr:row>
      <xdr:rowOff>0</xdr:rowOff>
    </xdr:to>
    <xdr:sp macro="" textlink="">
      <xdr:nvSpPr>
        <xdr:cNvPr id="21" name="Oval 20">
          <a:extLst>
            <a:ext uri="{FF2B5EF4-FFF2-40B4-BE49-F238E27FC236}">
              <a16:creationId xmlns:a16="http://schemas.microsoft.com/office/drawing/2014/main" id="{4F4211EA-C35C-4616-A57B-ECBEC7623F4E}"/>
            </a:ext>
          </a:extLst>
        </xdr:cNvPr>
        <xdr:cNvSpPr/>
      </xdr:nvSpPr>
      <xdr:spPr>
        <a:xfrm>
          <a:off x="8088178" y="450419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20</xdr:row>
      <xdr:rowOff>0</xdr:rowOff>
    </xdr:from>
    <xdr:to>
      <xdr:col>28</xdr:col>
      <xdr:colOff>1</xdr:colOff>
      <xdr:row>21</xdr:row>
      <xdr:rowOff>0</xdr:rowOff>
    </xdr:to>
    <xdr:sp macro="" textlink="">
      <xdr:nvSpPr>
        <xdr:cNvPr id="22" name="Oval 21">
          <a:extLst>
            <a:ext uri="{FF2B5EF4-FFF2-40B4-BE49-F238E27FC236}">
              <a16:creationId xmlns:a16="http://schemas.microsoft.com/office/drawing/2014/main" id="{F53755BA-D214-4B15-B879-51D8360A86FF}"/>
            </a:ext>
          </a:extLst>
        </xdr:cNvPr>
        <xdr:cNvSpPr/>
      </xdr:nvSpPr>
      <xdr:spPr>
        <a:xfrm>
          <a:off x="8088178" y="502080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26</xdr:row>
      <xdr:rowOff>0</xdr:rowOff>
    </xdr:from>
    <xdr:to>
      <xdr:col>4</xdr:col>
      <xdr:colOff>1</xdr:colOff>
      <xdr:row>27</xdr:row>
      <xdr:rowOff>0</xdr:rowOff>
    </xdr:to>
    <xdr:sp macro="" textlink="">
      <xdr:nvSpPr>
        <xdr:cNvPr id="23" name="Oval 22">
          <a:extLst>
            <a:ext uri="{FF2B5EF4-FFF2-40B4-BE49-F238E27FC236}">
              <a16:creationId xmlns:a16="http://schemas.microsoft.com/office/drawing/2014/main" id="{9FD5A0AB-2106-4390-9BCE-F5FE58B63683}"/>
            </a:ext>
          </a:extLst>
        </xdr:cNvPr>
        <xdr:cNvSpPr/>
      </xdr:nvSpPr>
      <xdr:spPr>
        <a:xfrm>
          <a:off x="613475" y="6393051"/>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28</xdr:row>
      <xdr:rowOff>0</xdr:rowOff>
    </xdr:from>
    <xdr:to>
      <xdr:col>4</xdr:col>
      <xdr:colOff>1</xdr:colOff>
      <xdr:row>29</xdr:row>
      <xdr:rowOff>0</xdr:rowOff>
    </xdr:to>
    <xdr:sp macro="" textlink="">
      <xdr:nvSpPr>
        <xdr:cNvPr id="24" name="Oval 23">
          <a:extLst>
            <a:ext uri="{FF2B5EF4-FFF2-40B4-BE49-F238E27FC236}">
              <a16:creationId xmlns:a16="http://schemas.microsoft.com/office/drawing/2014/main" id="{4D8D87D1-D1BA-4869-BE6F-B729D0E2AD47}"/>
            </a:ext>
          </a:extLst>
        </xdr:cNvPr>
        <xdr:cNvSpPr/>
      </xdr:nvSpPr>
      <xdr:spPr>
        <a:xfrm>
          <a:off x="613475" y="6909661"/>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26</xdr:row>
      <xdr:rowOff>0</xdr:rowOff>
    </xdr:from>
    <xdr:to>
      <xdr:col>12</xdr:col>
      <xdr:colOff>0</xdr:colOff>
      <xdr:row>27</xdr:row>
      <xdr:rowOff>0</xdr:rowOff>
    </xdr:to>
    <xdr:sp macro="" textlink="">
      <xdr:nvSpPr>
        <xdr:cNvPr id="25" name="Oval 24">
          <a:extLst>
            <a:ext uri="{FF2B5EF4-FFF2-40B4-BE49-F238E27FC236}">
              <a16:creationId xmlns:a16="http://schemas.microsoft.com/office/drawing/2014/main" id="{B8997A09-1B3B-45AC-B732-2E5F9E9C3BD8}"/>
            </a:ext>
          </a:extLst>
        </xdr:cNvPr>
        <xdr:cNvSpPr/>
      </xdr:nvSpPr>
      <xdr:spPr>
        <a:xfrm>
          <a:off x="3180381" y="6393051"/>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28</xdr:row>
      <xdr:rowOff>0</xdr:rowOff>
    </xdr:from>
    <xdr:to>
      <xdr:col>12</xdr:col>
      <xdr:colOff>0</xdr:colOff>
      <xdr:row>29</xdr:row>
      <xdr:rowOff>0</xdr:rowOff>
    </xdr:to>
    <xdr:sp macro="" textlink="">
      <xdr:nvSpPr>
        <xdr:cNvPr id="26" name="Oval 25">
          <a:extLst>
            <a:ext uri="{FF2B5EF4-FFF2-40B4-BE49-F238E27FC236}">
              <a16:creationId xmlns:a16="http://schemas.microsoft.com/office/drawing/2014/main" id="{794F3905-912E-4BBF-BF1D-FB75201CD271}"/>
            </a:ext>
          </a:extLst>
        </xdr:cNvPr>
        <xdr:cNvSpPr/>
      </xdr:nvSpPr>
      <xdr:spPr>
        <a:xfrm>
          <a:off x="3180381" y="6909661"/>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26</xdr:row>
      <xdr:rowOff>0</xdr:rowOff>
    </xdr:from>
    <xdr:to>
      <xdr:col>20</xdr:col>
      <xdr:colOff>1</xdr:colOff>
      <xdr:row>27</xdr:row>
      <xdr:rowOff>0</xdr:rowOff>
    </xdr:to>
    <xdr:sp macro="" textlink="">
      <xdr:nvSpPr>
        <xdr:cNvPr id="27" name="Oval 26">
          <a:extLst>
            <a:ext uri="{FF2B5EF4-FFF2-40B4-BE49-F238E27FC236}">
              <a16:creationId xmlns:a16="http://schemas.microsoft.com/office/drawing/2014/main" id="{71FA0883-6CD1-4651-9936-558CB4AF1E63}"/>
            </a:ext>
          </a:extLst>
        </xdr:cNvPr>
        <xdr:cNvSpPr/>
      </xdr:nvSpPr>
      <xdr:spPr>
        <a:xfrm>
          <a:off x="5634280" y="6393051"/>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28</xdr:row>
      <xdr:rowOff>0</xdr:rowOff>
    </xdr:from>
    <xdr:to>
      <xdr:col>20</xdr:col>
      <xdr:colOff>1</xdr:colOff>
      <xdr:row>29</xdr:row>
      <xdr:rowOff>0</xdr:rowOff>
    </xdr:to>
    <xdr:sp macro="" textlink="">
      <xdr:nvSpPr>
        <xdr:cNvPr id="28" name="Oval 27">
          <a:extLst>
            <a:ext uri="{FF2B5EF4-FFF2-40B4-BE49-F238E27FC236}">
              <a16:creationId xmlns:a16="http://schemas.microsoft.com/office/drawing/2014/main" id="{90B03EF9-06CA-49C9-8CDA-FA3C0FE8C17D}"/>
            </a:ext>
          </a:extLst>
        </xdr:cNvPr>
        <xdr:cNvSpPr/>
      </xdr:nvSpPr>
      <xdr:spPr>
        <a:xfrm>
          <a:off x="5634280" y="6909661"/>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25</xdr:row>
      <xdr:rowOff>0</xdr:rowOff>
    </xdr:from>
    <xdr:to>
      <xdr:col>28</xdr:col>
      <xdr:colOff>1</xdr:colOff>
      <xdr:row>26</xdr:row>
      <xdr:rowOff>0</xdr:rowOff>
    </xdr:to>
    <xdr:sp macro="" textlink="">
      <xdr:nvSpPr>
        <xdr:cNvPr id="29" name="Oval 28">
          <a:extLst>
            <a:ext uri="{FF2B5EF4-FFF2-40B4-BE49-F238E27FC236}">
              <a16:creationId xmlns:a16="http://schemas.microsoft.com/office/drawing/2014/main" id="{CF6EF665-277A-4005-B261-ED38D5FC1E1D}"/>
            </a:ext>
          </a:extLst>
        </xdr:cNvPr>
        <xdr:cNvSpPr/>
      </xdr:nvSpPr>
      <xdr:spPr>
        <a:xfrm>
          <a:off x="8088178" y="6134746"/>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27</xdr:row>
      <xdr:rowOff>0</xdr:rowOff>
    </xdr:from>
    <xdr:to>
      <xdr:col>28</xdr:col>
      <xdr:colOff>1</xdr:colOff>
      <xdr:row>28</xdr:row>
      <xdr:rowOff>0</xdr:rowOff>
    </xdr:to>
    <xdr:sp macro="" textlink="">
      <xdr:nvSpPr>
        <xdr:cNvPr id="30" name="Oval 29">
          <a:extLst>
            <a:ext uri="{FF2B5EF4-FFF2-40B4-BE49-F238E27FC236}">
              <a16:creationId xmlns:a16="http://schemas.microsoft.com/office/drawing/2014/main" id="{0D47E1C4-7E68-44D5-91DE-EC807F18AA86}"/>
            </a:ext>
          </a:extLst>
        </xdr:cNvPr>
        <xdr:cNvSpPr/>
      </xdr:nvSpPr>
      <xdr:spPr>
        <a:xfrm>
          <a:off x="8088178" y="6651356"/>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29</xdr:row>
      <xdr:rowOff>0</xdr:rowOff>
    </xdr:from>
    <xdr:to>
      <xdr:col>28</xdr:col>
      <xdr:colOff>1</xdr:colOff>
      <xdr:row>30</xdr:row>
      <xdr:rowOff>0</xdr:rowOff>
    </xdr:to>
    <xdr:sp macro="" textlink="">
      <xdr:nvSpPr>
        <xdr:cNvPr id="31" name="Oval 30">
          <a:extLst>
            <a:ext uri="{FF2B5EF4-FFF2-40B4-BE49-F238E27FC236}">
              <a16:creationId xmlns:a16="http://schemas.microsoft.com/office/drawing/2014/main" id="{74C8BE50-EA65-43A4-9051-A3E9C0A6155D}"/>
            </a:ext>
          </a:extLst>
        </xdr:cNvPr>
        <xdr:cNvSpPr/>
      </xdr:nvSpPr>
      <xdr:spPr>
        <a:xfrm>
          <a:off x="8088178" y="7167966"/>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2BCD908A-35A8-4B15-9BA4-FF23BA86B6E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0</xdr:colOff>
      <xdr:row>2</xdr:row>
      <xdr:rowOff>0</xdr:rowOff>
    </xdr:to>
    <xdr:sp macro="" textlink="">
      <xdr:nvSpPr>
        <xdr:cNvPr id="2" name="Oval 1">
          <a:extLst>
            <a:ext uri="{FF2B5EF4-FFF2-40B4-BE49-F238E27FC236}">
              <a16:creationId xmlns:a16="http://schemas.microsoft.com/office/drawing/2014/main" id="{C4A2B218-661C-4A8E-BBE6-E97A04EF99EF}"/>
            </a:ext>
          </a:extLst>
        </xdr:cNvPr>
        <xdr:cNvSpPr/>
      </xdr:nvSpPr>
      <xdr:spPr>
        <a:xfrm>
          <a:off x="0" y="601980"/>
          <a:ext cx="327660" cy="220980"/>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3</xdr:col>
      <xdr:colOff>0</xdr:colOff>
      <xdr:row>8</xdr:row>
      <xdr:rowOff>0</xdr:rowOff>
    </xdr:from>
    <xdr:to>
      <xdr:col>4</xdr:col>
      <xdr:colOff>0</xdr:colOff>
      <xdr:row>9</xdr:row>
      <xdr:rowOff>0</xdr:rowOff>
    </xdr:to>
    <xdr:sp macro="" textlink="">
      <xdr:nvSpPr>
        <xdr:cNvPr id="11" name="Oval 10">
          <a:extLst>
            <a:ext uri="{FF2B5EF4-FFF2-40B4-BE49-F238E27FC236}">
              <a16:creationId xmlns:a16="http://schemas.microsoft.com/office/drawing/2014/main" id="{FA38474D-2EDA-4A14-B567-73C1BD50F861}"/>
            </a:ext>
          </a:extLst>
        </xdr:cNvPr>
        <xdr:cNvSpPr/>
      </xdr:nvSpPr>
      <xdr:spPr>
        <a:xfrm>
          <a:off x="647700" y="20859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10</xdr:row>
      <xdr:rowOff>0</xdr:rowOff>
    </xdr:from>
    <xdr:to>
      <xdr:col>4</xdr:col>
      <xdr:colOff>0</xdr:colOff>
      <xdr:row>11</xdr:row>
      <xdr:rowOff>0</xdr:rowOff>
    </xdr:to>
    <xdr:sp macro="" textlink="">
      <xdr:nvSpPr>
        <xdr:cNvPr id="12" name="Oval 11">
          <a:extLst>
            <a:ext uri="{FF2B5EF4-FFF2-40B4-BE49-F238E27FC236}">
              <a16:creationId xmlns:a16="http://schemas.microsoft.com/office/drawing/2014/main" id="{C0A0F5F0-A653-4E8B-BDFD-B9935566C660}"/>
            </a:ext>
          </a:extLst>
        </xdr:cNvPr>
        <xdr:cNvSpPr/>
      </xdr:nvSpPr>
      <xdr:spPr>
        <a:xfrm>
          <a:off x="647700" y="260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10</xdr:row>
      <xdr:rowOff>0</xdr:rowOff>
    </xdr:from>
    <xdr:to>
      <xdr:col>12</xdr:col>
      <xdr:colOff>0</xdr:colOff>
      <xdr:row>11</xdr:row>
      <xdr:rowOff>0</xdr:rowOff>
    </xdr:to>
    <xdr:sp macro="" textlink="">
      <xdr:nvSpPr>
        <xdr:cNvPr id="13" name="Oval 12">
          <a:extLst>
            <a:ext uri="{FF2B5EF4-FFF2-40B4-BE49-F238E27FC236}">
              <a16:creationId xmlns:a16="http://schemas.microsoft.com/office/drawing/2014/main" id="{D0638259-202B-43AF-B84B-C34D295FC86E}"/>
            </a:ext>
          </a:extLst>
        </xdr:cNvPr>
        <xdr:cNvSpPr/>
      </xdr:nvSpPr>
      <xdr:spPr>
        <a:xfrm>
          <a:off x="3238500" y="260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8</xdr:row>
      <xdr:rowOff>0</xdr:rowOff>
    </xdr:from>
    <xdr:to>
      <xdr:col>12</xdr:col>
      <xdr:colOff>0</xdr:colOff>
      <xdr:row>9</xdr:row>
      <xdr:rowOff>0</xdr:rowOff>
    </xdr:to>
    <xdr:sp macro="" textlink="">
      <xdr:nvSpPr>
        <xdr:cNvPr id="14" name="Oval 13">
          <a:extLst>
            <a:ext uri="{FF2B5EF4-FFF2-40B4-BE49-F238E27FC236}">
              <a16:creationId xmlns:a16="http://schemas.microsoft.com/office/drawing/2014/main" id="{B3451101-7798-4983-97A4-69D08B97F230}"/>
            </a:ext>
          </a:extLst>
        </xdr:cNvPr>
        <xdr:cNvSpPr/>
      </xdr:nvSpPr>
      <xdr:spPr>
        <a:xfrm>
          <a:off x="3238500" y="20859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8</xdr:row>
      <xdr:rowOff>0</xdr:rowOff>
    </xdr:from>
    <xdr:to>
      <xdr:col>20</xdr:col>
      <xdr:colOff>0</xdr:colOff>
      <xdr:row>9</xdr:row>
      <xdr:rowOff>0</xdr:rowOff>
    </xdr:to>
    <xdr:sp macro="" textlink="">
      <xdr:nvSpPr>
        <xdr:cNvPr id="15" name="Oval 14">
          <a:extLst>
            <a:ext uri="{FF2B5EF4-FFF2-40B4-BE49-F238E27FC236}">
              <a16:creationId xmlns:a16="http://schemas.microsoft.com/office/drawing/2014/main" id="{6F62F85A-4E88-4C85-B116-51E0B9CC669E}"/>
            </a:ext>
          </a:extLst>
        </xdr:cNvPr>
        <xdr:cNvSpPr/>
      </xdr:nvSpPr>
      <xdr:spPr>
        <a:xfrm>
          <a:off x="5829300" y="20859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10</xdr:row>
      <xdr:rowOff>0</xdr:rowOff>
    </xdr:from>
    <xdr:to>
      <xdr:col>20</xdr:col>
      <xdr:colOff>0</xdr:colOff>
      <xdr:row>11</xdr:row>
      <xdr:rowOff>0</xdr:rowOff>
    </xdr:to>
    <xdr:sp macro="" textlink="">
      <xdr:nvSpPr>
        <xdr:cNvPr id="16" name="Oval 15">
          <a:extLst>
            <a:ext uri="{FF2B5EF4-FFF2-40B4-BE49-F238E27FC236}">
              <a16:creationId xmlns:a16="http://schemas.microsoft.com/office/drawing/2014/main" id="{EA16AD33-BD1E-4679-95CC-3C98F47DFDEF}"/>
            </a:ext>
          </a:extLst>
        </xdr:cNvPr>
        <xdr:cNvSpPr/>
      </xdr:nvSpPr>
      <xdr:spPr>
        <a:xfrm>
          <a:off x="5829300" y="260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9</xdr:row>
      <xdr:rowOff>0</xdr:rowOff>
    </xdr:from>
    <xdr:to>
      <xdr:col>28</xdr:col>
      <xdr:colOff>0</xdr:colOff>
      <xdr:row>10</xdr:row>
      <xdr:rowOff>0</xdr:rowOff>
    </xdr:to>
    <xdr:sp macro="" textlink="">
      <xdr:nvSpPr>
        <xdr:cNvPr id="17" name="Oval 16">
          <a:extLst>
            <a:ext uri="{FF2B5EF4-FFF2-40B4-BE49-F238E27FC236}">
              <a16:creationId xmlns:a16="http://schemas.microsoft.com/office/drawing/2014/main" id="{82B43220-BF4F-497D-90B3-50E8C7128A7F}"/>
            </a:ext>
          </a:extLst>
        </xdr:cNvPr>
        <xdr:cNvSpPr/>
      </xdr:nvSpPr>
      <xdr:spPr>
        <a:xfrm>
          <a:off x="8420100" y="2343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7</xdr:row>
      <xdr:rowOff>0</xdr:rowOff>
    </xdr:from>
    <xdr:to>
      <xdr:col>28</xdr:col>
      <xdr:colOff>0</xdr:colOff>
      <xdr:row>8</xdr:row>
      <xdr:rowOff>0</xdr:rowOff>
    </xdr:to>
    <xdr:sp macro="" textlink="">
      <xdr:nvSpPr>
        <xdr:cNvPr id="18" name="Oval 17">
          <a:extLst>
            <a:ext uri="{FF2B5EF4-FFF2-40B4-BE49-F238E27FC236}">
              <a16:creationId xmlns:a16="http://schemas.microsoft.com/office/drawing/2014/main" id="{A5D106CB-1D08-450D-B33D-0144106E4D67}"/>
            </a:ext>
          </a:extLst>
        </xdr:cNvPr>
        <xdr:cNvSpPr/>
      </xdr:nvSpPr>
      <xdr:spPr>
        <a:xfrm>
          <a:off x="8420100" y="18288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11</xdr:row>
      <xdr:rowOff>0</xdr:rowOff>
    </xdr:from>
    <xdr:to>
      <xdr:col>28</xdr:col>
      <xdr:colOff>0</xdr:colOff>
      <xdr:row>12</xdr:row>
      <xdr:rowOff>0</xdr:rowOff>
    </xdr:to>
    <xdr:sp macro="" textlink="">
      <xdr:nvSpPr>
        <xdr:cNvPr id="19" name="Oval 18">
          <a:extLst>
            <a:ext uri="{FF2B5EF4-FFF2-40B4-BE49-F238E27FC236}">
              <a16:creationId xmlns:a16="http://schemas.microsoft.com/office/drawing/2014/main" id="{763CC007-FD1A-44CA-B1F5-EFC190785113}"/>
            </a:ext>
          </a:extLst>
        </xdr:cNvPr>
        <xdr:cNvSpPr/>
      </xdr:nvSpPr>
      <xdr:spPr>
        <a:xfrm>
          <a:off x="8420100" y="285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17</xdr:row>
      <xdr:rowOff>0</xdr:rowOff>
    </xdr:from>
    <xdr:to>
      <xdr:col>28</xdr:col>
      <xdr:colOff>0</xdr:colOff>
      <xdr:row>18</xdr:row>
      <xdr:rowOff>0</xdr:rowOff>
    </xdr:to>
    <xdr:sp macro="" textlink="">
      <xdr:nvSpPr>
        <xdr:cNvPr id="20" name="Oval 19">
          <a:extLst>
            <a:ext uri="{FF2B5EF4-FFF2-40B4-BE49-F238E27FC236}">
              <a16:creationId xmlns:a16="http://schemas.microsoft.com/office/drawing/2014/main" id="{5A94FEA5-3CBC-4839-BE81-4A36896FA624}"/>
            </a:ext>
          </a:extLst>
        </xdr:cNvPr>
        <xdr:cNvSpPr/>
      </xdr:nvSpPr>
      <xdr:spPr>
        <a:xfrm>
          <a:off x="8420100" y="4248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19</xdr:row>
      <xdr:rowOff>0</xdr:rowOff>
    </xdr:from>
    <xdr:to>
      <xdr:col>28</xdr:col>
      <xdr:colOff>0</xdr:colOff>
      <xdr:row>20</xdr:row>
      <xdr:rowOff>0</xdr:rowOff>
    </xdr:to>
    <xdr:sp macro="" textlink="">
      <xdr:nvSpPr>
        <xdr:cNvPr id="21" name="Oval 20">
          <a:extLst>
            <a:ext uri="{FF2B5EF4-FFF2-40B4-BE49-F238E27FC236}">
              <a16:creationId xmlns:a16="http://schemas.microsoft.com/office/drawing/2014/main" id="{339A0509-C7FF-407C-9AB8-F24CC47920D7}"/>
            </a:ext>
          </a:extLst>
        </xdr:cNvPr>
        <xdr:cNvSpPr/>
      </xdr:nvSpPr>
      <xdr:spPr>
        <a:xfrm>
          <a:off x="8420100" y="4762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r>
            <a:rPr lang="en-GB" sz="1100" kern="1200"/>
            <a:t>`</a:t>
          </a:r>
        </a:p>
      </xdr:txBody>
    </xdr:sp>
    <xdr:clientData/>
  </xdr:twoCellAnchor>
  <xdr:twoCellAnchor>
    <xdr:from>
      <xdr:col>19</xdr:col>
      <xdr:colOff>0</xdr:colOff>
      <xdr:row>19</xdr:row>
      <xdr:rowOff>0</xdr:rowOff>
    </xdr:from>
    <xdr:to>
      <xdr:col>20</xdr:col>
      <xdr:colOff>0</xdr:colOff>
      <xdr:row>20</xdr:row>
      <xdr:rowOff>0</xdr:rowOff>
    </xdr:to>
    <xdr:sp macro="" textlink="">
      <xdr:nvSpPr>
        <xdr:cNvPr id="22" name="Oval 21">
          <a:extLst>
            <a:ext uri="{FF2B5EF4-FFF2-40B4-BE49-F238E27FC236}">
              <a16:creationId xmlns:a16="http://schemas.microsoft.com/office/drawing/2014/main" id="{02C4ACC3-5A5A-400B-93B8-EF992F06C7FD}"/>
            </a:ext>
          </a:extLst>
        </xdr:cNvPr>
        <xdr:cNvSpPr/>
      </xdr:nvSpPr>
      <xdr:spPr>
        <a:xfrm>
          <a:off x="5829300" y="4762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17</xdr:row>
      <xdr:rowOff>0</xdr:rowOff>
    </xdr:from>
    <xdr:to>
      <xdr:col>20</xdr:col>
      <xdr:colOff>0</xdr:colOff>
      <xdr:row>18</xdr:row>
      <xdr:rowOff>0</xdr:rowOff>
    </xdr:to>
    <xdr:sp macro="" textlink="">
      <xdr:nvSpPr>
        <xdr:cNvPr id="23" name="Oval 22">
          <a:extLst>
            <a:ext uri="{FF2B5EF4-FFF2-40B4-BE49-F238E27FC236}">
              <a16:creationId xmlns:a16="http://schemas.microsoft.com/office/drawing/2014/main" id="{252832AB-85F8-4D31-86A0-8086C693401E}"/>
            </a:ext>
          </a:extLst>
        </xdr:cNvPr>
        <xdr:cNvSpPr/>
      </xdr:nvSpPr>
      <xdr:spPr>
        <a:xfrm>
          <a:off x="5829300" y="4248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18</xdr:row>
      <xdr:rowOff>0</xdr:rowOff>
    </xdr:from>
    <xdr:to>
      <xdr:col>12</xdr:col>
      <xdr:colOff>0</xdr:colOff>
      <xdr:row>19</xdr:row>
      <xdr:rowOff>0</xdr:rowOff>
    </xdr:to>
    <xdr:sp macro="" textlink="">
      <xdr:nvSpPr>
        <xdr:cNvPr id="24" name="Oval 23">
          <a:extLst>
            <a:ext uri="{FF2B5EF4-FFF2-40B4-BE49-F238E27FC236}">
              <a16:creationId xmlns:a16="http://schemas.microsoft.com/office/drawing/2014/main" id="{A9E45376-0848-4403-A626-4C395005697C}"/>
            </a:ext>
          </a:extLst>
        </xdr:cNvPr>
        <xdr:cNvSpPr/>
      </xdr:nvSpPr>
      <xdr:spPr>
        <a:xfrm>
          <a:off x="3238500" y="4505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20</xdr:row>
      <xdr:rowOff>0</xdr:rowOff>
    </xdr:from>
    <xdr:to>
      <xdr:col>12</xdr:col>
      <xdr:colOff>0</xdr:colOff>
      <xdr:row>21</xdr:row>
      <xdr:rowOff>0</xdr:rowOff>
    </xdr:to>
    <xdr:sp macro="" textlink="">
      <xdr:nvSpPr>
        <xdr:cNvPr id="25" name="Oval 24">
          <a:extLst>
            <a:ext uri="{FF2B5EF4-FFF2-40B4-BE49-F238E27FC236}">
              <a16:creationId xmlns:a16="http://schemas.microsoft.com/office/drawing/2014/main" id="{8A389B4C-6B67-4FCA-8BC7-3C7A446D2043}"/>
            </a:ext>
          </a:extLst>
        </xdr:cNvPr>
        <xdr:cNvSpPr/>
      </xdr:nvSpPr>
      <xdr:spPr>
        <a:xfrm>
          <a:off x="3238500" y="5019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20</xdr:row>
      <xdr:rowOff>0</xdr:rowOff>
    </xdr:from>
    <xdr:to>
      <xdr:col>4</xdr:col>
      <xdr:colOff>0</xdr:colOff>
      <xdr:row>21</xdr:row>
      <xdr:rowOff>0</xdr:rowOff>
    </xdr:to>
    <xdr:sp macro="" textlink="">
      <xdr:nvSpPr>
        <xdr:cNvPr id="26" name="Oval 25">
          <a:extLst>
            <a:ext uri="{FF2B5EF4-FFF2-40B4-BE49-F238E27FC236}">
              <a16:creationId xmlns:a16="http://schemas.microsoft.com/office/drawing/2014/main" id="{32C5C287-4D4C-4E99-A11E-031F32088FE1}"/>
            </a:ext>
          </a:extLst>
        </xdr:cNvPr>
        <xdr:cNvSpPr/>
      </xdr:nvSpPr>
      <xdr:spPr>
        <a:xfrm>
          <a:off x="647700" y="5019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18</xdr:row>
      <xdr:rowOff>0</xdr:rowOff>
    </xdr:from>
    <xdr:to>
      <xdr:col>4</xdr:col>
      <xdr:colOff>0</xdr:colOff>
      <xdr:row>19</xdr:row>
      <xdr:rowOff>0</xdr:rowOff>
    </xdr:to>
    <xdr:sp macro="" textlink="">
      <xdr:nvSpPr>
        <xdr:cNvPr id="27" name="Oval 26">
          <a:extLst>
            <a:ext uri="{FF2B5EF4-FFF2-40B4-BE49-F238E27FC236}">
              <a16:creationId xmlns:a16="http://schemas.microsoft.com/office/drawing/2014/main" id="{7B835C21-0FC1-4346-B247-8AFD8118AFAD}"/>
            </a:ext>
          </a:extLst>
        </xdr:cNvPr>
        <xdr:cNvSpPr/>
      </xdr:nvSpPr>
      <xdr:spPr>
        <a:xfrm>
          <a:off x="647700" y="4505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25</xdr:row>
      <xdr:rowOff>0</xdr:rowOff>
    </xdr:from>
    <xdr:to>
      <xdr:col>4</xdr:col>
      <xdr:colOff>0</xdr:colOff>
      <xdr:row>26</xdr:row>
      <xdr:rowOff>0</xdr:rowOff>
    </xdr:to>
    <xdr:sp macro="" textlink="">
      <xdr:nvSpPr>
        <xdr:cNvPr id="28" name="Oval 27">
          <a:extLst>
            <a:ext uri="{FF2B5EF4-FFF2-40B4-BE49-F238E27FC236}">
              <a16:creationId xmlns:a16="http://schemas.microsoft.com/office/drawing/2014/main" id="{3E9729E0-702B-4AD3-8891-BBFD7A4BA526}"/>
            </a:ext>
          </a:extLst>
        </xdr:cNvPr>
        <xdr:cNvSpPr/>
      </xdr:nvSpPr>
      <xdr:spPr>
        <a:xfrm>
          <a:off x="647700" y="6153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27</xdr:row>
      <xdr:rowOff>0</xdr:rowOff>
    </xdr:from>
    <xdr:to>
      <xdr:col>4</xdr:col>
      <xdr:colOff>0</xdr:colOff>
      <xdr:row>28</xdr:row>
      <xdr:rowOff>0</xdr:rowOff>
    </xdr:to>
    <xdr:sp macro="" textlink="">
      <xdr:nvSpPr>
        <xdr:cNvPr id="29" name="Oval 28">
          <a:extLst>
            <a:ext uri="{FF2B5EF4-FFF2-40B4-BE49-F238E27FC236}">
              <a16:creationId xmlns:a16="http://schemas.microsoft.com/office/drawing/2014/main" id="{2CE89AB9-26AB-4DDD-844E-0B18063AEF98}"/>
            </a:ext>
          </a:extLst>
        </xdr:cNvPr>
        <xdr:cNvSpPr/>
      </xdr:nvSpPr>
      <xdr:spPr>
        <a:xfrm>
          <a:off x="647700" y="666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29</xdr:row>
      <xdr:rowOff>0</xdr:rowOff>
    </xdr:from>
    <xdr:to>
      <xdr:col>12</xdr:col>
      <xdr:colOff>0</xdr:colOff>
      <xdr:row>30</xdr:row>
      <xdr:rowOff>0</xdr:rowOff>
    </xdr:to>
    <xdr:sp macro="" textlink="">
      <xdr:nvSpPr>
        <xdr:cNvPr id="30" name="Oval 29">
          <a:extLst>
            <a:ext uri="{FF2B5EF4-FFF2-40B4-BE49-F238E27FC236}">
              <a16:creationId xmlns:a16="http://schemas.microsoft.com/office/drawing/2014/main" id="{A6572F43-E518-41A0-BC41-434A0594B852}"/>
            </a:ext>
          </a:extLst>
        </xdr:cNvPr>
        <xdr:cNvSpPr/>
      </xdr:nvSpPr>
      <xdr:spPr>
        <a:xfrm>
          <a:off x="3238500" y="71818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27</xdr:row>
      <xdr:rowOff>0</xdr:rowOff>
    </xdr:from>
    <xdr:to>
      <xdr:col>12</xdr:col>
      <xdr:colOff>0</xdr:colOff>
      <xdr:row>28</xdr:row>
      <xdr:rowOff>0</xdr:rowOff>
    </xdr:to>
    <xdr:sp macro="" textlink="">
      <xdr:nvSpPr>
        <xdr:cNvPr id="31" name="Oval 30">
          <a:extLst>
            <a:ext uri="{FF2B5EF4-FFF2-40B4-BE49-F238E27FC236}">
              <a16:creationId xmlns:a16="http://schemas.microsoft.com/office/drawing/2014/main" id="{B70C0376-D919-434C-A6F9-9E32CAE037C7}"/>
            </a:ext>
          </a:extLst>
        </xdr:cNvPr>
        <xdr:cNvSpPr/>
      </xdr:nvSpPr>
      <xdr:spPr>
        <a:xfrm>
          <a:off x="3238500" y="666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25</xdr:row>
      <xdr:rowOff>0</xdr:rowOff>
    </xdr:from>
    <xdr:to>
      <xdr:col>12</xdr:col>
      <xdr:colOff>0</xdr:colOff>
      <xdr:row>26</xdr:row>
      <xdr:rowOff>0</xdr:rowOff>
    </xdr:to>
    <xdr:sp macro="" textlink="">
      <xdr:nvSpPr>
        <xdr:cNvPr id="32" name="Oval 31">
          <a:extLst>
            <a:ext uri="{FF2B5EF4-FFF2-40B4-BE49-F238E27FC236}">
              <a16:creationId xmlns:a16="http://schemas.microsoft.com/office/drawing/2014/main" id="{D782C666-E4A7-47C3-B808-4AE941B0E36B}"/>
            </a:ext>
          </a:extLst>
        </xdr:cNvPr>
        <xdr:cNvSpPr/>
      </xdr:nvSpPr>
      <xdr:spPr>
        <a:xfrm>
          <a:off x="3238500" y="61531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27</xdr:row>
      <xdr:rowOff>0</xdr:rowOff>
    </xdr:from>
    <xdr:to>
      <xdr:col>20</xdr:col>
      <xdr:colOff>0</xdr:colOff>
      <xdr:row>28</xdr:row>
      <xdr:rowOff>0</xdr:rowOff>
    </xdr:to>
    <xdr:sp macro="" textlink="">
      <xdr:nvSpPr>
        <xdr:cNvPr id="33" name="Oval 32">
          <a:extLst>
            <a:ext uri="{FF2B5EF4-FFF2-40B4-BE49-F238E27FC236}">
              <a16:creationId xmlns:a16="http://schemas.microsoft.com/office/drawing/2014/main" id="{E6A4E2D6-DC76-4530-9F31-0EC2BD62BD3E}"/>
            </a:ext>
          </a:extLst>
        </xdr:cNvPr>
        <xdr:cNvSpPr/>
      </xdr:nvSpPr>
      <xdr:spPr>
        <a:xfrm>
          <a:off x="5829300" y="666750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29</xdr:row>
      <xdr:rowOff>0</xdr:rowOff>
    </xdr:from>
    <xdr:to>
      <xdr:col>20</xdr:col>
      <xdr:colOff>0</xdr:colOff>
      <xdr:row>30</xdr:row>
      <xdr:rowOff>0</xdr:rowOff>
    </xdr:to>
    <xdr:sp macro="" textlink="">
      <xdr:nvSpPr>
        <xdr:cNvPr id="34" name="Oval 33">
          <a:extLst>
            <a:ext uri="{FF2B5EF4-FFF2-40B4-BE49-F238E27FC236}">
              <a16:creationId xmlns:a16="http://schemas.microsoft.com/office/drawing/2014/main" id="{77D6F247-09CE-4416-BD03-0BEB1142B35B}"/>
            </a:ext>
          </a:extLst>
        </xdr:cNvPr>
        <xdr:cNvSpPr/>
      </xdr:nvSpPr>
      <xdr:spPr>
        <a:xfrm>
          <a:off x="5829300" y="7181850"/>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28</xdr:row>
      <xdr:rowOff>0</xdr:rowOff>
    </xdr:from>
    <xdr:to>
      <xdr:col>28</xdr:col>
      <xdr:colOff>0</xdr:colOff>
      <xdr:row>29</xdr:row>
      <xdr:rowOff>0</xdr:rowOff>
    </xdr:to>
    <xdr:sp macro="" textlink="">
      <xdr:nvSpPr>
        <xdr:cNvPr id="35" name="Oval 34">
          <a:extLst>
            <a:ext uri="{FF2B5EF4-FFF2-40B4-BE49-F238E27FC236}">
              <a16:creationId xmlns:a16="http://schemas.microsoft.com/office/drawing/2014/main" id="{4DBF1D69-24A1-4875-B31A-63F0A2298744}"/>
            </a:ext>
          </a:extLst>
        </xdr:cNvPr>
        <xdr:cNvSpPr/>
      </xdr:nvSpPr>
      <xdr:spPr>
        <a:xfrm>
          <a:off x="8420100" y="692467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26</xdr:row>
      <xdr:rowOff>0</xdr:rowOff>
    </xdr:from>
    <xdr:to>
      <xdr:col>28</xdr:col>
      <xdr:colOff>0</xdr:colOff>
      <xdr:row>27</xdr:row>
      <xdr:rowOff>0</xdr:rowOff>
    </xdr:to>
    <xdr:sp macro="" textlink="">
      <xdr:nvSpPr>
        <xdr:cNvPr id="36" name="Oval 35">
          <a:extLst>
            <a:ext uri="{FF2B5EF4-FFF2-40B4-BE49-F238E27FC236}">
              <a16:creationId xmlns:a16="http://schemas.microsoft.com/office/drawing/2014/main" id="{8384A1BC-BEF6-4C74-81DD-0737D68726EF}"/>
            </a:ext>
          </a:extLst>
        </xdr:cNvPr>
        <xdr:cNvSpPr/>
      </xdr:nvSpPr>
      <xdr:spPr>
        <a:xfrm>
          <a:off x="8420100" y="6410325"/>
          <a:ext cx="323850"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1B796756-0B3D-43E5-8243-106F162637E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0</xdr:colOff>
      <xdr:row>2</xdr:row>
      <xdr:rowOff>0</xdr:rowOff>
    </xdr:to>
    <xdr:sp macro="" textlink="">
      <xdr:nvSpPr>
        <xdr:cNvPr id="2" name="Oval 1">
          <a:extLst>
            <a:ext uri="{FF2B5EF4-FFF2-40B4-BE49-F238E27FC236}">
              <a16:creationId xmlns:a16="http://schemas.microsoft.com/office/drawing/2014/main" id="{B5592533-7B8B-48B4-BC22-7A205985F883}"/>
            </a:ext>
          </a:extLst>
        </xdr:cNvPr>
        <xdr:cNvSpPr/>
      </xdr:nvSpPr>
      <xdr:spPr>
        <a:xfrm>
          <a:off x="0" y="600075"/>
          <a:ext cx="314325" cy="219075"/>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3</xdr:col>
      <xdr:colOff>0</xdr:colOff>
      <xdr:row>7</xdr:row>
      <xdr:rowOff>0</xdr:rowOff>
    </xdr:from>
    <xdr:to>
      <xdr:col>4</xdr:col>
      <xdr:colOff>0</xdr:colOff>
      <xdr:row>8</xdr:row>
      <xdr:rowOff>0</xdr:rowOff>
    </xdr:to>
    <xdr:sp macro="" textlink="">
      <xdr:nvSpPr>
        <xdr:cNvPr id="4" name="Oval 3">
          <a:extLst>
            <a:ext uri="{FF2B5EF4-FFF2-40B4-BE49-F238E27FC236}">
              <a16:creationId xmlns:a16="http://schemas.microsoft.com/office/drawing/2014/main" id="{3A2FCF22-F806-4B68-8DF8-02668CB0A97E}"/>
            </a:ext>
          </a:extLst>
        </xdr:cNvPr>
        <xdr:cNvSpPr/>
      </xdr:nvSpPr>
      <xdr:spPr>
        <a:xfrm>
          <a:off x="929548" y="1790241"/>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11</xdr:row>
      <xdr:rowOff>0</xdr:rowOff>
    </xdr:from>
    <xdr:to>
      <xdr:col>4</xdr:col>
      <xdr:colOff>0</xdr:colOff>
      <xdr:row>12</xdr:row>
      <xdr:rowOff>0</xdr:rowOff>
    </xdr:to>
    <xdr:sp macro="" textlink="">
      <xdr:nvSpPr>
        <xdr:cNvPr id="6" name="Oval 5">
          <a:extLst>
            <a:ext uri="{FF2B5EF4-FFF2-40B4-BE49-F238E27FC236}">
              <a16:creationId xmlns:a16="http://schemas.microsoft.com/office/drawing/2014/main" id="{6650FFC1-E034-490B-B8B4-F30964A55EDC}"/>
            </a:ext>
          </a:extLst>
        </xdr:cNvPr>
        <xdr:cNvSpPr/>
      </xdr:nvSpPr>
      <xdr:spPr>
        <a:xfrm>
          <a:off x="929548" y="2800120"/>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9</xdr:row>
      <xdr:rowOff>0</xdr:rowOff>
    </xdr:from>
    <xdr:to>
      <xdr:col>12</xdr:col>
      <xdr:colOff>1</xdr:colOff>
      <xdr:row>10</xdr:row>
      <xdr:rowOff>0</xdr:rowOff>
    </xdr:to>
    <xdr:sp macro="" textlink="">
      <xdr:nvSpPr>
        <xdr:cNvPr id="7" name="Oval 6">
          <a:extLst>
            <a:ext uri="{FF2B5EF4-FFF2-40B4-BE49-F238E27FC236}">
              <a16:creationId xmlns:a16="http://schemas.microsoft.com/office/drawing/2014/main" id="{0464871A-AE51-499C-944F-D290D555CC6E}"/>
            </a:ext>
          </a:extLst>
        </xdr:cNvPr>
        <xdr:cNvSpPr/>
      </xdr:nvSpPr>
      <xdr:spPr>
        <a:xfrm>
          <a:off x="3626386" y="2295181"/>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11</xdr:row>
      <xdr:rowOff>0</xdr:rowOff>
    </xdr:from>
    <xdr:to>
      <xdr:col>12</xdr:col>
      <xdr:colOff>1</xdr:colOff>
      <xdr:row>12</xdr:row>
      <xdr:rowOff>0</xdr:rowOff>
    </xdr:to>
    <xdr:sp macro="" textlink="">
      <xdr:nvSpPr>
        <xdr:cNvPr id="8" name="Oval 7">
          <a:extLst>
            <a:ext uri="{FF2B5EF4-FFF2-40B4-BE49-F238E27FC236}">
              <a16:creationId xmlns:a16="http://schemas.microsoft.com/office/drawing/2014/main" id="{4DF7DC0D-4D53-4083-A1ED-94B2AD7F66A9}"/>
            </a:ext>
          </a:extLst>
        </xdr:cNvPr>
        <xdr:cNvSpPr/>
      </xdr:nvSpPr>
      <xdr:spPr>
        <a:xfrm>
          <a:off x="3626386" y="2800120"/>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9</xdr:row>
      <xdr:rowOff>0</xdr:rowOff>
    </xdr:from>
    <xdr:to>
      <xdr:col>20</xdr:col>
      <xdr:colOff>1</xdr:colOff>
      <xdr:row>10</xdr:row>
      <xdr:rowOff>0</xdr:rowOff>
    </xdr:to>
    <xdr:sp macro="" textlink="">
      <xdr:nvSpPr>
        <xdr:cNvPr id="9" name="Oval 8">
          <a:extLst>
            <a:ext uri="{FF2B5EF4-FFF2-40B4-BE49-F238E27FC236}">
              <a16:creationId xmlns:a16="http://schemas.microsoft.com/office/drawing/2014/main" id="{F95ACF5C-6F62-450E-8C92-F8EEE5915976}"/>
            </a:ext>
          </a:extLst>
        </xdr:cNvPr>
        <xdr:cNvSpPr/>
      </xdr:nvSpPr>
      <xdr:spPr>
        <a:xfrm>
          <a:off x="6105181" y="2295181"/>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11</xdr:row>
      <xdr:rowOff>0</xdr:rowOff>
    </xdr:from>
    <xdr:to>
      <xdr:col>20</xdr:col>
      <xdr:colOff>1</xdr:colOff>
      <xdr:row>12</xdr:row>
      <xdr:rowOff>0</xdr:rowOff>
    </xdr:to>
    <xdr:sp macro="" textlink="">
      <xdr:nvSpPr>
        <xdr:cNvPr id="10" name="Oval 9">
          <a:extLst>
            <a:ext uri="{FF2B5EF4-FFF2-40B4-BE49-F238E27FC236}">
              <a16:creationId xmlns:a16="http://schemas.microsoft.com/office/drawing/2014/main" id="{C54B1BB2-FB9D-4A05-BB2D-F4BCFC612424}"/>
            </a:ext>
          </a:extLst>
        </xdr:cNvPr>
        <xdr:cNvSpPr/>
      </xdr:nvSpPr>
      <xdr:spPr>
        <a:xfrm>
          <a:off x="6105181" y="2800120"/>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8</xdr:row>
      <xdr:rowOff>0</xdr:rowOff>
    </xdr:from>
    <xdr:to>
      <xdr:col>28</xdr:col>
      <xdr:colOff>1</xdr:colOff>
      <xdr:row>9</xdr:row>
      <xdr:rowOff>0</xdr:rowOff>
    </xdr:to>
    <xdr:sp macro="" textlink="">
      <xdr:nvSpPr>
        <xdr:cNvPr id="11" name="Oval 10">
          <a:extLst>
            <a:ext uri="{FF2B5EF4-FFF2-40B4-BE49-F238E27FC236}">
              <a16:creationId xmlns:a16="http://schemas.microsoft.com/office/drawing/2014/main" id="{D7696139-661E-4A12-978B-BDCB1980345F}"/>
            </a:ext>
          </a:extLst>
        </xdr:cNvPr>
        <xdr:cNvSpPr/>
      </xdr:nvSpPr>
      <xdr:spPr>
        <a:xfrm>
          <a:off x="8583976" y="2042711"/>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10</xdr:row>
      <xdr:rowOff>0</xdr:rowOff>
    </xdr:from>
    <xdr:to>
      <xdr:col>28</xdr:col>
      <xdr:colOff>1</xdr:colOff>
      <xdr:row>11</xdr:row>
      <xdr:rowOff>1</xdr:rowOff>
    </xdr:to>
    <xdr:sp macro="" textlink="">
      <xdr:nvSpPr>
        <xdr:cNvPr id="12" name="Oval 11">
          <a:extLst>
            <a:ext uri="{FF2B5EF4-FFF2-40B4-BE49-F238E27FC236}">
              <a16:creationId xmlns:a16="http://schemas.microsoft.com/office/drawing/2014/main" id="{41E23056-1652-47CE-90C7-2316F87200F4}"/>
            </a:ext>
          </a:extLst>
        </xdr:cNvPr>
        <xdr:cNvSpPr/>
      </xdr:nvSpPr>
      <xdr:spPr>
        <a:xfrm>
          <a:off x="8583976" y="2547651"/>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17</xdr:row>
      <xdr:rowOff>0</xdr:rowOff>
    </xdr:from>
    <xdr:to>
      <xdr:col>4</xdr:col>
      <xdr:colOff>0</xdr:colOff>
      <xdr:row>18</xdr:row>
      <xdr:rowOff>0</xdr:rowOff>
    </xdr:to>
    <xdr:sp macro="" textlink="">
      <xdr:nvSpPr>
        <xdr:cNvPr id="13" name="Oval 12">
          <a:extLst>
            <a:ext uri="{FF2B5EF4-FFF2-40B4-BE49-F238E27FC236}">
              <a16:creationId xmlns:a16="http://schemas.microsoft.com/office/drawing/2014/main" id="{443D7246-47BB-4A60-B734-14A48E0F08D9}"/>
            </a:ext>
          </a:extLst>
        </xdr:cNvPr>
        <xdr:cNvSpPr/>
      </xdr:nvSpPr>
      <xdr:spPr>
        <a:xfrm>
          <a:off x="929548" y="415427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19</xdr:row>
      <xdr:rowOff>0</xdr:rowOff>
    </xdr:from>
    <xdr:to>
      <xdr:col>4</xdr:col>
      <xdr:colOff>0</xdr:colOff>
      <xdr:row>20</xdr:row>
      <xdr:rowOff>0</xdr:rowOff>
    </xdr:to>
    <xdr:sp macro="" textlink="">
      <xdr:nvSpPr>
        <xdr:cNvPr id="14" name="Oval 13">
          <a:extLst>
            <a:ext uri="{FF2B5EF4-FFF2-40B4-BE49-F238E27FC236}">
              <a16:creationId xmlns:a16="http://schemas.microsoft.com/office/drawing/2014/main" id="{9DFF4214-C41B-40F5-ABFC-843B22C274F5}"/>
            </a:ext>
          </a:extLst>
        </xdr:cNvPr>
        <xdr:cNvSpPr/>
      </xdr:nvSpPr>
      <xdr:spPr>
        <a:xfrm>
          <a:off x="929548" y="465921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17</xdr:row>
      <xdr:rowOff>0</xdr:rowOff>
    </xdr:from>
    <xdr:to>
      <xdr:col>12</xdr:col>
      <xdr:colOff>1</xdr:colOff>
      <xdr:row>18</xdr:row>
      <xdr:rowOff>0</xdr:rowOff>
    </xdr:to>
    <xdr:sp macro="" textlink="">
      <xdr:nvSpPr>
        <xdr:cNvPr id="15" name="Oval 14">
          <a:extLst>
            <a:ext uri="{FF2B5EF4-FFF2-40B4-BE49-F238E27FC236}">
              <a16:creationId xmlns:a16="http://schemas.microsoft.com/office/drawing/2014/main" id="{2D900A42-46F3-4082-AEA0-1951CC0D1E3C}"/>
            </a:ext>
          </a:extLst>
        </xdr:cNvPr>
        <xdr:cNvSpPr/>
      </xdr:nvSpPr>
      <xdr:spPr>
        <a:xfrm>
          <a:off x="3626386" y="415427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19</xdr:row>
      <xdr:rowOff>0</xdr:rowOff>
    </xdr:from>
    <xdr:to>
      <xdr:col>12</xdr:col>
      <xdr:colOff>1</xdr:colOff>
      <xdr:row>20</xdr:row>
      <xdr:rowOff>0</xdr:rowOff>
    </xdr:to>
    <xdr:sp macro="" textlink="">
      <xdr:nvSpPr>
        <xdr:cNvPr id="16" name="Oval 15">
          <a:extLst>
            <a:ext uri="{FF2B5EF4-FFF2-40B4-BE49-F238E27FC236}">
              <a16:creationId xmlns:a16="http://schemas.microsoft.com/office/drawing/2014/main" id="{E7E78BFA-D4FF-4DEE-9C13-1D612AE5273C}"/>
            </a:ext>
          </a:extLst>
        </xdr:cNvPr>
        <xdr:cNvSpPr/>
      </xdr:nvSpPr>
      <xdr:spPr>
        <a:xfrm>
          <a:off x="3626386" y="465921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16</xdr:row>
      <xdr:rowOff>0</xdr:rowOff>
    </xdr:from>
    <xdr:to>
      <xdr:col>20</xdr:col>
      <xdr:colOff>1</xdr:colOff>
      <xdr:row>17</xdr:row>
      <xdr:rowOff>0</xdr:rowOff>
    </xdr:to>
    <xdr:sp macro="" textlink="">
      <xdr:nvSpPr>
        <xdr:cNvPr id="17" name="Oval 16">
          <a:extLst>
            <a:ext uri="{FF2B5EF4-FFF2-40B4-BE49-F238E27FC236}">
              <a16:creationId xmlns:a16="http://schemas.microsoft.com/office/drawing/2014/main" id="{A552373E-8E24-4ADE-90AA-F5FB3DFF9391}"/>
            </a:ext>
          </a:extLst>
        </xdr:cNvPr>
        <xdr:cNvSpPr/>
      </xdr:nvSpPr>
      <xdr:spPr>
        <a:xfrm>
          <a:off x="6105181" y="390180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18</xdr:row>
      <xdr:rowOff>0</xdr:rowOff>
    </xdr:from>
    <xdr:to>
      <xdr:col>20</xdr:col>
      <xdr:colOff>1</xdr:colOff>
      <xdr:row>19</xdr:row>
      <xdr:rowOff>0</xdr:rowOff>
    </xdr:to>
    <xdr:sp macro="" textlink="">
      <xdr:nvSpPr>
        <xdr:cNvPr id="18" name="Oval 17">
          <a:extLst>
            <a:ext uri="{FF2B5EF4-FFF2-40B4-BE49-F238E27FC236}">
              <a16:creationId xmlns:a16="http://schemas.microsoft.com/office/drawing/2014/main" id="{79672233-C85D-416F-BC90-5C5E238553C4}"/>
            </a:ext>
          </a:extLst>
        </xdr:cNvPr>
        <xdr:cNvSpPr/>
      </xdr:nvSpPr>
      <xdr:spPr>
        <a:xfrm>
          <a:off x="6105181" y="440674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20</xdr:row>
      <xdr:rowOff>0</xdr:rowOff>
    </xdr:from>
    <xdr:to>
      <xdr:col>20</xdr:col>
      <xdr:colOff>1</xdr:colOff>
      <xdr:row>21</xdr:row>
      <xdr:rowOff>0</xdr:rowOff>
    </xdr:to>
    <xdr:sp macro="" textlink="">
      <xdr:nvSpPr>
        <xdr:cNvPr id="19" name="Oval 18">
          <a:extLst>
            <a:ext uri="{FF2B5EF4-FFF2-40B4-BE49-F238E27FC236}">
              <a16:creationId xmlns:a16="http://schemas.microsoft.com/office/drawing/2014/main" id="{4CC5078E-7D10-42AF-A4BC-B143EB1302BD}"/>
            </a:ext>
          </a:extLst>
        </xdr:cNvPr>
        <xdr:cNvSpPr/>
      </xdr:nvSpPr>
      <xdr:spPr>
        <a:xfrm>
          <a:off x="6105181" y="491168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18</xdr:row>
      <xdr:rowOff>0</xdr:rowOff>
    </xdr:from>
    <xdr:to>
      <xdr:col>28</xdr:col>
      <xdr:colOff>1</xdr:colOff>
      <xdr:row>19</xdr:row>
      <xdr:rowOff>0</xdr:rowOff>
    </xdr:to>
    <xdr:sp macro="" textlink="">
      <xdr:nvSpPr>
        <xdr:cNvPr id="20" name="Oval 19">
          <a:extLst>
            <a:ext uri="{FF2B5EF4-FFF2-40B4-BE49-F238E27FC236}">
              <a16:creationId xmlns:a16="http://schemas.microsoft.com/office/drawing/2014/main" id="{05013F96-EA10-4B24-B6B7-F13C3E9E50CC}"/>
            </a:ext>
          </a:extLst>
        </xdr:cNvPr>
        <xdr:cNvSpPr/>
      </xdr:nvSpPr>
      <xdr:spPr>
        <a:xfrm>
          <a:off x="8583976" y="440674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20</xdr:row>
      <xdr:rowOff>0</xdr:rowOff>
    </xdr:from>
    <xdr:to>
      <xdr:col>28</xdr:col>
      <xdr:colOff>1</xdr:colOff>
      <xdr:row>21</xdr:row>
      <xdr:rowOff>0</xdr:rowOff>
    </xdr:to>
    <xdr:sp macro="" textlink="">
      <xdr:nvSpPr>
        <xdr:cNvPr id="21" name="Oval 20">
          <a:extLst>
            <a:ext uri="{FF2B5EF4-FFF2-40B4-BE49-F238E27FC236}">
              <a16:creationId xmlns:a16="http://schemas.microsoft.com/office/drawing/2014/main" id="{24EB52D6-D5DC-4F71-9E42-CAEC86CA44FC}"/>
            </a:ext>
          </a:extLst>
        </xdr:cNvPr>
        <xdr:cNvSpPr/>
      </xdr:nvSpPr>
      <xdr:spPr>
        <a:xfrm>
          <a:off x="8583976" y="491168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26</xdr:row>
      <xdr:rowOff>0</xdr:rowOff>
    </xdr:from>
    <xdr:to>
      <xdr:col>4</xdr:col>
      <xdr:colOff>0</xdr:colOff>
      <xdr:row>27</xdr:row>
      <xdr:rowOff>0</xdr:rowOff>
    </xdr:to>
    <xdr:sp macro="" textlink="">
      <xdr:nvSpPr>
        <xdr:cNvPr id="22" name="Oval 21">
          <a:extLst>
            <a:ext uri="{FF2B5EF4-FFF2-40B4-BE49-F238E27FC236}">
              <a16:creationId xmlns:a16="http://schemas.microsoft.com/office/drawing/2014/main" id="{79906C92-E721-40FD-A0D0-6E2CECFD6866}"/>
            </a:ext>
          </a:extLst>
        </xdr:cNvPr>
        <xdr:cNvSpPr/>
      </xdr:nvSpPr>
      <xdr:spPr>
        <a:xfrm>
          <a:off x="929548" y="625436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28</xdr:row>
      <xdr:rowOff>0</xdr:rowOff>
    </xdr:from>
    <xdr:to>
      <xdr:col>4</xdr:col>
      <xdr:colOff>0</xdr:colOff>
      <xdr:row>29</xdr:row>
      <xdr:rowOff>0</xdr:rowOff>
    </xdr:to>
    <xdr:sp macro="" textlink="">
      <xdr:nvSpPr>
        <xdr:cNvPr id="23" name="Oval 22">
          <a:extLst>
            <a:ext uri="{FF2B5EF4-FFF2-40B4-BE49-F238E27FC236}">
              <a16:creationId xmlns:a16="http://schemas.microsoft.com/office/drawing/2014/main" id="{E84C3723-007E-43CD-A6D9-79CBBB48069F}"/>
            </a:ext>
          </a:extLst>
        </xdr:cNvPr>
        <xdr:cNvSpPr/>
      </xdr:nvSpPr>
      <xdr:spPr>
        <a:xfrm>
          <a:off x="929548" y="675930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26</xdr:row>
      <xdr:rowOff>0</xdr:rowOff>
    </xdr:from>
    <xdr:to>
      <xdr:col>12</xdr:col>
      <xdr:colOff>1</xdr:colOff>
      <xdr:row>27</xdr:row>
      <xdr:rowOff>0</xdr:rowOff>
    </xdr:to>
    <xdr:sp macro="" textlink="">
      <xdr:nvSpPr>
        <xdr:cNvPr id="24" name="Oval 23">
          <a:extLst>
            <a:ext uri="{FF2B5EF4-FFF2-40B4-BE49-F238E27FC236}">
              <a16:creationId xmlns:a16="http://schemas.microsoft.com/office/drawing/2014/main" id="{322581AE-3253-4CD6-9086-FFA9E97A14AD}"/>
            </a:ext>
          </a:extLst>
        </xdr:cNvPr>
        <xdr:cNvSpPr/>
      </xdr:nvSpPr>
      <xdr:spPr>
        <a:xfrm>
          <a:off x="3626386" y="625436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28</xdr:row>
      <xdr:rowOff>0</xdr:rowOff>
    </xdr:from>
    <xdr:to>
      <xdr:col>12</xdr:col>
      <xdr:colOff>1</xdr:colOff>
      <xdr:row>29</xdr:row>
      <xdr:rowOff>0</xdr:rowOff>
    </xdr:to>
    <xdr:sp macro="" textlink="">
      <xdr:nvSpPr>
        <xdr:cNvPr id="25" name="Oval 24">
          <a:extLst>
            <a:ext uri="{FF2B5EF4-FFF2-40B4-BE49-F238E27FC236}">
              <a16:creationId xmlns:a16="http://schemas.microsoft.com/office/drawing/2014/main" id="{FAFA8812-6790-49B0-A763-EB0EF477AA06}"/>
            </a:ext>
          </a:extLst>
        </xdr:cNvPr>
        <xdr:cNvSpPr/>
      </xdr:nvSpPr>
      <xdr:spPr>
        <a:xfrm>
          <a:off x="3626386" y="675930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26</xdr:row>
      <xdr:rowOff>0</xdr:rowOff>
    </xdr:from>
    <xdr:to>
      <xdr:col>20</xdr:col>
      <xdr:colOff>1</xdr:colOff>
      <xdr:row>27</xdr:row>
      <xdr:rowOff>0</xdr:rowOff>
    </xdr:to>
    <xdr:sp macro="" textlink="">
      <xdr:nvSpPr>
        <xdr:cNvPr id="26" name="Oval 25">
          <a:extLst>
            <a:ext uri="{FF2B5EF4-FFF2-40B4-BE49-F238E27FC236}">
              <a16:creationId xmlns:a16="http://schemas.microsoft.com/office/drawing/2014/main" id="{8C0CCA16-FF59-4541-BAC3-01C1EDEA1B97}"/>
            </a:ext>
          </a:extLst>
        </xdr:cNvPr>
        <xdr:cNvSpPr/>
      </xdr:nvSpPr>
      <xdr:spPr>
        <a:xfrm>
          <a:off x="6105181" y="625436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28</xdr:row>
      <xdr:rowOff>0</xdr:rowOff>
    </xdr:from>
    <xdr:to>
      <xdr:col>20</xdr:col>
      <xdr:colOff>1</xdr:colOff>
      <xdr:row>29</xdr:row>
      <xdr:rowOff>0</xdr:rowOff>
    </xdr:to>
    <xdr:sp macro="" textlink="">
      <xdr:nvSpPr>
        <xdr:cNvPr id="27" name="Oval 26">
          <a:extLst>
            <a:ext uri="{FF2B5EF4-FFF2-40B4-BE49-F238E27FC236}">
              <a16:creationId xmlns:a16="http://schemas.microsoft.com/office/drawing/2014/main" id="{A04AB98E-3363-4AC2-9FB0-ACED52AF7C52}"/>
            </a:ext>
          </a:extLst>
        </xdr:cNvPr>
        <xdr:cNvSpPr/>
      </xdr:nvSpPr>
      <xdr:spPr>
        <a:xfrm>
          <a:off x="6105181" y="675930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25</xdr:row>
      <xdr:rowOff>0</xdr:rowOff>
    </xdr:from>
    <xdr:to>
      <xdr:col>28</xdr:col>
      <xdr:colOff>1</xdr:colOff>
      <xdr:row>26</xdr:row>
      <xdr:rowOff>1</xdr:rowOff>
    </xdr:to>
    <xdr:sp macro="" textlink="">
      <xdr:nvSpPr>
        <xdr:cNvPr id="28" name="Oval 27">
          <a:extLst>
            <a:ext uri="{FF2B5EF4-FFF2-40B4-BE49-F238E27FC236}">
              <a16:creationId xmlns:a16="http://schemas.microsoft.com/office/drawing/2014/main" id="{BD263DD8-78B2-4A4A-9370-8EDD68D57E5C}"/>
            </a:ext>
          </a:extLst>
        </xdr:cNvPr>
        <xdr:cNvSpPr/>
      </xdr:nvSpPr>
      <xdr:spPr>
        <a:xfrm>
          <a:off x="8583976" y="6001898"/>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27</xdr:row>
      <xdr:rowOff>0</xdr:rowOff>
    </xdr:from>
    <xdr:to>
      <xdr:col>28</xdr:col>
      <xdr:colOff>1</xdr:colOff>
      <xdr:row>28</xdr:row>
      <xdr:rowOff>0</xdr:rowOff>
    </xdr:to>
    <xdr:sp macro="" textlink="">
      <xdr:nvSpPr>
        <xdr:cNvPr id="29" name="Oval 28">
          <a:extLst>
            <a:ext uri="{FF2B5EF4-FFF2-40B4-BE49-F238E27FC236}">
              <a16:creationId xmlns:a16="http://schemas.microsoft.com/office/drawing/2014/main" id="{950A5633-433B-4346-9129-E1EC2CA3D190}"/>
            </a:ext>
          </a:extLst>
        </xdr:cNvPr>
        <xdr:cNvSpPr/>
      </xdr:nvSpPr>
      <xdr:spPr>
        <a:xfrm>
          <a:off x="8583976" y="6506837"/>
          <a:ext cx="309850" cy="2524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9</xdr:row>
      <xdr:rowOff>0</xdr:rowOff>
    </xdr:from>
    <xdr:to>
      <xdr:col>4</xdr:col>
      <xdr:colOff>0</xdr:colOff>
      <xdr:row>10</xdr:row>
      <xdr:rowOff>1</xdr:rowOff>
    </xdr:to>
    <xdr:sp macro="" textlink="">
      <xdr:nvSpPr>
        <xdr:cNvPr id="3" name="Oval 2">
          <a:extLst>
            <a:ext uri="{FF2B5EF4-FFF2-40B4-BE49-F238E27FC236}">
              <a16:creationId xmlns:a16="http://schemas.microsoft.com/office/drawing/2014/main" id="{35EDB650-D9A2-470F-9BE5-879325D1F217}"/>
            </a:ext>
          </a:extLst>
        </xdr:cNvPr>
        <xdr:cNvSpPr/>
      </xdr:nvSpPr>
      <xdr:spPr>
        <a:xfrm>
          <a:off x="916557" y="2282406"/>
          <a:ext cx="305518" cy="251604"/>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D018F89C-35E8-42DA-9E2D-6AF6339B575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0</xdr:colOff>
      <xdr:row>2</xdr:row>
      <xdr:rowOff>0</xdr:rowOff>
    </xdr:to>
    <xdr:sp macro="" textlink="">
      <xdr:nvSpPr>
        <xdr:cNvPr id="2" name="Oval 1">
          <a:extLst>
            <a:ext uri="{FF2B5EF4-FFF2-40B4-BE49-F238E27FC236}">
              <a16:creationId xmlns:a16="http://schemas.microsoft.com/office/drawing/2014/main" id="{24B0BB2E-478C-4AF8-A79E-A2CC81622D73}"/>
            </a:ext>
          </a:extLst>
        </xdr:cNvPr>
        <xdr:cNvSpPr/>
      </xdr:nvSpPr>
      <xdr:spPr>
        <a:xfrm>
          <a:off x="0" y="600075"/>
          <a:ext cx="314325" cy="219075"/>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3</xdr:col>
      <xdr:colOff>0</xdr:colOff>
      <xdr:row>7</xdr:row>
      <xdr:rowOff>0</xdr:rowOff>
    </xdr:from>
    <xdr:to>
      <xdr:col>4</xdr:col>
      <xdr:colOff>0</xdr:colOff>
      <xdr:row>8</xdr:row>
      <xdr:rowOff>0</xdr:rowOff>
    </xdr:to>
    <xdr:sp macro="" textlink="">
      <xdr:nvSpPr>
        <xdr:cNvPr id="7" name="Oval 6">
          <a:extLst>
            <a:ext uri="{FF2B5EF4-FFF2-40B4-BE49-F238E27FC236}">
              <a16:creationId xmlns:a16="http://schemas.microsoft.com/office/drawing/2014/main" id="{D5850D1D-6AE9-4F12-B8EC-DC63A7EEF7D0}"/>
            </a:ext>
          </a:extLst>
        </xdr:cNvPr>
        <xdr:cNvSpPr/>
      </xdr:nvSpPr>
      <xdr:spPr>
        <a:xfrm>
          <a:off x="942975" y="180022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9</xdr:row>
      <xdr:rowOff>0</xdr:rowOff>
    </xdr:from>
    <xdr:to>
      <xdr:col>4</xdr:col>
      <xdr:colOff>0</xdr:colOff>
      <xdr:row>10</xdr:row>
      <xdr:rowOff>0</xdr:rowOff>
    </xdr:to>
    <xdr:sp macro="" textlink="">
      <xdr:nvSpPr>
        <xdr:cNvPr id="8" name="Oval 7">
          <a:extLst>
            <a:ext uri="{FF2B5EF4-FFF2-40B4-BE49-F238E27FC236}">
              <a16:creationId xmlns:a16="http://schemas.microsoft.com/office/drawing/2014/main" id="{B9AEA5C7-D230-4459-9371-ABA0C65D3271}"/>
            </a:ext>
          </a:extLst>
        </xdr:cNvPr>
        <xdr:cNvSpPr/>
      </xdr:nvSpPr>
      <xdr:spPr>
        <a:xfrm>
          <a:off x="942975" y="231457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11</xdr:row>
      <xdr:rowOff>0</xdr:rowOff>
    </xdr:from>
    <xdr:to>
      <xdr:col>4</xdr:col>
      <xdr:colOff>0</xdr:colOff>
      <xdr:row>12</xdr:row>
      <xdr:rowOff>0</xdr:rowOff>
    </xdr:to>
    <xdr:sp macro="" textlink="">
      <xdr:nvSpPr>
        <xdr:cNvPr id="9" name="Oval 8">
          <a:extLst>
            <a:ext uri="{FF2B5EF4-FFF2-40B4-BE49-F238E27FC236}">
              <a16:creationId xmlns:a16="http://schemas.microsoft.com/office/drawing/2014/main" id="{403D1FDB-9575-4C13-849B-4E134752A0AB}"/>
            </a:ext>
          </a:extLst>
        </xdr:cNvPr>
        <xdr:cNvSpPr/>
      </xdr:nvSpPr>
      <xdr:spPr>
        <a:xfrm>
          <a:off x="942975" y="282892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9</xdr:row>
      <xdr:rowOff>0</xdr:rowOff>
    </xdr:from>
    <xdr:to>
      <xdr:col>12</xdr:col>
      <xdr:colOff>0</xdr:colOff>
      <xdr:row>10</xdr:row>
      <xdr:rowOff>0</xdr:rowOff>
    </xdr:to>
    <xdr:sp macro="" textlink="">
      <xdr:nvSpPr>
        <xdr:cNvPr id="10" name="Oval 9">
          <a:extLst>
            <a:ext uri="{FF2B5EF4-FFF2-40B4-BE49-F238E27FC236}">
              <a16:creationId xmlns:a16="http://schemas.microsoft.com/office/drawing/2014/main" id="{FF63E92F-A177-49A6-9116-DBD24821A094}"/>
            </a:ext>
          </a:extLst>
        </xdr:cNvPr>
        <xdr:cNvSpPr/>
      </xdr:nvSpPr>
      <xdr:spPr>
        <a:xfrm>
          <a:off x="3638550" y="231457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11</xdr:row>
      <xdr:rowOff>0</xdr:rowOff>
    </xdr:from>
    <xdr:to>
      <xdr:col>12</xdr:col>
      <xdr:colOff>0</xdr:colOff>
      <xdr:row>12</xdr:row>
      <xdr:rowOff>0</xdr:rowOff>
    </xdr:to>
    <xdr:sp macro="" textlink="">
      <xdr:nvSpPr>
        <xdr:cNvPr id="11" name="Oval 10">
          <a:extLst>
            <a:ext uri="{FF2B5EF4-FFF2-40B4-BE49-F238E27FC236}">
              <a16:creationId xmlns:a16="http://schemas.microsoft.com/office/drawing/2014/main" id="{7622E629-A12B-4AB3-B241-2F5C69925852}"/>
            </a:ext>
          </a:extLst>
        </xdr:cNvPr>
        <xdr:cNvSpPr/>
      </xdr:nvSpPr>
      <xdr:spPr>
        <a:xfrm>
          <a:off x="3638550" y="282892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9</xdr:row>
      <xdr:rowOff>0</xdr:rowOff>
    </xdr:from>
    <xdr:to>
      <xdr:col>20</xdr:col>
      <xdr:colOff>0</xdr:colOff>
      <xdr:row>10</xdr:row>
      <xdr:rowOff>0</xdr:rowOff>
    </xdr:to>
    <xdr:sp macro="" textlink="">
      <xdr:nvSpPr>
        <xdr:cNvPr id="12" name="Oval 11">
          <a:extLst>
            <a:ext uri="{FF2B5EF4-FFF2-40B4-BE49-F238E27FC236}">
              <a16:creationId xmlns:a16="http://schemas.microsoft.com/office/drawing/2014/main" id="{397DDADA-12D9-486D-BEDB-CAC4B4F53CA0}"/>
            </a:ext>
          </a:extLst>
        </xdr:cNvPr>
        <xdr:cNvSpPr/>
      </xdr:nvSpPr>
      <xdr:spPr>
        <a:xfrm>
          <a:off x="6153150" y="231457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11</xdr:row>
      <xdr:rowOff>0</xdr:rowOff>
    </xdr:from>
    <xdr:to>
      <xdr:col>20</xdr:col>
      <xdr:colOff>0</xdr:colOff>
      <xdr:row>12</xdr:row>
      <xdr:rowOff>0</xdr:rowOff>
    </xdr:to>
    <xdr:sp macro="" textlink="">
      <xdr:nvSpPr>
        <xdr:cNvPr id="13" name="Oval 12">
          <a:extLst>
            <a:ext uri="{FF2B5EF4-FFF2-40B4-BE49-F238E27FC236}">
              <a16:creationId xmlns:a16="http://schemas.microsoft.com/office/drawing/2014/main" id="{83FB514C-FB82-4F33-A0C4-F99C9DFA6FDB}"/>
            </a:ext>
          </a:extLst>
        </xdr:cNvPr>
        <xdr:cNvSpPr/>
      </xdr:nvSpPr>
      <xdr:spPr>
        <a:xfrm>
          <a:off x="6153150" y="282892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8</xdr:row>
      <xdr:rowOff>0</xdr:rowOff>
    </xdr:from>
    <xdr:to>
      <xdr:col>28</xdr:col>
      <xdr:colOff>0</xdr:colOff>
      <xdr:row>9</xdr:row>
      <xdr:rowOff>0</xdr:rowOff>
    </xdr:to>
    <xdr:sp macro="" textlink="">
      <xdr:nvSpPr>
        <xdr:cNvPr id="14" name="Oval 13">
          <a:extLst>
            <a:ext uri="{FF2B5EF4-FFF2-40B4-BE49-F238E27FC236}">
              <a16:creationId xmlns:a16="http://schemas.microsoft.com/office/drawing/2014/main" id="{AB72DD16-ED93-45DE-8CFF-69953E41C91D}"/>
            </a:ext>
          </a:extLst>
        </xdr:cNvPr>
        <xdr:cNvSpPr/>
      </xdr:nvSpPr>
      <xdr:spPr>
        <a:xfrm>
          <a:off x="8667750" y="2057400"/>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10</xdr:row>
      <xdr:rowOff>0</xdr:rowOff>
    </xdr:from>
    <xdr:to>
      <xdr:col>28</xdr:col>
      <xdr:colOff>0</xdr:colOff>
      <xdr:row>11</xdr:row>
      <xdr:rowOff>0</xdr:rowOff>
    </xdr:to>
    <xdr:sp macro="" textlink="">
      <xdr:nvSpPr>
        <xdr:cNvPr id="15" name="Oval 14">
          <a:extLst>
            <a:ext uri="{FF2B5EF4-FFF2-40B4-BE49-F238E27FC236}">
              <a16:creationId xmlns:a16="http://schemas.microsoft.com/office/drawing/2014/main" id="{F46687C7-0241-407E-96BE-1B06E2ECBF36}"/>
            </a:ext>
          </a:extLst>
        </xdr:cNvPr>
        <xdr:cNvSpPr/>
      </xdr:nvSpPr>
      <xdr:spPr>
        <a:xfrm>
          <a:off x="8667750" y="2571750"/>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17</xdr:row>
      <xdr:rowOff>0</xdr:rowOff>
    </xdr:from>
    <xdr:to>
      <xdr:col>4</xdr:col>
      <xdr:colOff>0</xdr:colOff>
      <xdr:row>18</xdr:row>
      <xdr:rowOff>0</xdr:rowOff>
    </xdr:to>
    <xdr:sp macro="" textlink="">
      <xdr:nvSpPr>
        <xdr:cNvPr id="16" name="Oval 15">
          <a:extLst>
            <a:ext uri="{FF2B5EF4-FFF2-40B4-BE49-F238E27FC236}">
              <a16:creationId xmlns:a16="http://schemas.microsoft.com/office/drawing/2014/main" id="{88544BEA-B466-47CC-89F2-9C89B95798F6}"/>
            </a:ext>
          </a:extLst>
        </xdr:cNvPr>
        <xdr:cNvSpPr/>
      </xdr:nvSpPr>
      <xdr:spPr>
        <a:xfrm>
          <a:off x="942975" y="4210050"/>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19</xdr:row>
      <xdr:rowOff>0</xdr:rowOff>
    </xdr:from>
    <xdr:to>
      <xdr:col>4</xdr:col>
      <xdr:colOff>0</xdr:colOff>
      <xdr:row>20</xdr:row>
      <xdr:rowOff>0</xdr:rowOff>
    </xdr:to>
    <xdr:sp macro="" textlink="">
      <xdr:nvSpPr>
        <xdr:cNvPr id="17" name="Oval 16">
          <a:extLst>
            <a:ext uri="{FF2B5EF4-FFF2-40B4-BE49-F238E27FC236}">
              <a16:creationId xmlns:a16="http://schemas.microsoft.com/office/drawing/2014/main" id="{59EB6C9B-11A4-4148-9D65-7361CC449EA1}"/>
            </a:ext>
          </a:extLst>
        </xdr:cNvPr>
        <xdr:cNvSpPr/>
      </xdr:nvSpPr>
      <xdr:spPr>
        <a:xfrm>
          <a:off x="942975" y="4724400"/>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17</xdr:row>
      <xdr:rowOff>0</xdr:rowOff>
    </xdr:from>
    <xdr:to>
      <xdr:col>12</xdr:col>
      <xdr:colOff>0</xdr:colOff>
      <xdr:row>18</xdr:row>
      <xdr:rowOff>0</xdr:rowOff>
    </xdr:to>
    <xdr:sp macro="" textlink="">
      <xdr:nvSpPr>
        <xdr:cNvPr id="18" name="Oval 17">
          <a:extLst>
            <a:ext uri="{FF2B5EF4-FFF2-40B4-BE49-F238E27FC236}">
              <a16:creationId xmlns:a16="http://schemas.microsoft.com/office/drawing/2014/main" id="{AD2EC2C3-805C-4141-AEAA-D336DEB1E63A}"/>
            </a:ext>
          </a:extLst>
        </xdr:cNvPr>
        <xdr:cNvSpPr/>
      </xdr:nvSpPr>
      <xdr:spPr>
        <a:xfrm>
          <a:off x="3638550" y="4210050"/>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19</xdr:row>
      <xdr:rowOff>0</xdr:rowOff>
    </xdr:from>
    <xdr:to>
      <xdr:col>12</xdr:col>
      <xdr:colOff>0</xdr:colOff>
      <xdr:row>20</xdr:row>
      <xdr:rowOff>0</xdr:rowOff>
    </xdr:to>
    <xdr:sp macro="" textlink="">
      <xdr:nvSpPr>
        <xdr:cNvPr id="19" name="Oval 18">
          <a:extLst>
            <a:ext uri="{FF2B5EF4-FFF2-40B4-BE49-F238E27FC236}">
              <a16:creationId xmlns:a16="http://schemas.microsoft.com/office/drawing/2014/main" id="{558D0B72-89FF-45BB-B0BE-9A511281D1D9}"/>
            </a:ext>
          </a:extLst>
        </xdr:cNvPr>
        <xdr:cNvSpPr/>
      </xdr:nvSpPr>
      <xdr:spPr>
        <a:xfrm>
          <a:off x="3638550" y="4724400"/>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16</xdr:row>
      <xdr:rowOff>0</xdr:rowOff>
    </xdr:from>
    <xdr:to>
      <xdr:col>20</xdr:col>
      <xdr:colOff>0</xdr:colOff>
      <xdr:row>17</xdr:row>
      <xdr:rowOff>0</xdr:rowOff>
    </xdr:to>
    <xdr:sp macro="" textlink="">
      <xdr:nvSpPr>
        <xdr:cNvPr id="20" name="Oval 19">
          <a:extLst>
            <a:ext uri="{FF2B5EF4-FFF2-40B4-BE49-F238E27FC236}">
              <a16:creationId xmlns:a16="http://schemas.microsoft.com/office/drawing/2014/main" id="{5AE71C29-C906-43E1-8944-7EB85B8E75E9}"/>
            </a:ext>
          </a:extLst>
        </xdr:cNvPr>
        <xdr:cNvSpPr/>
      </xdr:nvSpPr>
      <xdr:spPr>
        <a:xfrm>
          <a:off x="6153150" y="395287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18</xdr:row>
      <xdr:rowOff>0</xdr:rowOff>
    </xdr:from>
    <xdr:to>
      <xdr:col>20</xdr:col>
      <xdr:colOff>0</xdr:colOff>
      <xdr:row>19</xdr:row>
      <xdr:rowOff>0</xdr:rowOff>
    </xdr:to>
    <xdr:sp macro="" textlink="">
      <xdr:nvSpPr>
        <xdr:cNvPr id="21" name="Oval 20">
          <a:extLst>
            <a:ext uri="{FF2B5EF4-FFF2-40B4-BE49-F238E27FC236}">
              <a16:creationId xmlns:a16="http://schemas.microsoft.com/office/drawing/2014/main" id="{2386C12D-B4F9-4A9A-8BB5-B38BD86D9A05}"/>
            </a:ext>
          </a:extLst>
        </xdr:cNvPr>
        <xdr:cNvSpPr/>
      </xdr:nvSpPr>
      <xdr:spPr>
        <a:xfrm>
          <a:off x="6153150" y="446722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20</xdr:row>
      <xdr:rowOff>0</xdr:rowOff>
    </xdr:from>
    <xdr:to>
      <xdr:col>20</xdr:col>
      <xdr:colOff>0</xdr:colOff>
      <xdr:row>21</xdr:row>
      <xdr:rowOff>0</xdr:rowOff>
    </xdr:to>
    <xdr:sp macro="" textlink="">
      <xdr:nvSpPr>
        <xdr:cNvPr id="22" name="Oval 21">
          <a:extLst>
            <a:ext uri="{FF2B5EF4-FFF2-40B4-BE49-F238E27FC236}">
              <a16:creationId xmlns:a16="http://schemas.microsoft.com/office/drawing/2014/main" id="{2767ECA8-D000-4417-B4A8-5CED583625A8}"/>
            </a:ext>
          </a:extLst>
        </xdr:cNvPr>
        <xdr:cNvSpPr/>
      </xdr:nvSpPr>
      <xdr:spPr>
        <a:xfrm>
          <a:off x="6153150" y="498157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18</xdr:row>
      <xdr:rowOff>0</xdr:rowOff>
    </xdr:from>
    <xdr:to>
      <xdr:col>28</xdr:col>
      <xdr:colOff>0</xdr:colOff>
      <xdr:row>19</xdr:row>
      <xdr:rowOff>0</xdr:rowOff>
    </xdr:to>
    <xdr:sp macro="" textlink="">
      <xdr:nvSpPr>
        <xdr:cNvPr id="23" name="Oval 22">
          <a:extLst>
            <a:ext uri="{FF2B5EF4-FFF2-40B4-BE49-F238E27FC236}">
              <a16:creationId xmlns:a16="http://schemas.microsoft.com/office/drawing/2014/main" id="{C7E5501E-AA05-4D55-A909-52F5C84FBF17}"/>
            </a:ext>
          </a:extLst>
        </xdr:cNvPr>
        <xdr:cNvSpPr/>
      </xdr:nvSpPr>
      <xdr:spPr>
        <a:xfrm>
          <a:off x="8667750" y="446722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20</xdr:row>
      <xdr:rowOff>0</xdr:rowOff>
    </xdr:from>
    <xdr:to>
      <xdr:col>28</xdr:col>
      <xdr:colOff>0</xdr:colOff>
      <xdr:row>21</xdr:row>
      <xdr:rowOff>0</xdr:rowOff>
    </xdr:to>
    <xdr:sp macro="" textlink="">
      <xdr:nvSpPr>
        <xdr:cNvPr id="24" name="Oval 23">
          <a:extLst>
            <a:ext uri="{FF2B5EF4-FFF2-40B4-BE49-F238E27FC236}">
              <a16:creationId xmlns:a16="http://schemas.microsoft.com/office/drawing/2014/main" id="{0702456A-BC63-4B2F-8631-B02289D8AF2D}"/>
            </a:ext>
          </a:extLst>
        </xdr:cNvPr>
        <xdr:cNvSpPr/>
      </xdr:nvSpPr>
      <xdr:spPr>
        <a:xfrm>
          <a:off x="8667750" y="498157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26</xdr:row>
      <xdr:rowOff>0</xdr:rowOff>
    </xdr:from>
    <xdr:to>
      <xdr:col>4</xdr:col>
      <xdr:colOff>0</xdr:colOff>
      <xdr:row>27</xdr:row>
      <xdr:rowOff>0</xdr:rowOff>
    </xdr:to>
    <xdr:sp macro="" textlink="">
      <xdr:nvSpPr>
        <xdr:cNvPr id="25" name="Oval 24">
          <a:extLst>
            <a:ext uri="{FF2B5EF4-FFF2-40B4-BE49-F238E27FC236}">
              <a16:creationId xmlns:a16="http://schemas.microsoft.com/office/drawing/2014/main" id="{1388300B-0AF3-4D8F-9F8B-007F2EB4F53E}"/>
            </a:ext>
          </a:extLst>
        </xdr:cNvPr>
        <xdr:cNvSpPr/>
      </xdr:nvSpPr>
      <xdr:spPr>
        <a:xfrm>
          <a:off x="942975" y="635317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28</xdr:row>
      <xdr:rowOff>0</xdr:rowOff>
    </xdr:from>
    <xdr:to>
      <xdr:col>4</xdr:col>
      <xdr:colOff>0</xdr:colOff>
      <xdr:row>29</xdr:row>
      <xdr:rowOff>0</xdr:rowOff>
    </xdr:to>
    <xdr:sp macro="" textlink="">
      <xdr:nvSpPr>
        <xdr:cNvPr id="26" name="Oval 25">
          <a:extLst>
            <a:ext uri="{FF2B5EF4-FFF2-40B4-BE49-F238E27FC236}">
              <a16:creationId xmlns:a16="http://schemas.microsoft.com/office/drawing/2014/main" id="{2EA330A7-06B7-440A-838E-C519D78BE962}"/>
            </a:ext>
          </a:extLst>
        </xdr:cNvPr>
        <xdr:cNvSpPr/>
      </xdr:nvSpPr>
      <xdr:spPr>
        <a:xfrm>
          <a:off x="942975" y="686752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26</xdr:row>
      <xdr:rowOff>0</xdr:rowOff>
    </xdr:from>
    <xdr:to>
      <xdr:col>12</xdr:col>
      <xdr:colOff>0</xdr:colOff>
      <xdr:row>27</xdr:row>
      <xdr:rowOff>0</xdr:rowOff>
    </xdr:to>
    <xdr:sp macro="" textlink="">
      <xdr:nvSpPr>
        <xdr:cNvPr id="27" name="Oval 26">
          <a:extLst>
            <a:ext uri="{FF2B5EF4-FFF2-40B4-BE49-F238E27FC236}">
              <a16:creationId xmlns:a16="http://schemas.microsoft.com/office/drawing/2014/main" id="{6494FD5E-A40F-4D37-A8E8-7310DB83E419}"/>
            </a:ext>
          </a:extLst>
        </xdr:cNvPr>
        <xdr:cNvSpPr/>
      </xdr:nvSpPr>
      <xdr:spPr>
        <a:xfrm>
          <a:off x="3638550" y="635317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28</xdr:row>
      <xdr:rowOff>0</xdr:rowOff>
    </xdr:from>
    <xdr:to>
      <xdr:col>12</xdr:col>
      <xdr:colOff>0</xdr:colOff>
      <xdr:row>29</xdr:row>
      <xdr:rowOff>0</xdr:rowOff>
    </xdr:to>
    <xdr:sp macro="" textlink="">
      <xdr:nvSpPr>
        <xdr:cNvPr id="28" name="Oval 27">
          <a:extLst>
            <a:ext uri="{FF2B5EF4-FFF2-40B4-BE49-F238E27FC236}">
              <a16:creationId xmlns:a16="http://schemas.microsoft.com/office/drawing/2014/main" id="{2672CB62-97C4-4D31-9628-C2A0C979A856}"/>
            </a:ext>
          </a:extLst>
        </xdr:cNvPr>
        <xdr:cNvSpPr/>
      </xdr:nvSpPr>
      <xdr:spPr>
        <a:xfrm>
          <a:off x="3638550" y="686752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26</xdr:row>
      <xdr:rowOff>0</xdr:rowOff>
    </xdr:from>
    <xdr:to>
      <xdr:col>20</xdr:col>
      <xdr:colOff>0</xdr:colOff>
      <xdr:row>27</xdr:row>
      <xdr:rowOff>0</xdr:rowOff>
    </xdr:to>
    <xdr:sp macro="" textlink="">
      <xdr:nvSpPr>
        <xdr:cNvPr id="29" name="Oval 28">
          <a:extLst>
            <a:ext uri="{FF2B5EF4-FFF2-40B4-BE49-F238E27FC236}">
              <a16:creationId xmlns:a16="http://schemas.microsoft.com/office/drawing/2014/main" id="{483DCC8B-9C87-4314-9144-EA53A6ED6E55}"/>
            </a:ext>
          </a:extLst>
        </xdr:cNvPr>
        <xdr:cNvSpPr/>
      </xdr:nvSpPr>
      <xdr:spPr>
        <a:xfrm>
          <a:off x="6153150" y="635317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28</xdr:row>
      <xdr:rowOff>0</xdr:rowOff>
    </xdr:from>
    <xdr:to>
      <xdr:col>20</xdr:col>
      <xdr:colOff>0</xdr:colOff>
      <xdr:row>29</xdr:row>
      <xdr:rowOff>0</xdr:rowOff>
    </xdr:to>
    <xdr:sp macro="" textlink="">
      <xdr:nvSpPr>
        <xdr:cNvPr id="30" name="Oval 29">
          <a:extLst>
            <a:ext uri="{FF2B5EF4-FFF2-40B4-BE49-F238E27FC236}">
              <a16:creationId xmlns:a16="http://schemas.microsoft.com/office/drawing/2014/main" id="{13D9BD60-1E5C-4423-B904-C1257D7DCA5D}"/>
            </a:ext>
          </a:extLst>
        </xdr:cNvPr>
        <xdr:cNvSpPr/>
      </xdr:nvSpPr>
      <xdr:spPr>
        <a:xfrm>
          <a:off x="6153150" y="6867525"/>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25</xdr:row>
      <xdr:rowOff>0</xdr:rowOff>
    </xdr:from>
    <xdr:to>
      <xdr:col>28</xdr:col>
      <xdr:colOff>0</xdr:colOff>
      <xdr:row>26</xdr:row>
      <xdr:rowOff>0</xdr:rowOff>
    </xdr:to>
    <xdr:sp macro="" textlink="">
      <xdr:nvSpPr>
        <xdr:cNvPr id="31" name="Oval 30">
          <a:extLst>
            <a:ext uri="{FF2B5EF4-FFF2-40B4-BE49-F238E27FC236}">
              <a16:creationId xmlns:a16="http://schemas.microsoft.com/office/drawing/2014/main" id="{20634536-458B-4C1F-A9B7-F8BA6DAEE728}"/>
            </a:ext>
          </a:extLst>
        </xdr:cNvPr>
        <xdr:cNvSpPr/>
      </xdr:nvSpPr>
      <xdr:spPr>
        <a:xfrm>
          <a:off x="8667750" y="6096000"/>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27</xdr:row>
      <xdr:rowOff>0</xdr:rowOff>
    </xdr:from>
    <xdr:to>
      <xdr:col>28</xdr:col>
      <xdr:colOff>0</xdr:colOff>
      <xdr:row>28</xdr:row>
      <xdr:rowOff>0</xdr:rowOff>
    </xdr:to>
    <xdr:sp macro="" textlink="">
      <xdr:nvSpPr>
        <xdr:cNvPr id="32" name="Oval 31">
          <a:extLst>
            <a:ext uri="{FF2B5EF4-FFF2-40B4-BE49-F238E27FC236}">
              <a16:creationId xmlns:a16="http://schemas.microsoft.com/office/drawing/2014/main" id="{3A158B76-B3E1-4725-AEC5-AE75118EA37C}"/>
            </a:ext>
          </a:extLst>
        </xdr:cNvPr>
        <xdr:cNvSpPr/>
      </xdr:nvSpPr>
      <xdr:spPr>
        <a:xfrm>
          <a:off x="8667750" y="6610350"/>
          <a:ext cx="314325" cy="25717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78B901A0-5C7B-4715-A151-B1D61A6EDF6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0</xdr:colOff>
      <xdr:row>2</xdr:row>
      <xdr:rowOff>0</xdr:rowOff>
    </xdr:to>
    <xdr:sp macro="" textlink="">
      <xdr:nvSpPr>
        <xdr:cNvPr id="2" name="Oval 1">
          <a:extLst>
            <a:ext uri="{FF2B5EF4-FFF2-40B4-BE49-F238E27FC236}">
              <a16:creationId xmlns:a16="http://schemas.microsoft.com/office/drawing/2014/main" id="{B5966B02-007B-4543-AE02-39E4913E3E30}"/>
            </a:ext>
          </a:extLst>
        </xdr:cNvPr>
        <xdr:cNvSpPr/>
      </xdr:nvSpPr>
      <xdr:spPr>
        <a:xfrm>
          <a:off x="0" y="600075"/>
          <a:ext cx="314325" cy="219075"/>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3</xdr:col>
      <xdr:colOff>0</xdr:colOff>
      <xdr:row>8</xdr:row>
      <xdr:rowOff>0</xdr:rowOff>
    </xdr:from>
    <xdr:to>
      <xdr:col>4</xdr:col>
      <xdr:colOff>1</xdr:colOff>
      <xdr:row>9</xdr:row>
      <xdr:rowOff>0</xdr:rowOff>
    </xdr:to>
    <xdr:sp macro="" textlink="">
      <xdr:nvSpPr>
        <xdr:cNvPr id="4" name="Oval 3">
          <a:extLst>
            <a:ext uri="{FF2B5EF4-FFF2-40B4-BE49-F238E27FC236}">
              <a16:creationId xmlns:a16="http://schemas.microsoft.com/office/drawing/2014/main" id="{FA5C6855-0D71-4EEF-BEB1-1AB297E4BFE9}"/>
            </a:ext>
          </a:extLst>
        </xdr:cNvPr>
        <xdr:cNvSpPr/>
      </xdr:nvSpPr>
      <xdr:spPr>
        <a:xfrm>
          <a:off x="920212" y="208258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10</xdr:row>
      <xdr:rowOff>0</xdr:rowOff>
    </xdr:from>
    <xdr:to>
      <xdr:col>4</xdr:col>
      <xdr:colOff>1</xdr:colOff>
      <xdr:row>11</xdr:row>
      <xdr:rowOff>0</xdr:rowOff>
    </xdr:to>
    <xdr:sp macro="" textlink="">
      <xdr:nvSpPr>
        <xdr:cNvPr id="5" name="Oval 4">
          <a:extLst>
            <a:ext uri="{FF2B5EF4-FFF2-40B4-BE49-F238E27FC236}">
              <a16:creationId xmlns:a16="http://schemas.microsoft.com/office/drawing/2014/main" id="{B68A35AB-717C-4835-9603-642DEB46D369}"/>
            </a:ext>
          </a:extLst>
        </xdr:cNvPr>
        <xdr:cNvSpPr/>
      </xdr:nvSpPr>
      <xdr:spPr>
        <a:xfrm>
          <a:off x="920212" y="259919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8</xdr:row>
      <xdr:rowOff>0</xdr:rowOff>
    </xdr:from>
    <xdr:to>
      <xdr:col>12</xdr:col>
      <xdr:colOff>1</xdr:colOff>
      <xdr:row>9</xdr:row>
      <xdr:rowOff>0</xdr:rowOff>
    </xdr:to>
    <xdr:sp macro="" textlink="">
      <xdr:nvSpPr>
        <xdr:cNvPr id="6" name="Oval 5">
          <a:extLst>
            <a:ext uri="{FF2B5EF4-FFF2-40B4-BE49-F238E27FC236}">
              <a16:creationId xmlns:a16="http://schemas.microsoft.com/office/drawing/2014/main" id="{B225F20D-7951-4315-8BCB-7BBC70560525}"/>
            </a:ext>
          </a:extLst>
        </xdr:cNvPr>
        <xdr:cNvSpPr/>
      </xdr:nvSpPr>
      <xdr:spPr>
        <a:xfrm>
          <a:off x="3519407" y="208258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10</xdr:row>
      <xdr:rowOff>0</xdr:rowOff>
    </xdr:from>
    <xdr:to>
      <xdr:col>12</xdr:col>
      <xdr:colOff>1</xdr:colOff>
      <xdr:row>11</xdr:row>
      <xdr:rowOff>0</xdr:rowOff>
    </xdr:to>
    <xdr:sp macro="" textlink="">
      <xdr:nvSpPr>
        <xdr:cNvPr id="7" name="Oval 6">
          <a:extLst>
            <a:ext uri="{FF2B5EF4-FFF2-40B4-BE49-F238E27FC236}">
              <a16:creationId xmlns:a16="http://schemas.microsoft.com/office/drawing/2014/main" id="{77881871-4C4F-4B90-ACF3-F309706008F0}"/>
            </a:ext>
          </a:extLst>
        </xdr:cNvPr>
        <xdr:cNvSpPr/>
      </xdr:nvSpPr>
      <xdr:spPr>
        <a:xfrm>
          <a:off x="3519407" y="259919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8</xdr:row>
      <xdr:rowOff>0</xdr:rowOff>
    </xdr:from>
    <xdr:to>
      <xdr:col>20</xdr:col>
      <xdr:colOff>1</xdr:colOff>
      <xdr:row>9</xdr:row>
      <xdr:rowOff>0</xdr:rowOff>
    </xdr:to>
    <xdr:sp macro="" textlink="">
      <xdr:nvSpPr>
        <xdr:cNvPr id="8" name="Oval 7">
          <a:extLst>
            <a:ext uri="{FF2B5EF4-FFF2-40B4-BE49-F238E27FC236}">
              <a16:creationId xmlns:a16="http://schemas.microsoft.com/office/drawing/2014/main" id="{26B05873-EFC4-45E8-A5A4-3D7BF9B31517}"/>
            </a:ext>
          </a:extLst>
        </xdr:cNvPr>
        <xdr:cNvSpPr/>
      </xdr:nvSpPr>
      <xdr:spPr>
        <a:xfrm>
          <a:off x="5973305" y="208258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10</xdr:row>
      <xdr:rowOff>0</xdr:rowOff>
    </xdr:from>
    <xdr:to>
      <xdr:col>20</xdr:col>
      <xdr:colOff>1</xdr:colOff>
      <xdr:row>11</xdr:row>
      <xdr:rowOff>0</xdr:rowOff>
    </xdr:to>
    <xdr:sp macro="" textlink="">
      <xdr:nvSpPr>
        <xdr:cNvPr id="9" name="Oval 8">
          <a:extLst>
            <a:ext uri="{FF2B5EF4-FFF2-40B4-BE49-F238E27FC236}">
              <a16:creationId xmlns:a16="http://schemas.microsoft.com/office/drawing/2014/main" id="{FCA545DC-E0CA-408F-87E4-4DF2BCE3BF8A}"/>
            </a:ext>
          </a:extLst>
        </xdr:cNvPr>
        <xdr:cNvSpPr/>
      </xdr:nvSpPr>
      <xdr:spPr>
        <a:xfrm>
          <a:off x="5973305" y="259919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7</xdr:row>
      <xdr:rowOff>0</xdr:rowOff>
    </xdr:from>
    <xdr:to>
      <xdr:col>28</xdr:col>
      <xdr:colOff>0</xdr:colOff>
      <xdr:row>8</xdr:row>
      <xdr:rowOff>0</xdr:rowOff>
    </xdr:to>
    <xdr:sp macro="" textlink="">
      <xdr:nvSpPr>
        <xdr:cNvPr id="10" name="Oval 9">
          <a:extLst>
            <a:ext uri="{FF2B5EF4-FFF2-40B4-BE49-F238E27FC236}">
              <a16:creationId xmlns:a16="http://schemas.microsoft.com/office/drawing/2014/main" id="{F35FC752-CA8C-4198-BFB6-814A29858AAE}"/>
            </a:ext>
          </a:extLst>
        </xdr:cNvPr>
        <xdr:cNvSpPr/>
      </xdr:nvSpPr>
      <xdr:spPr>
        <a:xfrm>
          <a:off x="8427203" y="182428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9</xdr:row>
      <xdr:rowOff>0</xdr:rowOff>
    </xdr:from>
    <xdr:to>
      <xdr:col>28</xdr:col>
      <xdr:colOff>0</xdr:colOff>
      <xdr:row>10</xdr:row>
      <xdr:rowOff>0</xdr:rowOff>
    </xdr:to>
    <xdr:sp macro="" textlink="">
      <xdr:nvSpPr>
        <xdr:cNvPr id="11" name="Oval 10">
          <a:extLst>
            <a:ext uri="{FF2B5EF4-FFF2-40B4-BE49-F238E27FC236}">
              <a16:creationId xmlns:a16="http://schemas.microsoft.com/office/drawing/2014/main" id="{B7FAF027-B79D-42AC-8355-70E0DCAE7937}"/>
            </a:ext>
          </a:extLst>
        </xdr:cNvPr>
        <xdr:cNvSpPr/>
      </xdr:nvSpPr>
      <xdr:spPr>
        <a:xfrm>
          <a:off x="8427203" y="234089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16</xdr:row>
      <xdr:rowOff>0</xdr:rowOff>
    </xdr:from>
    <xdr:to>
      <xdr:col>4</xdr:col>
      <xdr:colOff>1</xdr:colOff>
      <xdr:row>17</xdr:row>
      <xdr:rowOff>0</xdr:rowOff>
    </xdr:to>
    <xdr:sp macro="" textlink="">
      <xdr:nvSpPr>
        <xdr:cNvPr id="12" name="Oval 11">
          <a:extLst>
            <a:ext uri="{FF2B5EF4-FFF2-40B4-BE49-F238E27FC236}">
              <a16:creationId xmlns:a16="http://schemas.microsoft.com/office/drawing/2014/main" id="{B3210D67-E28B-4F2D-B031-23ACA5A789DE}"/>
            </a:ext>
          </a:extLst>
        </xdr:cNvPr>
        <xdr:cNvSpPr/>
      </xdr:nvSpPr>
      <xdr:spPr>
        <a:xfrm>
          <a:off x="920212" y="398758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18</xdr:row>
      <xdr:rowOff>0</xdr:rowOff>
    </xdr:from>
    <xdr:to>
      <xdr:col>4</xdr:col>
      <xdr:colOff>1</xdr:colOff>
      <xdr:row>19</xdr:row>
      <xdr:rowOff>0</xdr:rowOff>
    </xdr:to>
    <xdr:sp macro="" textlink="">
      <xdr:nvSpPr>
        <xdr:cNvPr id="13" name="Oval 12">
          <a:extLst>
            <a:ext uri="{FF2B5EF4-FFF2-40B4-BE49-F238E27FC236}">
              <a16:creationId xmlns:a16="http://schemas.microsoft.com/office/drawing/2014/main" id="{32EB2B63-A73A-4D6D-82C6-7652E251907A}"/>
            </a:ext>
          </a:extLst>
        </xdr:cNvPr>
        <xdr:cNvSpPr/>
      </xdr:nvSpPr>
      <xdr:spPr>
        <a:xfrm>
          <a:off x="920212" y="450419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20</xdr:row>
      <xdr:rowOff>0</xdr:rowOff>
    </xdr:from>
    <xdr:to>
      <xdr:col>4</xdr:col>
      <xdr:colOff>1</xdr:colOff>
      <xdr:row>21</xdr:row>
      <xdr:rowOff>0</xdr:rowOff>
    </xdr:to>
    <xdr:sp macro="" textlink="">
      <xdr:nvSpPr>
        <xdr:cNvPr id="14" name="Oval 13">
          <a:extLst>
            <a:ext uri="{FF2B5EF4-FFF2-40B4-BE49-F238E27FC236}">
              <a16:creationId xmlns:a16="http://schemas.microsoft.com/office/drawing/2014/main" id="{F712F997-C474-42E5-942B-5C4AEACC3FC8}"/>
            </a:ext>
          </a:extLst>
        </xdr:cNvPr>
        <xdr:cNvSpPr/>
      </xdr:nvSpPr>
      <xdr:spPr>
        <a:xfrm>
          <a:off x="920212" y="502080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18</xdr:row>
      <xdr:rowOff>0</xdr:rowOff>
    </xdr:from>
    <xdr:to>
      <xdr:col>12</xdr:col>
      <xdr:colOff>1</xdr:colOff>
      <xdr:row>19</xdr:row>
      <xdr:rowOff>0</xdr:rowOff>
    </xdr:to>
    <xdr:sp macro="" textlink="">
      <xdr:nvSpPr>
        <xdr:cNvPr id="15" name="Oval 14">
          <a:extLst>
            <a:ext uri="{FF2B5EF4-FFF2-40B4-BE49-F238E27FC236}">
              <a16:creationId xmlns:a16="http://schemas.microsoft.com/office/drawing/2014/main" id="{C05ACB7A-3461-46C8-A7BE-8E6DD9F70B5B}"/>
            </a:ext>
          </a:extLst>
        </xdr:cNvPr>
        <xdr:cNvSpPr/>
      </xdr:nvSpPr>
      <xdr:spPr>
        <a:xfrm>
          <a:off x="3519407" y="450419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20</xdr:row>
      <xdr:rowOff>0</xdr:rowOff>
    </xdr:from>
    <xdr:to>
      <xdr:col>12</xdr:col>
      <xdr:colOff>1</xdr:colOff>
      <xdr:row>21</xdr:row>
      <xdr:rowOff>0</xdr:rowOff>
    </xdr:to>
    <xdr:sp macro="" textlink="">
      <xdr:nvSpPr>
        <xdr:cNvPr id="16" name="Oval 15">
          <a:extLst>
            <a:ext uri="{FF2B5EF4-FFF2-40B4-BE49-F238E27FC236}">
              <a16:creationId xmlns:a16="http://schemas.microsoft.com/office/drawing/2014/main" id="{3C445092-2F99-4C09-9424-9EF4524BD3BC}"/>
            </a:ext>
          </a:extLst>
        </xdr:cNvPr>
        <xdr:cNvSpPr/>
      </xdr:nvSpPr>
      <xdr:spPr>
        <a:xfrm>
          <a:off x="3519407" y="5020805"/>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17</xdr:row>
      <xdr:rowOff>0</xdr:rowOff>
    </xdr:from>
    <xdr:to>
      <xdr:col>20</xdr:col>
      <xdr:colOff>1</xdr:colOff>
      <xdr:row>18</xdr:row>
      <xdr:rowOff>0</xdr:rowOff>
    </xdr:to>
    <xdr:sp macro="" textlink="">
      <xdr:nvSpPr>
        <xdr:cNvPr id="17" name="Oval 16">
          <a:extLst>
            <a:ext uri="{FF2B5EF4-FFF2-40B4-BE49-F238E27FC236}">
              <a16:creationId xmlns:a16="http://schemas.microsoft.com/office/drawing/2014/main" id="{7B28A90D-FD1E-4AE6-890D-AA0B8E914F0B}"/>
            </a:ext>
          </a:extLst>
        </xdr:cNvPr>
        <xdr:cNvSpPr/>
      </xdr:nvSpPr>
      <xdr:spPr>
        <a:xfrm>
          <a:off x="5973305" y="424589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19</xdr:row>
      <xdr:rowOff>0</xdr:rowOff>
    </xdr:from>
    <xdr:to>
      <xdr:col>20</xdr:col>
      <xdr:colOff>1</xdr:colOff>
      <xdr:row>20</xdr:row>
      <xdr:rowOff>0</xdr:rowOff>
    </xdr:to>
    <xdr:sp macro="" textlink="">
      <xdr:nvSpPr>
        <xdr:cNvPr id="18" name="Oval 17">
          <a:extLst>
            <a:ext uri="{FF2B5EF4-FFF2-40B4-BE49-F238E27FC236}">
              <a16:creationId xmlns:a16="http://schemas.microsoft.com/office/drawing/2014/main" id="{C5A1E2F5-86ED-4E3F-B481-E876D49FE430}"/>
            </a:ext>
          </a:extLst>
        </xdr:cNvPr>
        <xdr:cNvSpPr/>
      </xdr:nvSpPr>
      <xdr:spPr>
        <a:xfrm>
          <a:off x="5973305" y="476250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17</xdr:row>
      <xdr:rowOff>0</xdr:rowOff>
    </xdr:from>
    <xdr:to>
      <xdr:col>28</xdr:col>
      <xdr:colOff>0</xdr:colOff>
      <xdr:row>18</xdr:row>
      <xdr:rowOff>0</xdr:rowOff>
    </xdr:to>
    <xdr:sp macro="" textlink="">
      <xdr:nvSpPr>
        <xdr:cNvPr id="19" name="Oval 18">
          <a:extLst>
            <a:ext uri="{FF2B5EF4-FFF2-40B4-BE49-F238E27FC236}">
              <a16:creationId xmlns:a16="http://schemas.microsoft.com/office/drawing/2014/main" id="{BCA039F6-3BFA-42C5-A9D7-B02F3124C462}"/>
            </a:ext>
          </a:extLst>
        </xdr:cNvPr>
        <xdr:cNvSpPr/>
      </xdr:nvSpPr>
      <xdr:spPr>
        <a:xfrm>
          <a:off x="8427203" y="424589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19</xdr:row>
      <xdr:rowOff>0</xdr:rowOff>
    </xdr:from>
    <xdr:to>
      <xdr:col>28</xdr:col>
      <xdr:colOff>0</xdr:colOff>
      <xdr:row>20</xdr:row>
      <xdr:rowOff>0</xdr:rowOff>
    </xdr:to>
    <xdr:sp macro="" textlink="">
      <xdr:nvSpPr>
        <xdr:cNvPr id="20" name="Oval 19">
          <a:extLst>
            <a:ext uri="{FF2B5EF4-FFF2-40B4-BE49-F238E27FC236}">
              <a16:creationId xmlns:a16="http://schemas.microsoft.com/office/drawing/2014/main" id="{6D2D9133-B629-46A1-8C5D-859733625197}"/>
            </a:ext>
          </a:extLst>
        </xdr:cNvPr>
        <xdr:cNvSpPr/>
      </xdr:nvSpPr>
      <xdr:spPr>
        <a:xfrm>
          <a:off x="8427203" y="4762500"/>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25</xdr:row>
      <xdr:rowOff>0</xdr:rowOff>
    </xdr:from>
    <xdr:to>
      <xdr:col>4</xdr:col>
      <xdr:colOff>1</xdr:colOff>
      <xdr:row>26</xdr:row>
      <xdr:rowOff>0</xdr:rowOff>
    </xdr:to>
    <xdr:sp macro="" textlink="">
      <xdr:nvSpPr>
        <xdr:cNvPr id="21" name="Oval 20">
          <a:extLst>
            <a:ext uri="{FF2B5EF4-FFF2-40B4-BE49-F238E27FC236}">
              <a16:creationId xmlns:a16="http://schemas.microsoft.com/office/drawing/2014/main" id="{C67E31D8-BE3A-412B-8054-84046A6FC68B}"/>
            </a:ext>
          </a:extLst>
        </xdr:cNvPr>
        <xdr:cNvSpPr/>
      </xdr:nvSpPr>
      <xdr:spPr>
        <a:xfrm>
          <a:off x="920212" y="6134746"/>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27</xdr:row>
      <xdr:rowOff>0</xdr:rowOff>
    </xdr:from>
    <xdr:to>
      <xdr:col>4</xdr:col>
      <xdr:colOff>1</xdr:colOff>
      <xdr:row>28</xdr:row>
      <xdr:rowOff>0</xdr:rowOff>
    </xdr:to>
    <xdr:sp macro="" textlink="">
      <xdr:nvSpPr>
        <xdr:cNvPr id="22" name="Oval 21">
          <a:extLst>
            <a:ext uri="{FF2B5EF4-FFF2-40B4-BE49-F238E27FC236}">
              <a16:creationId xmlns:a16="http://schemas.microsoft.com/office/drawing/2014/main" id="{842E834B-F703-4172-9457-D27D2F59CDA4}"/>
            </a:ext>
          </a:extLst>
        </xdr:cNvPr>
        <xdr:cNvSpPr/>
      </xdr:nvSpPr>
      <xdr:spPr>
        <a:xfrm>
          <a:off x="920212" y="6651356"/>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25</xdr:row>
      <xdr:rowOff>0</xdr:rowOff>
    </xdr:from>
    <xdr:to>
      <xdr:col>12</xdr:col>
      <xdr:colOff>1</xdr:colOff>
      <xdr:row>26</xdr:row>
      <xdr:rowOff>0</xdr:rowOff>
    </xdr:to>
    <xdr:sp macro="" textlink="">
      <xdr:nvSpPr>
        <xdr:cNvPr id="23" name="Oval 22">
          <a:extLst>
            <a:ext uri="{FF2B5EF4-FFF2-40B4-BE49-F238E27FC236}">
              <a16:creationId xmlns:a16="http://schemas.microsoft.com/office/drawing/2014/main" id="{31A928BD-5354-45A2-B64A-8F8657525D54}"/>
            </a:ext>
          </a:extLst>
        </xdr:cNvPr>
        <xdr:cNvSpPr/>
      </xdr:nvSpPr>
      <xdr:spPr>
        <a:xfrm>
          <a:off x="3519407" y="6134746"/>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27</xdr:row>
      <xdr:rowOff>0</xdr:rowOff>
    </xdr:from>
    <xdr:to>
      <xdr:col>12</xdr:col>
      <xdr:colOff>1</xdr:colOff>
      <xdr:row>28</xdr:row>
      <xdr:rowOff>0</xdr:rowOff>
    </xdr:to>
    <xdr:sp macro="" textlink="">
      <xdr:nvSpPr>
        <xdr:cNvPr id="24" name="Oval 23">
          <a:extLst>
            <a:ext uri="{FF2B5EF4-FFF2-40B4-BE49-F238E27FC236}">
              <a16:creationId xmlns:a16="http://schemas.microsoft.com/office/drawing/2014/main" id="{C70FEDFC-074E-408A-8C7F-E0879D7C22E2}"/>
            </a:ext>
          </a:extLst>
        </xdr:cNvPr>
        <xdr:cNvSpPr/>
      </xdr:nvSpPr>
      <xdr:spPr>
        <a:xfrm>
          <a:off x="3519407" y="6651356"/>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29</xdr:row>
      <xdr:rowOff>0</xdr:rowOff>
    </xdr:from>
    <xdr:to>
      <xdr:col>12</xdr:col>
      <xdr:colOff>1</xdr:colOff>
      <xdr:row>30</xdr:row>
      <xdr:rowOff>0</xdr:rowOff>
    </xdr:to>
    <xdr:sp macro="" textlink="">
      <xdr:nvSpPr>
        <xdr:cNvPr id="25" name="Oval 24">
          <a:extLst>
            <a:ext uri="{FF2B5EF4-FFF2-40B4-BE49-F238E27FC236}">
              <a16:creationId xmlns:a16="http://schemas.microsoft.com/office/drawing/2014/main" id="{D29D0625-114F-4848-ADED-E16425227622}"/>
            </a:ext>
          </a:extLst>
        </xdr:cNvPr>
        <xdr:cNvSpPr/>
      </xdr:nvSpPr>
      <xdr:spPr>
        <a:xfrm>
          <a:off x="3519407" y="7167966"/>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27</xdr:row>
      <xdr:rowOff>0</xdr:rowOff>
    </xdr:from>
    <xdr:to>
      <xdr:col>20</xdr:col>
      <xdr:colOff>1</xdr:colOff>
      <xdr:row>28</xdr:row>
      <xdr:rowOff>0</xdr:rowOff>
    </xdr:to>
    <xdr:sp macro="" textlink="">
      <xdr:nvSpPr>
        <xdr:cNvPr id="26" name="Oval 25">
          <a:extLst>
            <a:ext uri="{FF2B5EF4-FFF2-40B4-BE49-F238E27FC236}">
              <a16:creationId xmlns:a16="http://schemas.microsoft.com/office/drawing/2014/main" id="{CCE2E537-25E3-461F-91C7-06D2602F1669}"/>
            </a:ext>
          </a:extLst>
        </xdr:cNvPr>
        <xdr:cNvSpPr/>
      </xdr:nvSpPr>
      <xdr:spPr>
        <a:xfrm>
          <a:off x="5973305" y="6651356"/>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29</xdr:row>
      <xdr:rowOff>0</xdr:rowOff>
    </xdr:from>
    <xdr:to>
      <xdr:col>20</xdr:col>
      <xdr:colOff>1</xdr:colOff>
      <xdr:row>30</xdr:row>
      <xdr:rowOff>0</xdr:rowOff>
    </xdr:to>
    <xdr:sp macro="" textlink="">
      <xdr:nvSpPr>
        <xdr:cNvPr id="27" name="Oval 26">
          <a:extLst>
            <a:ext uri="{FF2B5EF4-FFF2-40B4-BE49-F238E27FC236}">
              <a16:creationId xmlns:a16="http://schemas.microsoft.com/office/drawing/2014/main" id="{3D2960C1-EDF7-4AC1-8D99-D79C6004AA0B}"/>
            </a:ext>
          </a:extLst>
        </xdr:cNvPr>
        <xdr:cNvSpPr/>
      </xdr:nvSpPr>
      <xdr:spPr>
        <a:xfrm>
          <a:off x="5973305" y="7167966"/>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26</xdr:row>
      <xdr:rowOff>0</xdr:rowOff>
    </xdr:from>
    <xdr:to>
      <xdr:col>28</xdr:col>
      <xdr:colOff>0</xdr:colOff>
      <xdr:row>27</xdr:row>
      <xdr:rowOff>0</xdr:rowOff>
    </xdr:to>
    <xdr:sp macro="" textlink="">
      <xdr:nvSpPr>
        <xdr:cNvPr id="28" name="Oval 27">
          <a:extLst>
            <a:ext uri="{FF2B5EF4-FFF2-40B4-BE49-F238E27FC236}">
              <a16:creationId xmlns:a16="http://schemas.microsoft.com/office/drawing/2014/main" id="{DAA8499D-C26C-495B-A57C-31711FF8AE01}"/>
            </a:ext>
          </a:extLst>
        </xdr:cNvPr>
        <xdr:cNvSpPr/>
      </xdr:nvSpPr>
      <xdr:spPr>
        <a:xfrm>
          <a:off x="8427203" y="6393051"/>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28</xdr:row>
      <xdr:rowOff>0</xdr:rowOff>
    </xdr:from>
    <xdr:to>
      <xdr:col>28</xdr:col>
      <xdr:colOff>0</xdr:colOff>
      <xdr:row>29</xdr:row>
      <xdr:rowOff>0</xdr:rowOff>
    </xdr:to>
    <xdr:sp macro="" textlink="">
      <xdr:nvSpPr>
        <xdr:cNvPr id="29" name="Oval 28">
          <a:extLst>
            <a:ext uri="{FF2B5EF4-FFF2-40B4-BE49-F238E27FC236}">
              <a16:creationId xmlns:a16="http://schemas.microsoft.com/office/drawing/2014/main" id="{7225676C-55AB-41D1-BC15-AFD40FC3DA13}"/>
            </a:ext>
          </a:extLst>
        </xdr:cNvPr>
        <xdr:cNvSpPr/>
      </xdr:nvSpPr>
      <xdr:spPr>
        <a:xfrm>
          <a:off x="8427203" y="6909661"/>
          <a:ext cx="306738" cy="258305"/>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0</xdr:colOff>
      <xdr:row>2</xdr:row>
      <xdr:rowOff>0</xdr:rowOff>
    </xdr:to>
    <xdr:sp macro="" textlink="">
      <xdr:nvSpPr>
        <xdr:cNvPr id="2" name="Oval 1">
          <a:extLst>
            <a:ext uri="{FF2B5EF4-FFF2-40B4-BE49-F238E27FC236}">
              <a16:creationId xmlns:a16="http://schemas.microsoft.com/office/drawing/2014/main" id="{7418A38F-95F2-4A8F-860E-02FCC3C67BDA}"/>
            </a:ext>
          </a:extLst>
        </xdr:cNvPr>
        <xdr:cNvSpPr/>
      </xdr:nvSpPr>
      <xdr:spPr>
        <a:xfrm>
          <a:off x="0" y="518160"/>
          <a:ext cx="320040" cy="220980"/>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3</xdr:col>
      <xdr:colOff>0</xdr:colOff>
      <xdr:row>8</xdr:row>
      <xdr:rowOff>0</xdr:rowOff>
    </xdr:from>
    <xdr:to>
      <xdr:col>4</xdr:col>
      <xdr:colOff>1</xdr:colOff>
      <xdr:row>9</xdr:row>
      <xdr:rowOff>0</xdr:rowOff>
    </xdr:to>
    <xdr:sp macro="" textlink="">
      <xdr:nvSpPr>
        <xdr:cNvPr id="3" name="Oval 2">
          <a:extLst>
            <a:ext uri="{FF2B5EF4-FFF2-40B4-BE49-F238E27FC236}">
              <a16:creationId xmlns:a16="http://schemas.microsoft.com/office/drawing/2014/main" id="{6A90C35E-62E7-4EC7-87CB-31D102B82AF0}"/>
            </a:ext>
          </a:extLst>
        </xdr:cNvPr>
        <xdr:cNvSpPr/>
      </xdr:nvSpPr>
      <xdr:spPr>
        <a:xfrm>
          <a:off x="960120" y="201168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10</xdr:row>
      <xdr:rowOff>0</xdr:rowOff>
    </xdr:from>
    <xdr:to>
      <xdr:col>4</xdr:col>
      <xdr:colOff>1</xdr:colOff>
      <xdr:row>11</xdr:row>
      <xdr:rowOff>0</xdr:rowOff>
    </xdr:to>
    <xdr:sp macro="" textlink="">
      <xdr:nvSpPr>
        <xdr:cNvPr id="4" name="Oval 3">
          <a:extLst>
            <a:ext uri="{FF2B5EF4-FFF2-40B4-BE49-F238E27FC236}">
              <a16:creationId xmlns:a16="http://schemas.microsoft.com/office/drawing/2014/main" id="{03D619FE-1F26-46AD-BC69-EEA032ED7C64}"/>
            </a:ext>
          </a:extLst>
        </xdr:cNvPr>
        <xdr:cNvSpPr/>
      </xdr:nvSpPr>
      <xdr:spPr>
        <a:xfrm>
          <a:off x="960120" y="252984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8</xdr:row>
      <xdr:rowOff>0</xdr:rowOff>
    </xdr:from>
    <xdr:to>
      <xdr:col>12</xdr:col>
      <xdr:colOff>1</xdr:colOff>
      <xdr:row>9</xdr:row>
      <xdr:rowOff>0</xdr:rowOff>
    </xdr:to>
    <xdr:sp macro="" textlink="">
      <xdr:nvSpPr>
        <xdr:cNvPr id="5" name="Oval 4">
          <a:extLst>
            <a:ext uri="{FF2B5EF4-FFF2-40B4-BE49-F238E27FC236}">
              <a16:creationId xmlns:a16="http://schemas.microsoft.com/office/drawing/2014/main" id="{33B2D65E-6919-43DC-AFEE-1B0D85FC1085}"/>
            </a:ext>
          </a:extLst>
        </xdr:cNvPr>
        <xdr:cNvSpPr/>
      </xdr:nvSpPr>
      <xdr:spPr>
        <a:xfrm>
          <a:off x="3672840" y="201168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10</xdr:row>
      <xdr:rowOff>0</xdr:rowOff>
    </xdr:from>
    <xdr:to>
      <xdr:col>12</xdr:col>
      <xdr:colOff>1</xdr:colOff>
      <xdr:row>11</xdr:row>
      <xdr:rowOff>0</xdr:rowOff>
    </xdr:to>
    <xdr:sp macro="" textlink="">
      <xdr:nvSpPr>
        <xdr:cNvPr id="6" name="Oval 5">
          <a:extLst>
            <a:ext uri="{FF2B5EF4-FFF2-40B4-BE49-F238E27FC236}">
              <a16:creationId xmlns:a16="http://schemas.microsoft.com/office/drawing/2014/main" id="{F8084298-5E33-4547-A53F-8D78C1446755}"/>
            </a:ext>
          </a:extLst>
        </xdr:cNvPr>
        <xdr:cNvSpPr/>
      </xdr:nvSpPr>
      <xdr:spPr>
        <a:xfrm>
          <a:off x="3672840" y="252984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8</xdr:row>
      <xdr:rowOff>0</xdr:rowOff>
    </xdr:from>
    <xdr:to>
      <xdr:col>20</xdr:col>
      <xdr:colOff>1</xdr:colOff>
      <xdr:row>9</xdr:row>
      <xdr:rowOff>0</xdr:rowOff>
    </xdr:to>
    <xdr:sp macro="" textlink="">
      <xdr:nvSpPr>
        <xdr:cNvPr id="7" name="Oval 6">
          <a:extLst>
            <a:ext uri="{FF2B5EF4-FFF2-40B4-BE49-F238E27FC236}">
              <a16:creationId xmlns:a16="http://schemas.microsoft.com/office/drawing/2014/main" id="{4D78AB06-84B0-43BF-B027-AD723D423499}"/>
            </a:ext>
          </a:extLst>
        </xdr:cNvPr>
        <xdr:cNvSpPr/>
      </xdr:nvSpPr>
      <xdr:spPr>
        <a:xfrm>
          <a:off x="6233160" y="201168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10</xdr:row>
      <xdr:rowOff>0</xdr:rowOff>
    </xdr:from>
    <xdr:to>
      <xdr:col>20</xdr:col>
      <xdr:colOff>1</xdr:colOff>
      <xdr:row>11</xdr:row>
      <xdr:rowOff>0</xdr:rowOff>
    </xdr:to>
    <xdr:sp macro="" textlink="">
      <xdr:nvSpPr>
        <xdr:cNvPr id="8" name="Oval 7">
          <a:extLst>
            <a:ext uri="{FF2B5EF4-FFF2-40B4-BE49-F238E27FC236}">
              <a16:creationId xmlns:a16="http://schemas.microsoft.com/office/drawing/2014/main" id="{4B426679-2A5C-4A4E-AC44-7CA17A5EF1E1}"/>
            </a:ext>
          </a:extLst>
        </xdr:cNvPr>
        <xdr:cNvSpPr/>
      </xdr:nvSpPr>
      <xdr:spPr>
        <a:xfrm>
          <a:off x="6233160" y="252984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7</xdr:row>
      <xdr:rowOff>0</xdr:rowOff>
    </xdr:from>
    <xdr:to>
      <xdr:col>28</xdr:col>
      <xdr:colOff>0</xdr:colOff>
      <xdr:row>8</xdr:row>
      <xdr:rowOff>0</xdr:rowOff>
    </xdr:to>
    <xdr:sp macro="" textlink="">
      <xdr:nvSpPr>
        <xdr:cNvPr id="9" name="Oval 8">
          <a:extLst>
            <a:ext uri="{FF2B5EF4-FFF2-40B4-BE49-F238E27FC236}">
              <a16:creationId xmlns:a16="http://schemas.microsoft.com/office/drawing/2014/main" id="{8B42631C-2F63-4083-B09B-C368A70B2037}"/>
            </a:ext>
          </a:extLst>
        </xdr:cNvPr>
        <xdr:cNvSpPr/>
      </xdr:nvSpPr>
      <xdr:spPr>
        <a:xfrm>
          <a:off x="8793480" y="1752600"/>
          <a:ext cx="32004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9</xdr:row>
      <xdr:rowOff>0</xdr:rowOff>
    </xdr:from>
    <xdr:to>
      <xdr:col>28</xdr:col>
      <xdr:colOff>0</xdr:colOff>
      <xdr:row>10</xdr:row>
      <xdr:rowOff>0</xdr:rowOff>
    </xdr:to>
    <xdr:sp macro="" textlink="">
      <xdr:nvSpPr>
        <xdr:cNvPr id="10" name="Oval 9">
          <a:extLst>
            <a:ext uri="{FF2B5EF4-FFF2-40B4-BE49-F238E27FC236}">
              <a16:creationId xmlns:a16="http://schemas.microsoft.com/office/drawing/2014/main" id="{131959DF-0823-414F-A784-F1DFE096245B}"/>
            </a:ext>
          </a:extLst>
        </xdr:cNvPr>
        <xdr:cNvSpPr/>
      </xdr:nvSpPr>
      <xdr:spPr>
        <a:xfrm>
          <a:off x="8793480" y="2270760"/>
          <a:ext cx="32004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16</xdr:row>
      <xdr:rowOff>0</xdr:rowOff>
    </xdr:from>
    <xdr:to>
      <xdr:col>4</xdr:col>
      <xdr:colOff>1</xdr:colOff>
      <xdr:row>17</xdr:row>
      <xdr:rowOff>0</xdr:rowOff>
    </xdr:to>
    <xdr:sp macro="" textlink="">
      <xdr:nvSpPr>
        <xdr:cNvPr id="11" name="Oval 10">
          <a:extLst>
            <a:ext uri="{FF2B5EF4-FFF2-40B4-BE49-F238E27FC236}">
              <a16:creationId xmlns:a16="http://schemas.microsoft.com/office/drawing/2014/main" id="{E80A25FD-1CEF-4CF7-8C2C-A569B73F2262}"/>
            </a:ext>
          </a:extLst>
        </xdr:cNvPr>
        <xdr:cNvSpPr/>
      </xdr:nvSpPr>
      <xdr:spPr>
        <a:xfrm>
          <a:off x="960120" y="393192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18</xdr:row>
      <xdr:rowOff>0</xdr:rowOff>
    </xdr:from>
    <xdr:to>
      <xdr:col>4</xdr:col>
      <xdr:colOff>1</xdr:colOff>
      <xdr:row>19</xdr:row>
      <xdr:rowOff>0</xdr:rowOff>
    </xdr:to>
    <xdr:sp macro="" textlink="">
      <xdr:nvSpPr>
        <xdr:cNvPr id="12" name="Oval 11">
          <a:extLst>
            <a:ext uri="{FF2B5EF4-FFF2-40B4-BE49-F238E27FC236}">
              <a16:creationId xmlns:a16="http://schemas.microsoft.com/office/drawing/2014/main" id="{25706C4D-8653-4313-B6CD-3FBE3E0469A1}"/>
            </a:ext>
          </a:extLst>
        </xdr:cNvPr>
        <xdr:cNvSpPr/>
      </xdr:nvSpPr>
      <xdr:spPr>
        <a:xfrm>
          <a:off x="960120" y="445008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20</xdr:row>
      <xdr:rowOff>0</xdr:rowOff>
    </xdr:from>
    <xdr:to>
      <xdr:col>4</xdr:col>
      <xdr:colOff>1</xdr:colOff>
      <xdr:row>21</xdr:row>
      <xdr:rowOff>0</xdr:rowOff>
    </xdr:to>
    <xdr:sp macro="" textlink="">
      <xdr:nvSpPr>
        <xdr:cNvPr id="13" name="Oval 12">
          <a:extLst>
            <a:ext uri="{FF2B5EF4-FFF2-40B4-BE49-F238E27FC236}">
              <a16:creationId xmlns:a16="http://schemas.microsoft.com/office/drawing/2014/main" id="{92E3E555-1E3F-43B9-894E-4EBD04F3FF86}"/>
            </a:ext>
          </a:extLst>
        </xdr:cNvPr>
        <xdr:cNvSpPr/>
      </xdr:nvSpPr>
      <xdr:spPr>
        <a:xfrm>
          <a:off x="960120" y="496824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18</xdr:row>
      <xdr:rowOff>0</xdr:rowOff>
    </xdr:from>
    <xdr:to>
      <xdr:col>12</xdr:col>
      <xdr:colOff>1</xdr:colOff>
      <xdr:row>19</xdr:row>
      <xdr:rowOff>0</xdr:rowOff>
    </xdr:to>
    <xdr:sp macro="" textlink="">
      <xdr:nvSpPr>
        <xdr:cNvPr id="14" name="Oval 13">
          <a:extLst>
            <a:ext uri="{FF2B5EF4-FFF2-40B4-BE49-F238E27FC236}">
              <a16:creationId xmlns:a16="http://schemas.microsoft.com/office/drawing/2014/main" id="{5806DB77-48ED-457F-AC4C-5380ED822C5B}"/>
            </a:ext>
          </a:extLst>
        </xdr:cNvPr>
        <xdr:cNvSpPr/>
      </xdr:nvSpPr>
      <xdr:spPr>
        <a:xfrm>
          <a:off x="3672840" y="445008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20</xdr:row>
      <xdr:rowOff>0</xdr:rowOff>
    </xdr:from>
    <xdr:to>
      <xdr:col>12</xdr:col>
      <xdr:colOff>1</xdr:colOff>
      <xdr:row>21</xdr:row>
      <xdr:rowOff>0</xdr:rowOff>
    </xdr:to>
    <xdr:sp macro="" textlink="">
      <xdr:nvSpPr>
        <xdr:cNvPr id="15" name="Oval 14">
          <a:extLst>
            <a:ext uri="{FF2B5EF4-FFF2-40B4-BE49-F238E27FC236}">
              <a16:creationId xmlns:a16="http://schemas.microsoft.com/office/drawing/2014/main" id="{63CB352A-A31E-4C02-8F73-90B67CCB6140}"/>
            </a:ext>
          </a:extLst>
        </xdr:cNvPr>
        <xdr:cNvSpPr/>
      </xdr:nvSpPr>
      <xdr:spPr>
        <a:xfrm>
          <a:off x="3672840" y="496824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17</xdr:row>
      <xdr:rowOff>0</xdr:rowOff>
    </xdr:from>
    <xdr:to>
      <xdr:col>20</xdr:col>
      <xdr:colOff>1</xdr:colOff>
      <xdr:row>18</xdr:row>
      <xdr:rowOff>0</xdr:rowOff>
    </xdr:to>
    <xdr:sp macro="" textlink="">
      <xdr:nvSpPr>
        <xdr:cNvPr id="16" name="Oval 15">
          <a:extLst>
            <a:ext uri="{FF2B5EF4-FFF2-40B4-BE49-F238E27FC236}">
              <a16:creationId xmlns:a16="http://schemas.microsoft.com/office/drawing/2014/main" id="{10EE2A1C-FE65-483E-BA00-C2F5B5ABC693}"/>
            </a:ext>
          </a:extLst>
        </xdr:cNvPr>
        <xdr:cNvSpPr/>
      </xdr:nvSpPr>
      <xdr:spPr>
        <a:xfrm>
          <a:off x="6233160" y="419100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19</xdr:row>
      <xdr:rowOff>0</xdr:rowOff>
    </xdr:from>
    <xdr:to>
      <xdr:col>20</xdr:col>
      <xdr:colOff>1</xdr:colOff>
      <xdr:row>20</xdr:row>
      <xdr:rowOff>0</xdr:rowOff>
    </xdr:to>
    <xdr:sp macro="" textlink="">
      <xdr:nvSpPr>
        <xdr:cNvPr id="17" name="Oval 16">
          <a:extLst>
            <a:ext uri="{FF2B5EF4-FFF2-40B4-BE49-F238E27FC236}">
              <a16:creationId xmlns:a16="http://schemas.microsoft.com/office/drawing/2014/main" id="{3D3A19AA-A602-4B12-9B6D-40638764F1F1}"/>
            </a:ext>
          </a:extLst>
        </xdr:cNvPr>
        <xdr:cNvSpPr/>
      </xdr:nvSpPr>
      <xdr:spPr>
        <a:xfrm>
          <a:off x="6233160" y="470916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17</xdr:row>
      <xdr:rowOff>0</xdr:rowOff>
    </xdr:from>
    <xdr:to>
      <xdr:col>28</xdr:col>
      <xdr:colOff>0</xdr:colOff>
      <xdr:row>18</xdr:row>
      <xdr:rowOff>0</xdr:rowOff>
    </xdr:to>
    <xdr:sp macro="" textlink="">
      <xdr:nvSpPr>
        <xdr:cNvPr id="18" name="Oval 17">
          <a:extLst>
            <a:ext uri="{FF2B5EF4-FFF2-40B4-BE49-F238E27FC236}">
              <a16:creationId xmlns:a16="http://schemas.microsoft.com/office/drawing/2014/main" id="{DA8EC24F-B2E3-4BC4-8308-C6F05EF2D19C}"/>
            </a:ext>
          </a:extLst>
        </xdr:cNvPr>
        <xdr:cNvSpPr/>
      </xdr:nvSpPr>
      <xdr:spPr>
        <a:xfrm>
          <a:off x="8793480" y="4191000"/>
          <a:ext cx="32004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19</xdr:row>
      <xdr:rowOff>0</xdr:rowOff>
    </xdr:from>
    <xdr:to>
      <xdr:col>28</xdr:col>
      <xdr:colOff>0</xdr:colOff>
      <xdr:row>20</xdr:row>
      <xdr:rowOff>0</xdr:rowOff>
    </xdr:to>
    <xdr:sp macro="" textlink="">
      <xdr:nvSpPr>
        <xdr:cNvPr id="19" name="Oval 18">
          <a:extLst>
            <a:ext uri="{FF2B5EF4-FFF2-40B4-BE49-F238E27FC236}">
              <a16:creationId xmlns:a16="http://schemas.microsoft.com/office/drawing/2014/main" id="{B458394D-E9F3-4141-9DE3-293D69AB87BA}"/>
            </a:ext>
          </a:extLst>
        </xdr:cNvPr>
        <xdr:cNvSpPr/>
      </xdr:nvSpPr>
      <xdr:spPr>
        <a:xfrm>
          <a:off x="8793480" y="4709160"/>
          <a:ext cx="32004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25</xdr:row>
      <xdr:rowOff>0</xdr:rowOff>
    </xdr:from>
    <xdr:to>
      <xdr:col>4</xdr:col>
      <xdr:colOff>1</xdr:colOff>
      <xdr:row>26</xdr:row>
      <xdr:rowOff>0</xdr:rowOff>
    </xdr:to>
    <xdr:sp macro="" textlink="">
      <xdr:nvSpPr>
        <xdr:cNvPr id="20" name="Oval 19">
          <a:extLst>
            <a:ext uri="{FF2B5EF4-FFF2-40B4-BE49-F238E27FC236}">
              <a16:creationId xmlns:a16="http://schemas.microsoft.com/office/drawing/2014/main" id="{A4E7AE9C-8F47-4249-AC9C-5ACF70ED285D}"/>
            </a:ext>
          </a:extLst>
        </xdr:cNvPr>
        <xdr:cNvSpPr/>
      </xdr:nvSpPr>
      <xdr:spPr>
        <a:xfrm>
          <a:off x="960120" y="610362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3</xdr:col>
      <xdr:colOff>0</xdr:colOff>
      <xdr:row>27</xdr:row>
      <xdr:rowOff>0</xdr:rowOff>
    </xdr:from>
    <xdr:to>
      <xdr:col>4</xdr:col>
      <xdr:colOff>1</xdr:colOff>
      <xdr:row>28</xdr:row>
      <xdr:rowOff>0</xdr:rowOff>
    </xdr:to>
    <xdr:sp macro="" textlink="">
      <xdr:nvSpPr>
        <xdr:cNvPr id="21" name="Oval 20">
          <a:extLst>
            <a:ext uri="{FF2B5EF4-FFF2-40B4-BE49-F238E27FC236}">
              <a16:creationId xmlns:a16="http://schemas.microsoft.com/office/drawing/2014/main" id="{08194619-1801-4F7D-8254-3E1FD9C70272}"/>
            </a:ext>
          </a:extLst>
        </xdr:cNvPr>
        <xdr:cNvSpPr/>
      </xdr:nvSpPr>
      <xdr:spPr>
        <a:xfrm>
          <a:off x="960120" y="662178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25</xdr:row>
      <xdr:rowOff>0</xdr:rowOff>
    </xdr:from>
    <xdr:to>
      <xdr:col>12</xdr:col>
      <xdr:colOff>1</xdr:colOff>
      <xdr:row>26</xdr:row>
      <xdr:rowOff>0</xdr:rowOff>
    </xdr:to>
    <xdr:sp macro="" textlink="">
      <xdr:nvSpPr>
        <xdr:cNvPr id="22" name="Oval 21">
          <a:extLst>
            <a:ext uri="{FF2B5EF4-FFF2-40B4-BE49-F238E27FC236}">
              <a16:creationId xmlns:a16="http://schemas.microsoft.com/office/drawing/2014/main" id="{E7AF7864-CCFF-475F-86FD-B85F2CE89A75}"/>
            </a:ext>
          </a:extLst>
        </xdr:cNvPr>
        <xdr:cNvSpPr/>
      </xdr:nvSpPr>
      <xdr:spPr>
        <a:xfrm>
          <a:off x="3672840" y="610362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27</xdr:row>
      <xdr:rowOff>0</xdr:rowOff>
    </xdr:from>
    <xdr:to>
      <xdr:col>12</xdr:col>
      <xdr:colOff>1</xdr:colOff>
      <xdr:row>28</xdr:row>
      <xdr:rowOff>0</xdr:rowOff>
    </xdr:to>
    <xdr:sp macro="" textlink="">
      <xdr:nvSpPr>
        <xdr:cNvPr id="23" name="Oval 22">
          <a:extLst>
            <a:ext uri="{FF2B5EF4-FFF2-40B4-BE49-F238E27FC236}">
              <a16:creationId xmlns:a16="http://schemas.microsoft.com/office/drawing/2014/main" id="{92BF7D3F-E047-4BAE-BF37-B0DD87D41C69}"/>
            </a:ext>
          </a:extLst>
        </xdr:cNvPr>
        <xdr:cNvSpPr/>
      </xdr:nvSpPr>
      <xdr:spPr>
        <a:xfrm>
          <a:off x="3672840" y="662178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11</xdr:col>
      <xdr:colOff>0</xdr:colOff>
      <xdr:row>29</xdr:row>
      <xdr:rowOff>0</xdr:rowOff>
    </xdr:from>
    <xdr:to>
      <xdr:col>12</xdr:col>
      <xdr:colOff>1</xdr:colOff>
      <xdr:row>30</xdr:row>
      <xdr:rowOff>0</xdr:rowOff>
    </xdr:to>
    <xdr:sp macro="" textlink="">
      <xdr:nvSpPr>
        <xdr:cNvPr id="24" name="Oval 23">
          <a:extLst>
            <a:ext uri="{FF2B5EF4-FFF2-40B4-BE49-F238E27FC236}">
              <a16:creationId xmlns:a16="http://schemas.microsoft.com/office/drawing/2014/main" id="{FB6790D0-3DA2-4D02-82BD-35EB0E4A4743}"/>
            </a:ext>
          </a:extLst>
        </xdr:cNvPr>
        <xdr:cNvSpPr/>
      </xdr:nvSpPr>
      <xdr:spPr>
        <a:xfrm>
          <a:off x="3672840" y="713994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27</xdr:row>
      <xdr:rowOff>0</xdr:rowOff>
    </xdr:from>
    <xdr:to>
      <xdr:col>20</xdr:col>
      <xdr:colOff>1</xdr:colOff>
      <xdr:row>28</xdr:row>
      <xdr:rowOff>0</xdr:rowOff>
    </xdr:to>
    <xdr:sp macro="" textlink="">
      <xdr:nvSpPr>
        <xdr:cNvPr id="25" name="Oval 24">
          <a:extLst>
            <a:ext uri="{FF2B5EF4-FFF2-40B4-BE49-F238E27FC236}">
              <a16:creationId xmlns:a16="http://schemas.microsoft.com/office/drawing/2014/main" id="{537DC790-7CD1-449E-B617-2C6F183B9E4C}"/>
            </a:ext>
          </a:extLst>
        </xdr:cNvPr>
        <xdr:cNvSpPr/>
      </xdr:nvSpPr>
      <xdr:spPr>
        <a:xfrm>
          <a:off x="6233160" y="662178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19</xdr:col>
      <xdr:colOff>0</xdr:colOff>
      <xdr:row>29</xdr:row>
      <xdr:rowOff>0</xdr:rowOff>
    </xdr:from>
    <xdr:to>
      <xdr:col>20</xdr:col>
      <xdr:colOff>1</xdr:colOff>
      <xdr:row>30</xdr:row>
      <xdr:rowOff>0</xdr:rowOff>
    </xdr:to>
    <xdr:sp macro="" textlink="">
      <xdr:nvSpPr>
        <xdr:cNvPr id="26" name="Oval 25">
          <a:extLst>
            <a:ext uri="{FF2B5EF4-FFF2-40B4-BE49-F238E27FC236}">
              <a16:creationId xmlns:a16="http://schemas.microsoft.com/office/drawing/2014/main" id="{333D0064-04FA-4419-B8C5-7C414898A0D7}"/>
            </a:ext>
          </a:extLst>
        </xdr:cNvPr>
        <xdr:cNvSpPr/>
      </xdr:nvSpPr>
      <xdr:spPr>
        <a:xfrm>
          <a:off x="6233160" y="7139940"/>
          <a:ext cx="320041"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26</xdr:row>
      <xdr:rowOff>0</xdr:rowOff>
    </xdr:from>
    <xdr:to>
      <xdr:col>28</xdr:col>
      <xdr:colOff>0</xdr:colOff>
      <xdr:row>27</xdr:row>
      <xdr:rowOff>0</xdr:rowOff>
    </xdr:to>
    <xdr:sp macro="" textlink="">
      <xdr:nvSpPr>
        <xdr:cNvPr id="27" name="Oval 26">
          <a:extLst>
            <a:ext uri="{FF2B5EF4-FFF2-40B4-BE49-F238E27FC236}">
              <a16:creationId xmlns:a16="http://schemas.microsoft.com/office/drawing/2014/main" id="{97B2A62C-45F4-4B12-BF98-4628B3EA8C29}"/>
            </a:ext>
          </a:extLst>
        </xdr:cNvPr>
        <xdr:cNvSpPr/>
      </xdr:nvSpPr>
      <xdr:spPr>
        <a:xfrm>
          <a:off x="8793480" y="6362700"/>
          <a:ext cx="32004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27</xdr:col>
      <xdr:colOff>0</xdr:colOff>
      <xdr:row>28</xdr:row>
      <xdr:rowOff>0</xdr:rowOff>
    </xdr:from>
    <xdr:to>
      <xdr:col>28</xdr:col>
      <xdr:colOff>0</xdr:colOff>
      <xdr:row>29</xdr:row>
      <xdr:rowOff>0</xdr:rowOff>
    </xdr:to>
    <xdr:sp macro="" textlink="">
      <xdr:nvSpPr>
        <xdr:cNvPr id="28" name="Oval 27">
          <a:extLst>
            <a:ext uri="{FF2B5EF4-FFF2-40B4-BE49-F238E27FC236}">
              <a16:creationId xmlns:a16="http://schemas.microsoft.com/office/drawing/2014/main" id="{D497FE96-759F-4937-9D11-017BED966EED}"/>
            </a:ext>
          </a:extLst>
        </xdr:cNvPr>
        <xdr:cNvSpPr/>
      </xdr:nvSpPr>
      <xdr:spPr>
        <a:xfrm>
          <a:off x="8793480" y="6880860"/>
          <a:ext cx="32004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600F9451-84ED-4126-8708-6F16A2FD723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0</xdr:colOff>
      <xdr:row>2</xdr:row>
      <xdr:rowOff>0</xdr:rowOff>
    </xdr:to>
    <xdr:sp macro="" textlink="">
      <xdr:nvSpPr>
        <xdr:cNvPr id="37" name="Oval 36">
          <a:extLst>
            <a:ext uri="{FF2B5EF4-FFF2-40B4-BE49-F238E27FC236}">
              <a16:creationId xmlns:a16="http://schemas.microsoft.com/office/drawing/2014/main" id="{FD2E1627-984B-3AA0-1681-138DB59BC983}"/>
            </a:ext>
          </a:extLst>
        </xdr:cNvPr>
        <xdr:cNvSpPr/>
      </xdr:nvSpPr>
      <xdr:spPr>
        <a:xfrm>
          <a:off x="0" y="600075"/>
          <a:ext cx="323850" cy="219075"/>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4</xdr:col>
      <xdr:colOff>0</xdr:colOff>
      <xdr:row>7</xdr:row>
      <xdr:rowOff>0</xdr:rowOff>
    </xdr:from>
    <xdr:to>
      <xdr:col>5</xdr:col>
      <xdr:colOff>0</xdr:colOff>
      <xdr:row>8</xdr:row>
      <xdr:rowOff>0</xdr:rowOff>
    </xdr:to>
    <xdr:sp macro="" textlink="">
      <xdr:nvSpPr>
        <xdr:cNvPr id="4" name="Oval 3">
          <a:extLst>
            <a:ext uri="{FF2B5EF4-FFF2-40B4-BE49-F238E27FC236}">
              <a16:creationId xmlns:a16="http://schemas.microsoft.com/office/drawing/2014/main" id="{4D6FB518-B4F6-47DA-ADD6-EAB5AAF66E70}"/>
            </a:ext>
          </a:extLst>
        </xdr:cNvPr>
        <xdr:cNvSpPr/>
      </xdr:nvSpPr>
      <xdr:spPr>
        <a:xfrm>
          <a:off x="1310640" y="183642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4</xdr:col>
      <xdr:colOff>0</xdr:colOff>
      <xdr:row>9</xdr:row>
      <xdr:rowOff>0</xdr:rowOff>
    </xdr:from>
    <xdr:to>
      <xdr:col>5</xdr:col>
      <xdr:colOff>0</xdr:colOff>
      <xdr:row>10</xdr:row>
      <xdr:rowOff>0</xdr:rowOff>
    </xdr:to>
    <xdr:sp macro="" textlink="">
      <xdr:nvSpPr>
        <xdr:cNvPr id="13" name="Oval 12">
          <a:extLst>
            <a:ext uri="{FF2B5EF4-FFF2-40B4-BE49-F238E27FC236}">
              <a16:creationId xmlns:a16="http://schemas.microsoft.com/office/drawing/2014/main" id="{4EE643FE-CB2D-4038-B723-828F66120E2E}"/>
            </a:ext>
          </a:extLst>
        </xdr:cNvPr>
        <xdr:cNvSpPr/>
      </xdr:nvSpPr>
      <xdr:spPr>
        <a:xfrm>
          <a:off x="1310640" y="235458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4</xdr:col>
      <xdr:colOff>0</xdr:colOff>
      <xdr:row>11</xdr:row>
      <xdr:rowOff>0</xdr:rowOff>
    </xdr:from>
    <xdr:to>
      <xdr:col>5</xdr:col>
      <xdr:colOff>0</xdr:colOff>
      <xdr:row>12</xdr:row>
      <xdr:rowOff>0</xdr:rowOff>
    </xdr:to>
    <xdr:sp macro="" textlink="">
      <xdr:nvSpPr>
        <xdr:cNvPr id="14" name="Oval 13">
          <a:extLst>
            <a:ext uri="{FF2B5EF4-FFF2-40B4-BE49-F238E27FC236}">
              <a16:creationId xmlns:a16="http://schemas.microsoft.com/office/drawing/2014/main" id="{F52FDD09-8F85-4BE2-B23A-A4FFC0B534B2}"/>
            </a:ext>
          </a:extLst>
        </xdr:cNvPr>
        <xdr:cNvSpPr/>
      </xdr:nvSpPr>
      <xdr:spPr>
        <a:xfrm>
          <a:off x="1310640" y="287274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12</xdr:col>
      <xdr:colOff>0</xdr:colOff>
      <xdr:row>9</xdr:row>
      <xdr:rowOff>0</xdr:rowOff>
    </xdr:from>
    <xdr:to>
      <xdr:col>13</xdr:col>
      <xdr:colOff>0</xdr:colOff>
      <xdr:row>10</xdr:row>
      <xdr:rowOff>0</xdr:rowOff>
    </xdr:to>
    <xdr:sp macro="" textlink="">
      <xdr:nvSpPr>
        <xdr:cNvPr id="15" name="Oval 14">
          <a:extLst>
            <a:ext uri="{FF2B5EF4-FFF2-40B4-BE49-F238E27FC236}">
              <a16:creationId xmlns:a16="http://schemas.microsoft.com/office/drawing/2014/main" id="{6B0C6526-F885-401E-8D34-7E6F108F0B69}"/>
            </a:ext>
          </a:extLst>
        </xdr:cNvPr>
        <xdr:cNvSpPr/>
      </xdr:nvSpPr>
      <xdr:spPr>
        <a:xfrm>
          <a:off x="3931920" y="235458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12</xdr:col>
      <xdr:colOff>0</xdr:colOff>
      <xdr:row>11</xdr:row>
      <xdr:rowOff>0</xdr:rowOff>
    </xdr:from>
    <xdr:to>
      <xdr:col>13</xdr:col>
      <xdr:colOff>0</xdr:colOff>
      <xdr:row>12</xdr:row>
      <xdr:rowOff>0</xdr:rowOff>
    </xdr:to>
    <xdr:sp macro="" textlink="">
      <xdr:nvSpPr>
        <xdr:cNvPr id="16" name="Oval 15">
          <a:extLst>
            <a:ext uri="{FF2B5EF4-FFF2-40B4-BE49-F238E27FC236}">
              <a16:creationId xmlns:a16="http://schemas.microsoft.com/office/drawing/2014/main" id="{A58BACDC-A134-4F4F-BF3A-9E51845E769E}"/>
            </a:ext>
          </a:extLst>
        </xdr:cNvPr>
        <xdr:cNvSpPr/>
      </xdr:nvSpPr>
      <xdr:spPr>
        <a:xfrm>
          <a:off x="3931920" y="287274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20</xdr:col>
      <xdr:colOff>0</xdr:colOff>
      <xdr:row>9</xdr:row>
      <xdr:rowOff>0</xdr:rowOff>
    </xdr:from>
    <xdr:to>
      <xdr:col>21</xdr:col>
      <xdr:colOff>0</xdr:colOff>
      <xdr:row>10</xdr:row>
      <xdr:rowOff>0</xdr:rowOff>
    </xdr:to>
    <xdr:sp macro="" textlink="">
      <xdr:nvSpPr>
        <xdr:cNvPr id="17" name="Oval 16">
          <a:extLst>
            <a:ext uri="{FF2B5EF4-FFF2-40B4-BE49-F238E27FC236}">
              <a16:creationId xmlns:a16="http://schemas.microsoft.com/office/drawing/2014/main" id="{9DC32C59-6518-42C9-8FBA-9C18313B880D}"/>
            </a:ext>
          </a:extLst>
        </xdr:cNvPr>
        <xdr:cNvSpPr/>
      </xdr:nvSpPr>
      <xdr:spPr>
        <a:xfrm>
          <a:off x="6553200" y="235458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20</xdr:col>
      <xdr:colOff>0</xdr:colOff>
      <xdr:row>11</xdr:row>
      <xdr:rowOff>0</xdr:rowOff>
    </xdr:from>
    <xdr:to>
      <xdr:col>21</xdr:col>
      <xdr:colOff>0</xdr:colOff>
      <xdr:row>12</xdr:row>
      <xdr:rowOff>0</xdr:rowOff>
    </xdr:to>
    <xdr:sp macro="" textlink="">
      <xdr:nvSpPr>
        <xdr:cNvPr id="25" name="Oval 24">
          <a:extLst>
            <a:ext uri="{FF2B5EF4-FFF2-40B4-BE49-F238E27FC236}">
              <a16:creationId xmlns:a16="http://schemas.microsoft.com/office/drawing/2014/main" id="{7394393C-D2D2-49BF-899B-06A30BDC1247}"/>
            </a:ext>
          </a:extLst>
        </xdr:cNvPr>
        <xdr:cNvSpPr/>
      </xdr:nvSpPr>
      <xdr:spPr>
        <a:xfrm>
          <a:off x="6553200" y="287274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8</xdr:row>
      <xdr:rowOff>0</xdr:rowOff>
    </xdr:from>
    <xdr:to>
      <xdr:col>29</xdr:col>
      <xdr:colOff>0</xdr:colOff>
      <xdr:row>9</xdr:row>
      <xdr:rowOff>0</xdr:rowOff>
    </xdr:to>
    <xdr:sp macro="" textlink="">
      <xdr:nvSpPr>
        <xdr:cNvPr id="26" name="Oval 25">
          <a:extLst>
            <a:ext uri="{FF2B5EF4-FFF2-40B4-BE49-F238E27FC236}">
              <a16:creationId xmlns:a16="http://schemas.microsoft.com/office/drawing/2014/main" id="{413C68DD-8EB0-405A-ADB2-3A7E733765CF}"/>
            </a:ext>
          </a:extLst>
        </xdr:cNvPr>
        <xdr:cNvSpPr/>
      </xdr:nvSpPr>
      <xdr:spPr>
        <a:xfrm>
          <a:off x="9174480" y="209550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10</xdr:row>
      <xdr:rowOff>0</xdr:rowOff>
    </xdr:from>
    <xdr:to>
      <xdr:col>29</xdr:col>
      <xdr:colOff>0</xdr:colOff>
      <xdr:row>11</xdr:row>
      <xdr:rowOff>0</xdr:rowOff>
    </xdr:to>
    <xdr:sp macro="" textlink="">
      <xdr:nvSpPr>
        <xdr:cNvPr id="32" name="Oval 31">
          <a:extLst>
            <a:ext uri="{FF2B5EF4-FFF2-40B4-BE49-F238E27FC236}">
              <a16:creationId xmlns:a16="http://schemas.microsoft.com/office/drawing/2014/main" id="{628A1725-C305-44E9-8720-C02BA5D099C5}"/>
            </a:ext>
          </a:extLst>
        </xdr:cNvPr>
        <xdr:cNvSpPr/>
      </xdr:nvSpPr>
      <xdr:spPr>
        <a:xfrm>
          <a:off x="9174480" y="261366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16</xdr:row>
      <xdr:rowOff>0</xdr:rowOff>
    </xdr:from>
    <xdr:to>
      <xdr:col>29</xdr:col>
      <xdr:colOff>0</xdr:colOff>
      <xdr:row>17</xdr:row>
      <xdr:rowOff>0</xdr:rowOff>
    </xdr:to>
    <xdr:sp macro="" textlink="">
      <xdr:nvSpPr>
        <xdr:cNvPr id="34" name="Oval 33">
          <a:extLst>
            <a:ext uri="{FF2B5EF4-FFF2-40B4-BE49-F238E27FC236}">
              <a16:creationId xmlns:a16="http://schemas.microsoft.com/office/drawing/2014/main" id="{D8BCE217-EAF8-475A-B697-855F8641B36D}"/>
            </a:ext>
          </a:extLst>
        </xdr:cNvPr>
        <xdr:cNvSpPr/>
      </xdr:nvSpPr>
      <xdr:spPr>
        <a:xfrm>
          <a:off x="9174480" y="401574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18</xdr:row>
      <xdr:rowOff>0</xdr:rowOff>
    </xdr:from>
    <xdr:to>
      <xdr:col>29</xdr:col>
      <xdr:colOff>0</xdr:colOff>
      <xdr:row>19</xdr:row>
      <xdr:rowOff>0</xdr:rowOff>
    </xdr:to>
    <xdr:sp macro="" textlink="">
      <xdr:nvSpPr>
        <xdr:cNvPr id="35" name="Oval 34">
          <a:extLst>
            <a:ext uri="{FF2B5EF4-FFF2-40B4-BE49-F238E27FC236}">
              <a16:creationId xmlns:a16="http://schemas.microsoft.com/office/drawing/2014/main" id="{EEB410CE-A578-433D-BD85-A256955002A6}"/>
            </a:ext>
          </a:extLst>
        </xdr:cNvPr>
        <xdr:cNvSpPr/>
      </xdr:nvSpPr>
      <xdr:spPr>
        <a:xfrm>
          <a:off x="9174480" y="453390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20</xdr:row>
      <xdr:rowOff>0</xdr:rowOff>
    </xdr:from>
    <xdr:to>
      <xdr:col>29</xdr:col>
      <xdr:colOff>0</xdr:colOff>
      <xdr:row>21</xdr:row>
      <xdr:rowOff>0</xdr:rowOff>
    </xdr:to>
    <xdr:sp macro="" textlink="">
      <xdr:nvSpPr>
        <xdr:cNvPr id="36" name="Oval 35">
          <a:extLst>
            <a:ext uri="{FF2B5EF4-FFF2-40B4-BE49-F238E27FC236}">
              <a16:creationId xmlns:a16="http://schemas.microsoft.com/office/drawing/2014/main" id="{D3733088-6991-4C04-9D99-E98510D3895D}"/>
            </a:ext>
          </a:extLst>
        </xdr:cNvPr>
        <xdr:cNvSpPr/>
      </xdr:nvSpPr>
      <xdr:spPr>
        <a:xfrm>
          <a:off x="9174480" y="505206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20</xdr:col>
      <xdr:colOff>0</xdr:colOff>
      <xdr:row>16</xdr:row>
      <xdr:rowOff>0</xdr:rowOff>
    </xdr:from>
    <xdr:to>
      <xdr:col>21</xdr:col>
      <xdr:colOff>0</xdr:colOff>
      <xdr:row>17</xdr:row>
      <xdr:rowOff>0</xdr:rowOff>
    </xdr:to>
    <xdr:sp macro="" textlink="">
      <xdr:nvSpPr>
        <xdr:cNvPr id="44" name="Oval 43">
          <a:extLst>
            <a:ext uri="{FF2B5EF4-FFF2-40B4-BE49-F238E27FC236}">
              <a16:creationId xmlns:a16="http://schemas.microsoft.com/office/drawing/2014/main" id="{9287952F-3A4E-4B6C-9959-AC7224B0D9C9}"/>
            </a:ext>
          </a:extLst>
        </xdr:cNvPr>
        <xdr:cNvSpPr/>
      </xdr:nvSpPr>
      <xdr:spPr>
        <a:xfrm>
          <a:off x="6553200" y="401574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20</xdr:col>
      <xdr:colOff>0</xdr:colOff>
      <xdr:row>18</xdr:row>
      <xdr:rowOff>0</xdr:rowOff>
    </xdr:from>
    <xdr:to>
      <xdr:col>21</xdr:col>
      <xdr:colOff>0</xdr:colOff>
      <xdr:row>19</xdr:row>
      <xdr:rowOff>0</xdr:rowOff>
    </xdr:to>
    <xdr:sp macro="" textlink="">
      <xdr:nvSpPr>
        <xdr:cNvPr id="45" name="Oval 44">
          <a:extLst>
            <a:ext uri="{FF2B5EF4-FFF2-40B4-BE49-F238E27FC236}">
              <a16:creationId xmlns:a16="http://schemas.microsoft.com/office/drawing/2014/main" id="{3ED554D8-5E3C-422B-A44E-681DB24539EC}"/>
            </a:ext>
          </a:extLst>
        </xdr:cNvPr>
        <xdr:cNvSpPr/>
      </xdr:nvSpPr>
      <xdr:spPr>
        <a:xfrm>
          <a:off x="6553200" y="453390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12</xdr:col>
      <xdr:colOff>0</xdr:colOff>
      <xdr:row>19</xdr:row>
      <xdr:rowOff>0</xdr:rowOff>
    </xdr:from>
    <xdr:to>
      <xdr:col>13</xdr:col>
      <xdr:colOff>0</xdr:colOff>
      <xdr:row>20</xdr:row>
      <xdr:rowOff>0</xdr:rowOff>
    </xdr:to>
    <xdr:sp macro="" textlink="">
      <xdr:nvSpPr>
        <xdr:cNvPr id="46" name="Oval 45">
          <a:extLst>
            <a:ext uri="{FF2B5EF4-FFF2-40B4-BE49-F238E27FC236}">
              <a16:creationId xmlns:a16="http://schemas.microsoft.com/office/drawing/2014/main" id="{1735F3EC-5AA6-47BD-82FB-03A097E7D3B3}"/>
            </a:ext>
          </a:extLst>
        </xdr:cNvPr>
        <xdr:cNvSpPr/>
      </xdr:nvSpPr>
      <xdr:spPr>
        <a:xfrm>
          <a:off x="3931920" y="479298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12</xdr:col>
      <xdr:colOff>0</xdr:colOff>
      <xdr:row>17</xdr:row>
      <xdr:rowOff>0</xdr:rowOff>
    </xdr:from>
    <xdr:to>
      <xdr:col>13</xdr:col>
      <xdr:colOff>0</xdr:colOff>
      <xdr:row>18</xdr:row>
      <xdr:rowOff>0</xdr:rowOff>
    </xdr:to>
    <xdr:sp macro="" textlink="">
      <xdr:nvSpPr>
        <xdr:cNvPr id="47" name="Oval 46">
          <a:extLst>
            <a:ext uri="{FF2B5EF4-FFF2-40B4-BE49-F238E27FC236}">
              <a16:creationId xmlns:a16="http://schemas.microsoft.com/office/drawing/2014/main" id="{E4B7D439-5840-4D2A-B122-12FCFB471610}"/>
            </a:ext>
          </a:extLst>
        </xdr:cNvPr>
        <xdr:cNvSpPr/>
      </xdr:nvSpPr>
      <xdr:spPr>
        <a:xfrm>
          <a:off x="3931920" y="427482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4</xdr:col>
      <xdr:colOff>0</xdr:colOff>
      <xdr:row>19</xdr:row>
      <xdr:rowOff>0</xdr:rowOff>
    </xdr:from>
    <xdr:to>
      <xdr:col>5</xdr:col>
      <xdr:colOff>0</xdr:colOff>
      <xdr:row>20</xdr:row>
      <xdr:rowOff>0</xdr:rowOff>
    </xdr:to>
    <xdr:sp macro="" textlink="">
      <xdr:nvSpPr>
        <xdr:cNvPr id="48" name="Oval 47">
          <a:extLst>
            <a:ext uri="{FF2B5EF4-FFF2-40B4-BE49-F238E27FC236}">
              <a16:creationId xmlns:a16="http://schemas.microsoft.com/office/drawing/2014/main" id="{0A682D07-4EB6-433C-91DA-7039733F9FBC}"/>
            </a:ext>
          </a:extLst>
        </xdr:cNvPr>
        <xdr:cNvSpPr/>
      </xdr:nvSpPr>
      <xdr:spPr>
        <a:xfrm>
          <a:off x="1310640" y="479298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4</xdr:col>
      <xdr:colOff>0</xdr:colOff>
      <xdr:row>17</xdr:row>
      <xdr:rowOff>0</xdr:rowOff>
    </xdr:from>
    <xdr:to>
      <xdr:col>5</xdr:col>
      <xdr:colOff>0</xdr:colOff>
      <xdr:row>18</xdr:row>
      <xdr:rowOff>0</xdr:rowOff>
    </xdr:to>
    <xdr:sp macro="" textlink="">
      <xdr:nvSpPr>
        <xdr:cNvPr id="49" name="Oval 48">
          <a:extLst>
            <a:ext uri="{FF2B5EF4-FFF2-40B4-BE49-F238E27FC236}">
              <a16:creationId xmlns:a16="http://schemas.microsoft.com/office/drawing/2014/main" id="{61FE4666-56C2-4341-BE7A-C28106E0D957}"/>
            </a:ext>
          </a:extLst>
        </xdr:cNvPr>
        <xdr:cNvSpPr/>
      </xdr:nvSpPr>
      <xdr:spPr>
        <a:xfrm>
          <a:off x="1310640" y="427482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4</xdr:col>
      <xdr:colOff>0</xdr:colOff>
      <xdr:row>28</xdr:row>
      <xdr:rowOff>0</xdr:rowOff>
    </xdr:from>
    <xdr:to>
      <xdr:col>5</xdr:col>
      <xdr:colOff>0</xdr:colOff>
      <xdr:row>29</xdr:row>
      <xdr:rowOff>0</xdr:rowOff>
    </xdr:to>
    <xdr:sp macro="" textlink="">
      <xdr:nvSpPr>
        <xdr:cNvPr id="50" name="Oval 49">
          <a:extLst>
            <a:ext uri="{FF2B5EF4-FFF2-40B4-BE49-F238E27FC236}">
              <a16:creationId xmlns:a16="http://schemas.microsoft.com/office/drawing/2014/main" id="{973083BB-AE15-43D5-BED0-DD347DD14F06}"/>
            </a:ext>
          </a:extLst>
        </xdr:cNvPr>
        <xdr:cNvSpPr/>
      </xdr:nvSpPr>
      <xdr:spPr>
        <a:xfrm>
          <a:off x="1310640" y="696468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4</xdr:col>
      <xdr:colOff>0</xdr:colOff>
      <xdr:row>26</xdr:row>
      <xdr:rowOff>0</xdr:rowOff>
    </xdr:from>
    <xdr:to>
      <xdr:col>5</xdr:col>
      <xdr:colOff>0</xdr:colOff>
      <xdr:row>27</xdr:row>
      <xdr:rowOff>0</xdr:rowOff>
    </xdr:to>
    <xdr:sp macro="" textlink="">
      <xdr:nvSpPr>
        <xdr:cNvPr id="51" name="Oval 50">
          <a:extLst>
            <a:ext uri="{FF2B5EF4-FFF2-40B4-BE49-F238E27FC236}">
              <a16:creationId xmlns:a16="http://schemas.microsoft.com/office/drawing/2014/main" id="{FE51A3D8-8544-4637-85C0-81B8092D3D42}"/>
            </a:ext>
          </a:extLst>
        </xdr:cNvPr>
        <xdr:cNvSpPr/>
      </xdr:nvSpPr>
      <xdr:spPr>
        <a:xfrm>
          <a:off x="1310640" y="644652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12</xdr:col>
      <xdr:colOff>0</xdr:colOff>
      <xdr:row>28</xdr:row>
      <xdr:rowOff>0</xdr:rowOff>
    </xdr:from>
    <xdr:to>
      <xdr:col>13</xdr:col>
      <xdr:colOff>0</xdr:colOff>
      <xdr:row>29</xdr:row>
      <xdr:rowOff>0</xdr:rowOff>
    </xdr:to>
    <xdr:sp macro="" textlink="">
      <xdr:nvSpPr>
        <xdr:cNvPr id="52" name="Oval 51">
          <a:extLst>
            <a:ext uri="{FF2B5EF4-FFF2-40B4-BE49-F238E27FC236}">
              <a16:creationId xmlns:a16="http://schemas.microsoft.com/office/drawing/2014/main" id="{EACFB97B-AA39-43FD-AF1D-07EDBD11D60E}"/>
            </a:ext>
          </a:extLst>
        </xdr:cNvPr>
        <xdr:cNvSpPr/>
      </xdr:nvSpPr>
      <xdr:spPr>
        <a:xfrm>
          <a:off x="3931920" y="696468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12</xdr:col>
      <xdr:colOff>0</xdr:colOff>
      <xdr:row>26</xdr:row>
      <xdr:rowOff>0</xdr:rowOff>
    </xdr:from>
    <xdr:to>
      <xdr:col>13</xdr:col>
      <xdr:colOff>0</xdr:colOff>
      <xdr:row>27</xdr:row>
      <xdr:rowOff>0</xdr:rowOff>
    </xdr:to>
    <xdr:sp macro="" textlink="">
      <xdr:nvSpPr>
        <xdr:cNvPr id="53" name="Oval 52">
          <a:extLst>
            <a:ext uri="{FF2B5EF4-FFF2-40B4-BE49-F238E27FC236}">
              <a16:creationId xmlns:a16="http://schemas.microsoft.com/office/drawing/2014/main" id="{85BA1D7E-A298-4336-ACD8-D8E7A86B4F21}"/>
            </a:ext>
          </a:extLst>
        </xdr:cNvPr>
        <xdr:cNvSpPr/>
      </xdr:nvSpPr>
      <xdr:spPr>
        <a:xfrm>
          <a:off x="3931920" y="644652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20</xdr:col>
      <xdr:colOff>0</xdr:colOff>
      <xdr:row>28</xdr:row>
      <xdr:rowOff>0</xdr:rowOff>
    </xdr:from>
    <xdr:to>
      <xdr:col>21</xdr:col>
      <xdr:colOff>0</xdr:colOff>
      <xdr:row>29</xdr:row>
      <xdr:rowOff>0</xdr:rowOff>
    </xdr:to>
    <xdr:sp macro="" textlink="">
      <xdr:nvSpPr>
        <xdr:cNvPr id="54" name="Oval 53">
          <a:extLst>
            <a:ext uri="{FF2B5EF4-FFF2-40B4-BE49-F238E27FC236}">
              <a16:creationId xmlns:a16="http://schemas.microsoft.com/office/drawing/2014/main" id="{EB503823-C162-49A3-83D2-45A32CBF4293}"/>
            </a:ext>
          </a:extLst>
        </xdr:cNvPr>
        <xdr:cNvSpPr/>
      </xdr:nvSpPr>
      <xdr:spPr>
        <a:xfrm>
          <a:off x="6553200" y="696468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20</xdr:col>
      <xdr:colOff>0</xdr:colOff>
      <xdr:row>26</xdr:row>
      <xdr:rowOff>0</xdr:rowOff>
    </xdr:from>
    <xdr:to>
      <xdr:col>21</xdr:col>
      <xdr:colOff>0</xdr:colOff>
      <xdr:row>27</xdr:row>
      <xdr:rowOff>0</xdr:rowOff>
    </xdr:to>
    <xdr:sp macro="" textlink="">
      <xdr:nvSpPr>
        <xdr:cNvPr id="55" name="Oval 54">
          <a:extLst>
            <a:ext uri="{FF2B5EF4-FFF2-40B4-BE49-F238E27FC236}">
              <a16:creationId xmlns:a16="http://schemas.microsoft.com/office/drawing/2014/main" id="{71547DA6-BF60-4362-922F-6A89FABEECF1}"/>
            </a:ext>
          </a:extLst>
        </xdr:cNvPr>
        <xdr:cNvSpPr/>
      </xdr:nvSpPr>
      <xdr:spPr>
        <a:xfrm>
          <a:off x="6553200" y="644652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27</xdr:row>
      <xdr:rowOff>0</xdr:rowOff>
    </xdr:from>
    <xdr:to>
      <xdr:col>29</xdr:col>
      <xdr:colOff>0</xdr:colOff>
      <xdr:row>28</xdr:row>
      <xdr:rowOff>0</xdr:rowOff>
    </xdr:to>
    <xdr:sp macro="" textlink="">
      <xdr:nvSpPr>
        <xdr:cNvPr id="56" name="Oval 55">
          <a:extLst>
            <a:ext uri="{FF2B5EF4-FFF2-40B4-BE49-F238E27FC236}">
              <a16:creationId xmlns:a16="http://schemas.microsoft.com/office/drawing/2014/main" id="{ADAFB21F-B024-4C72-B1E7-8481550315DB}"/>
            </a:ext>
          </a:extLst>
        </xdr:cNvPr>
        <xdr:cNvSpPr/>
      </xdr:nvSpPr>
      <xdr:spPr>
        <a:xfrm>
          <a:off x="9174480" y="670560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25</xdr:row>
      <xdr:rowOff>0</xdr:rowOff>
    </xdr:from>
    <xdr:to>
      <xdr:col>29</xdr:col>
      <xdr:colOff>0</xdr:colOff>
      <xdr:row>26</xdr:row>
      <xdr:rowOff>0</xdr:rowOff>
    </xdr:to>
    <xdr:sp macro="" textlink="">
      <xdr:nvSpPr>
        <xdr:cNvPr id="57" name="Oval 56">
          <a:extLst>
            <a:ext uri="{FF2B5EF4-FFF2-40B4-BE49-F238E27FC236}">
              <a16:creationId xmlns:a16="http://schemas.microsoft.com/office/drawing/2014/main" id="{FFA76822-5C8B-41BA-B838-D752BD6CF652}"/>
            </a:ext>
          </a:extLst>
        </xdr:cNvPr>
        <xdr:cNvSpPr/>
      </xdr:nvSpPr>
      <xdr:spPr>
        <a:xfrm>
          <a:off x="9174480" y="6187440"/>
          <a:ext cx="327660" cy="25908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455710A7-F795-4555-BBC0-DA671E61D92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0</xdr:colOff>
      <xdr:row>2</xdr:row>
      <xdr:rowOff>0</xdr:rowOff>
    </xdr:to>
    <xdr:sp macro="" textlink="">
      <xdr:nvSpPr>
        <xdr:cNvPr id="2" name="Oval 1">
          <a:extLst>
            <a:ext uri="{FF2B5EF4-FFF2-40B4-BE49-F238E27FC236}">
              <a16:creationId xmlns:a16="http://schemas.microsoft.com/office/drawing/2014/main" id="{CE3A7355-76A1-4D28-8238-F0AA49AC08F5}"/>
            </a:ext>
          </a:extLst>
        </xdr:cNvPr>
        <xdr:cNvSpPr/>
      </xdr:nvSpPr>
      <xdr:spPr>
        <a:xfrm>
          <a:off x="0" y="600075"/>
          <a:ext cx="314325" cy="219075"/>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4</xdr:col>
      <xdr:colOff>0</xdr:colOff>
      <xdr:row>7</xdr:row>
      <xdr:rowOff>0</xdr:rowOff>
    </xdr:from>
    <xdr:to>
      <xdr:col>5</xdr:col>
      <xdr:colOff>0</xdr:colOff>
      <xdr:row>8</xdr:row>
      <xdr:rowOff>0</xdr:rowOff>
    </xdr:to>
    <xdr:sp macro="" textlink="">
      <xdr:nvSpPr>
        <xdr:cNvPr id="4" name="Oval 3">
          <a:extLst>
            <a:ext uri="{FF2B5EF4-FFF2-40B4-BE49-F238E27FC236}">
              <a16:creationId xmlns:a16="http://schemas.microsoft.com/office/drawing/2014/main" id="{DCB249F3-AF1C-429C-8158-71AD45C309EF}"/>
            </a:ext>
          </a:extLst>
        </xdr:cNvPr>
        <xdr:cNvSpPr/>
      </xdr:nvSpPr>
      <xdr:spPr>
        <a:xfrm>
          <a:off x="1251045" y="1777052"/>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4</xdr:col>
      <xdr:colOff>0</xdr:colOff>
      <xdr:row>9</xdr:row>
      <xdr:rowOff>0</xdr:rowOff>
    </xdr:from>
    <xdr:to>
      <xdr:col>5</xdr:col>
      <xdr:colOff>0</xdr:colOff>
      <xdr:row>10</xdr:row>
      <xdr:rowOff>0</xdr:rowOff>
    </xdr:to>
    <xdr:sp macro="" textlink="">
      <xdr:nvSpPr>
        <xdr:cNvPr id="5" name="Oval 4">
          <a:extLst>
            <a:ext uri="{FF2B5EF4-FFF2-40B4-BE49-F238E27FC236}">
              <a16:creationId xmlns:a16="http://schemas.microsoft.com/office/drawing/2014/main" id="{A75D6C5D-56CF-4962-A339-BE7DD9555A73}"/>
            </a:ext>
          </a:extLst>
        </xdr:cNvPr>
        <xdr:cNvSpPr/>
      </xdr:nvSpPr>
      <xdr:spPr>
        <a:xfrm>
          <a:off x="1251045" y="2288843"/>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4</xdr:col>
      <xdr:colOff>0</xdr:colOff>
      <xdr:row>11</xdr:row>
      <xdr:rowOff>0</xdr:rowOff>
    </xdr:from>
    <xdr:to>
      <xdr:col>5</xdr:col>
      <xdr:colOff>0</xdr:colOff>
      <xdr:row>12</xdr:row>
      <xdr:rowOff>0</xdr:rowOff>
    </xdr:to>
    <xdr:sp macro="" textlink="">
      <xdr:nvSpPr>
        <xdr:cNvPr id="7" name="Oval 6">
          <a:extLst>
            <a:ext uri="{FF2B5EF4-FFF2-40B4-BE49-F238E27FC236}">
              <a16:creationId xmlns:a16="http://schemas.microsoft.com/office/drawing/2014/main" id="{33A1816D-7C51-4979-AC24-C5E1F6D7B24B}"/>
            </a:ext>
          </a:extLst>
        </xdr:cNvPr>
        <xdr:cNvSpPr/>
      </xdr:nvSpPr>
      <xdr:spPr>
        <a:xfrm>
          <a:off x="1251045" y="2800634"/>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12</xdr:col>
      <xdr:colOff>0</xdr:colOff>
      <xdr:row>9</xdr:row>
      <xdr:rowOff>0</xdr:rowOff>
    </xdr:from>
    <xdr:to>
      <xdr:col>13</xdr:col>
      <xdr:colOff>0</xdr:colOff>
      <xdr:row>10</xdr:row>
      <xdr:rowOff>0</xdr:rowOff>
    </xdr:to>
    <xdr:sp macro="" textlink="">
      <xdr:nvSpPr>
        <xdr:cNvPr id="8" name="Oval 7">
          <a:extLst>
            <a:ext uri="{FF2B5EF4-FFF2-40B4-BE49-F238E27FC236}">
              <a16:creationId xmlns:a16="http://schemas.microsoft.com/office/drawing/2014/main" id="{189A3C3B-0A0B-4F0A-93A4-ECA9CC81910B}"/>
            </a:ext>
          </a:extLst>
        </xdr:cNvPr>
        <xdr:cNvSpPr/>
      </xdr:nvSpPr>
      <xdr:spPr>
        <a:xfrm>
          <a:off x="3810000" y="2288843"/>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12</xdr:col>
      <xdr:colOff>0</xdr:colOff>
      <xdr:row>11</xdr:row>
      <xdr:rowOff>0</xdr:rowOff>
    </xdr:from>
    <xdr:to>
      <xdr:col>13</xdr:col>
      <xdr:colOff>0</xdr:colOff>
      <xdr:row>12</xdr:row>
      <xdr:rowOff>0</xdr:rowOff>
    </xdr:to>
    <xdr:sp macro="" textlink="">
      <xdr:nvSpPr>
        <xdr:cNvPr id="9" name="Oval 8">
          <a:extLst>
            <a:ext uri="{FF2B5EF4-FFF2-40B4-BE49-F238E27FC236}">
              <a16:creationId xmlns:a16="http://schemas.microsoft.com/office/drawing/2014/main" id="{E0BDF11C-3DB6-4962-A0D1-7DD8964A5E4A}"/>
            </a:ext>
          </a:extLst>
        </xdr:cNvPr>
        <xdr:cNvSpPr/>
      </xdr:nvSpPr>
      <xdr:spPr>
        <a:xfrm>
          <a:off x="3810000" y="2800634"/>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20</xdr:col>
      <xdr:colOff>0</xdr:colOff>
      <xdr:row>9</xdr:row>
      <xdr:rowOff>0</xdr:rowOff>
    </xdr:from>
    <xdr:to>
      <xdr:col>21</xdr:col>
      <xdr:colOff>0</xdr:colOff>
      <xdr:row>10</xdr:row>
      <xdr:rowOff>0</xdr:rowOff>
    </xdr:to>
    <xdr:sp macro="" textlink="">
      <xdr:nvSpPr>
        <xdr:cNvPr id="10" name="Oval 9">
          <a:extLst>
            <a:ext uri="{FF2B5EF4-FFF2-40B4-BE49-F238E27FC236}">
              <a16:creationId xmlns:a16="http://schemas.microsoft.com/office/drawing/2014/main" id="{55A61A72-D7DC-495A-8E53-FE6D8EE62751}"/>
            </a:ext>
          </a:extLst>
        </xdr:cNvPr>
        <xdr:cNvSpPr/>
      </xdr:nvSpPr>
      <xdr:spPr>
        <a:xfrm>
          <a:off x="6312090" y="2288843"/>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20</xdr:col>
      <xdr:colOff>0</xdr:colOff>
      <xdr:row>11</xdr:row>
      <xdr:rowOff>0</xdr:rowOff>
    </xdr:from>
    <xdr:to>
      <xdr:col>21</xdr:col>
      <xdr:colOff>0</xdr:colOff>
      <xdr:row>12</xdr:row>
      <xdr:rowOff>0</xdr:rowOff>
    </xdr:to>
    <xdr:sp macro="" textlink="">
      <xdr:nvSpPr>
        <xdr:cNvPr id="11" name="Oval 10">
          <a:extLst>
            <a:ext uri="{FF2B5EF4-FFF2-40B4-BE49-F238E27FC236}">
              <a16:creationId xmlns:a16="http://schemas.microsoft.com/office/drawing/2014/main" id="{C0929695-05E0-4C42-A25A-AD5971478E3B}"/>
            </a:ext>
          </a:extLst>
        </xdr:cNvPr>
        <xdr:cNvSpPr/>
      </xdr:nvSpPr>
      <xdr:spPr>
        <a:xfrm>
          <a:off x="6312090" y="2800634"/>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8</xdr:row>
      <xdr:rowOff>0</xdr:rowOff>
    </xdr:from>
    <xdr:to>
      <xdr:col>29</xdr:col>
      <xdr:colOff>0</xdr:colOff>
      <xdr:row>9</xdr:row>
      <xdr:rowOff>1</xdr:rowOff>
    </xdr:to>
    <xdr:sp macro="" textlink="">
      <xdr:nvSpPr>
        <xdr:cNvPr id="14" name="Oval 13">
          <a:extLst>
            <a:ext uri="{FF2B5EF4-FFF2-40B4-BE49-F238E27FC236}">
              <a16:creationId xmlns:a16="http://schemas.microsoft.com/office/drawing/2014/main" id="{534060BE-5D44-48D8-BF77-9211F0E80362}"/>
            </a:ext>
          </a:extLst>
        </xdr:cNvPr>
        <xdr:cNvSpPr/>
      </xdr:nvSpPr>
      <xdr:spPr>
        <a:xfrm>
          <a:off x="8814179" y="2032948"/>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10</xdr:row>
      <xdr:rowOff>0</xdr:rowOff>
    </xdr:from>
    <xdr:to>
      <xdr:col>29</xdr:col>
      <xdr:colOff>0</xdr:colOff>
      <xdr:row>11</xdr:row>
      <xdr:rowOff>1</xdr:rowOff>
    </xdr:to>
    <xdr:sp macro="" textlink="">
      <xdr:nvSpPr>
        <xdr:cNvPr id="15" name="Oval 14">
          <a:extLst>
            <a:ext uri="{FF2B5EF4-FFF2-40B4-BE49-F238E27FC236}">
              <a16:creationId xmlns:a16="http://schemas.microsoft.com/office/drawing/2014/main" id="{E2B6F796-62A3-48D9-A2C2-5FF31365A52A}"/>
            </a:ext>
          </a:extLst>
        </xdr:cNvPr>
        <xdr:cNvSpPr/>
      </xdr:nvSpPr>
      <xdr:spPr>
        <a:xfrm>
          <a:off x="8814179" y="2544739"/>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4</xdr:col>
      <xdr:colOff>0</xdr:colOff>
      <xdr:row>17</xdr:row>
      <xdr:rowOff>0</xdr:rowOff>
    </xdr:from>
    <xdr:to>
      <xdr:col>5</xdr:col>
      <xdr:colOff>0</xdr:colOff>
      <xdr:row>18</xdr:row>
      <xdr:rowOff>1</xdr:rowOff>
    </xdr:to>
    <xdr:sp macro="" textlink="">
      <xdr:nvSpPr>
        <xdr:cNvPr id="16" name="Oval 15">
          <a:extLst>
            <a:ext uri="{FF2B5EF4-FFF2-40B4-BE49-F238E27FC236}">
              <a16:creationId xmlns:a16="http://schemas.microsoft.com/office/drawing/2014/main" id="{DC21F9B5-04AC-4DE0-A747-4D1D72C865C0}"/>
            </a:ext>
          </a:extLst>
        </xdr:cNvPr>
        <xdr:cNvSpPr/>
      </xdr:nvSpPr>
      <xdr:spPr>
        <a:xfrm>
          <a:off x="1251045" y="4179627"/>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4</xdr:col>
      <xdr:colOff>0</xdr:colOff>
      <xdr:row>19</xdr:row>
      <xdr:rowOff>0</xdr:rowOff>
    </xdr:from>
    <xdr:to>
      <xdr:col>5</xdr:col>
      <xdr:colOff>0</xdr:colOff>
      <xdr:row>20</xdr:row>
      <xdr:rowOff>1</xdr:rowOff>
    </xdr:to>
    <xdr:sp macro="" textlink="">
      <xdr:nvSpPr>
        <xdr:cNvPr id="17" name="Oval 16">
          <a:extLst>
            <a:ext uri="{FF2B5EF4-FFF2-40B4-BE49-F238E27FC236}">
              <a16:creationId xmlns:a16="http://schemas.microsoft.com/office/drawing/2014/main" id="{F1FF1D1C-067B-45F9-B1E1-51E09E69BC4D}"/>
            </a:ext>
          </a:extLst>
        </xdr:cNvPr>
        <xdr:cNvSpPr/>
      </xdr:nvSpPr>
      <xdr:spPr>
        <a:xfrm>
          <a:off x="1251045" y="4691418"/>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12</xdr:col>
      <xdr:colOff>0</xdr:colOff>
      <xdr:row>17</xdr:row>
      <xdr:rowOff>0</xdr:rowOff>
    </xdr:from>
    <xdr:to>
      <xdr:col>13</xdr:col>
      <xdr:colOff>0</xdr:colOff>
      <xdr:row>18</xdr:row>
      <xdr:rowOff>1</xdr:rowOff>
    </xdr:to>
    <xdr:sp macro="" textlink="">
      <xdr:nvSpPr>
        <xdr:cNvPr id="18" name="Oval 17">
          <a:extLst>
            <a:ext uri="{FF2B5EF4-FFF2-40B4-BE49-F238E27FC236}">
              <a16:creationId xmlns:a16="http://schemas.microsoft.com/office/drawing/2014/main" id="{6B2ECB33-E238-4F99-BEE4-5AC71B1B0C5B}"/>
            </a:ext>
          </a:extLst>
        </xdr:cNvPr>
        <xdr:cNvSpPr/>
      </xdr:nvSpPr>
      <xdr:spPr>
        <a:xfrm>
          <a:off x="3810000" y="4179627"/>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12</xdr:col>
      <xdr:colOff>0</xdr:colOff>
      <xdr:row>19</xdr:row>
      <xdr:rowOff>0</xdr:rowOff>
    </xdr:from>
    <xdr:to>
      <xdr:col>13</xdr:col>
      <xdr:colOff>0</xdr:colOff>
      <xdr:row>20</xdr:row>
      <xdr:rowOff>1</xdr:rowOff>
    </xdr:to>
    <xdr:sp macro="" textlink="">
      <xdr:nvSpPr>
        <xdr:cNvPr id="19" name="Oval 18">
          <a:extLst>
            <a:ext uri="{FF2B5EF4-FFF2-40B4-BE49-F238E27FC236}">
              <a16:creationId xmlns:a16="http://schemas.microsoft.com/office/drawing/2014/main" id="{445215B4-4F0A-49FA-8591-B50AB70E9E64}"/>
            </a:ext>
          </a:extLst>
        </xdr:cNvPr>
        <xdr:cNvSpPr/>
      </xdr:nvSpPr>
      <xdr:spPr>
        <a:xfrm>
          <a:off x="3810000" y="4691418"/>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20</xdr:col>
      <xdr:colOff>0</xdr:colOff>
      <xdr:row>16</xdr:row>
      <xdr:rowOff>0</xdr:rowOff>
    </xdr:from>
    <xdr:to>
      <xdr:col>21</xdr:col>
      <xdr:colOff>0</xdr:colOff>
      <xdr:row>17</xdr:row>
      <xdr:rowOff>0</xdr:rowOff>
    </xdr:to>
    <xdr:sp macro="" textlink="">
      <xdr:nvSpPr>
        <xdr:cNvPr id="20" name="Oval 19">
          <a:extLst>
            <a:ext uri="{FF2B5EF4-FFF2-40B4-BE49-F238E27FC236}">
              <a16:creationId xmlns:a16="http://schemas.microsoft.com/office/drawing/2014/main" id="{B12C3513-73CB-461E-9AFA-64DF22E99E5D}"/>
            </a:ext>
          </a:extLst>
        </xdr:cNvPr>
        <xdr:cNvSpPr/>
      </xdr:nvSpPr>
      <xdr:spPr>
        <a:xfrm>
          <a:off x="6312090" y="3923731"/>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20</xdr:col>
      <xdr:colOff>0</xdr:colOff>
      <xdr:row>18</xdr:row>
      <xdr:rowOff>0</xdr:rowOff>
    </xdr:from>
    <xdr:to>
      <xdr:col>21</xdr:col>
      <xdr:colOff>0</xdr:colOff>
      <xdr:row>19</xdr:row>
      <xdr:rowOff>0</xdr:rowOff>
    </xdr:to>
    <xdr:sp macro="" textlink="">
      <xdr:nvSpPr>
        <xdr:cNvPr id="21" name="Oval 20">
          <a:extLst>
            <a:ext uri="{FF2B5EF4-FFF2-40B4-BE49-F238E27FC236}">
              <a16:creationId xmlns:a16="http://schemas.microsoft.com/office/drawing/2014/main" id="{530721D5-CD29-4112-8BE5-3507E0134581}"/>
            </a:ext>
          </a:extLst>
        </xdr:cNvPr>
        <xdr:cNvSpPr/>
      </xdr:nvSpPr>
      <xdr:spPr>
        <a:xfrm>
          <a:off x="6312090" y="4435522"/>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16</xdr:row>
      <xdr:rowOff>0</xdr:rowOff>
    </xdr:from>
    <xdr:to>
      <xdr:col>29</xdr:col>
      <xdr:colOff>0</xdr:colOff>
      <xdr:row>17</xdr:row>
      <xdr:rowOff>0</xdr:rowOff>
    </xdr:to>
    <xdr:sp macro="" textlink="">
      <xdr:nvSpPr>
        <xdr:cNvPr id="22" name="Oval 21">
          <a:extLst>
            <a:ext uri="{FF2B5EF4-FFF2-40B4-BE49-F238E27FC236}">
              <a16:creationId xmlns:a16="http://schemas.microsoft.com/office/drawing/2014/main" id="{0BC97632-ADA9-4A9A-B2A9-447F4038D246}"/>
            </a:ext>
          </a:extLst>
        </xdr:cNvPr>
        <xdr:cNvSpPr/>
      </xdr:nvSpPr>
      <xdr:spPr>
        <a:xfrm>
          <a:off x="8814179" y="3923731"/>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18</xdr:row>
      <xdr:rowOff>0</xdr:rowOff>
    </xdr:from>
    <xdr:to>
      <xdr:col>29</xdr:col>
      <xdr:colOff>0</xdr:colOff>
      <xdr:row>19</xdr:row>
      <xdr:rowOff>0</xdr:rowOff>
    </xdr:to>
    <xdr:sp macro="" textlink="">
      <xdr:nvSpPr>
        <xdr:cNvPr id="23" name="Oval 22">
          <a:extLst>
            <a:ext uri="{FF2B5EF4-FFF2-40B4-BE49-F238E27FC236}">
              <a16:creationId xmlns:a16="http://schemas.microsoft.com/office/drawing/2014/main" id="{727ACA9A-44E2-4B59-A17E-AD0B75A8005D}"/>
            </a:ext>
          </a:extLst>
        </xdr:cNvPr>
        <xdr:cNvSpPr/>
      </xdr:nvSpPr>
      <xdr:spPr>
        <a:xfrm>
          <a:off x="8814179" y="4435522"/>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20</xdr:row>
      <xdr:rowOff>0</xdr:rowOff>
    </xdr:from>
    <xdr:to>
      <xdr:col>29</xdr:col>
      <xdr:colOff>0</xdr:colOff>
      <xdr:row>21</xdr:row>
      <xdr:rowOff>0</xdr:rowOff>
    </xdr:to>
    <xdr:sp macro="" textlink="">
      <xdr:nvSpPr>
        <xdr:cNvPr id="24" name="Oval 23">
          <a:extLst>
            <a:ext uri="{FF2B5EF4-FFF2-40B4-BE49-F238E27FC236}">
              <a16:creationId xmlns:a16="http://schemas.microsoft.com/office/drawing/2014/main" id="{2ED260FA-37F8-451C-87E9-0FB71D2F7D61}"/>
            </a:ext>
          </a:extLst>
        </xdr:cNvPr>
        <xdr:cNvSpPr/>
      </xdr:nvSpPr>
      <xdr:spPr>
        <a:xfrm>
          <a:off x="8814179" y="4947313"/>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4</xdr:col>
      <xdr:colOff>0</xdr:colOff>
      <xdr:row>26</xdr:row>
      <xdr:rowOff>0</xdr:rowOff>
    </xdr:from>
    <xdr:to>
      <xdr:col>5</xdr:col>
      <xdr:colOff>0</xdr:colOff>
      <xdr:row>27</xdr:row>
      <xdr:rowOff>1</xdr:rowOff>
    </xdr:to>
    <xdr:sp macro="" textlink="">
      <xdr:nvSpPr>
        <xdr:cNvPr id="25" name="Oval 24">
          <a:extLst>
            <a:ext uri="{FF2B5EF4-FFF2-40B4-BE49-F238E27FC236}">
              <a16:creationId xmlns:a16="http://schemas.microsoft.com/office/drawing/2014/main" id="{A4468587-1611-4A86-B861-9B88CDA58E62}"/>
            </a:ext>
          </a:extLst>
        </xdr:cNvPr>
        <xdr:cNvSpPr/>
      </xdr:nvSpPr>
      <xdr:spPr>
        <a:xfrm>
          <a:off x="1251045" y="6312090"/>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4</xdr:col>
      <xdr:colOff>0</xdr:colOff>
      <xdr:row>28</xdr:row>
      <xdr:rowOff>0</xdr:rowOff>
    </xdr:from>
    <xdr:to>
      <xdr:col>5</xdr:col>
      <xdr:colOff>0</xdr:colOff>
      <xdr:row>29</xdr:row>
      <xdr:rowOff>1</xdr:rowOff>
    </xdr:to>
    <xdr:sp macro="" textlink="">
      <xdr:nvSpPr>
        <xdr:cNvPr id="26" name="Oval 25">
          <a:extLst>
            <a:ext uri="{FF2B5EF4-FFF2-40B4-BE49-F238E27FC236}">
              <a16:creationId xmlns:a16="http://schemas.microsoft.com/office/drawing/2014/main" id="{B0509D99-3345-4FAA-8E14-AB1AF648496B}"/>
            </a:ext>
          </a:extLst>
        </xdr:cNvPr>
        <xdr:cNvSpPr/>
      </xdr:nvSpPr>
      <xdr:spPr>
        <a:xfrm>
          <a:off x="1251045" y="6823881"/>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12</xdr:col>
      <xdr:colOff>0</xdr:colOff>
      <xdr:row>26</xdr:row>
      <xdr:rowOff>0</xdr:rowOff>
    </xdr:from>
    <xdr:to>
      <xdr:col>13</xdr:col>
      <xdr:colOff>0</xdr:colOff>
      <xdr:row>27</xdr:row>
      <xdr:rowOff>1</xdr:rowOff>
    </xdr:to>
    <xdr:sp macro="" textlink="">
      <xdr:nvSpPr>
        <xdr:cNvPr id="27" name="Oval 26">
          <a:extLst>
            <a:ext uri="{FF2B5EF4-FFF2-40B4-BE49-F238E27FC236}">
              <a16:creationId xmlns:a16="http://schemas.microsoft.com/office/drawing/2014/main" id="{E322B6B6-B6AD-4BAB-9706-301CF03BF8E5}"/>
            </a:ext>
          </a:extLst>
        </xdr:cNvPr>
        <xdr:cNvSpPr/>
      </xdr:nvSpPr>
      <xdr:spPr>
        <a:xfrm>
          <a:off x="3810000" y="6312090"/>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12</xdr:col>
      <xdr:colOff>0</xdr:colOff>
      <xdr:row>28</xdr:row>
      <xdr:rowOff>0</xdr:rowOff>
    </xdr:from>
    <xdr:to>
      <xdr:col>13</xdr:col>
      <xdr:colOff>0</xdr:colOff>
      <xdr:row>29</xdr:row>
      <xdr:rowOff>1</xdr:rowOff>
    </xdr:to>
    <xdr:sp macro="" textlink="">
      <xdr:nvSpPr>
        <xdr:cNvPr id="28" name="Oval 27">
          <a:extLst>
            <a:ext uri="{FF2B5EF4-FFF2-40B4-BE49-F238E27FC236}">
              <a16:creationId xmlns:a16="http://schemas.microsoft.com/office/drawing/2014/main" id="{C787FCBA-D54E-49AF-801B-5646A2F6A624}"/>
            </a:ext>
          </a:extLst>
        </xdr:cNvPr>
        <xdr:cNvSpPr/>
      </xdr:nvSpPr>
      <xdr:spPr>
        <a:xfrm>
          <a:off x="3810000" y="6823881"/>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20</xdr:col>
      <xdr:colOff>0</xdr:colOff>
      <xdr:row>26</xdr:row>
      <xdr:rowOff>0</xdr:rowOff>
    </xdr:from>
    <xdr:to>
      <xdr:col>21</xdr:col>
      <xdr:colOff>0</xdr:colOff>
      <xdr:row>27</xdr:row>
      <xdr:rowOff>1</xdr:rowOff>
    </xdr:to>
    <xdr:sp macro="" textlink="">
      <xdr:nvSpPr>
        <xdr:cNvPr id="29" name="Oval 28">
          <a:extLst>
            <a:ext uri="{FF2B5EF4-FFF2-40B4-BE49-F238E27FC236}">
              <a16:creationId xmlns:a16="http://schemas.microsoft.com/office/drawing/2014/main" id="{C7AFDEA3-7976-4779-AF0E-B414E598FB3C}"/>
            </a:ext>
          </a:extLst>
        </xdr:cNvPr>
        <xdr:cNvSpPr/>
      </xdr:nvSpPr>
      <xdr:spPr>
        <a:xfrm>
          <a:off x="6312090" y="6312090"/>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20</xdr:col>
      <xdr:colOff>0</xdr:colOff>
      <xdr:row>28</xdr:row>
      <xdr:rowOff>0</xdr:rowOff>
    </xdr:from>
    <xdr:to>
      <xdr:col>21</xdr:col>
      <xdr:colOff>0</xdr:colOff>
      <xdr:row>29</xdr:row>
      <xdr:rowOff>1</xdr:rowOff>
    </xdr:to>
    <xdr:sp macro="" textlink="">
      <xdr:nvSpPr>
        <xdr:cNvPr id="30" name="Oval 29">
          <a:extLst>
            <a:ext uri="{FF2B5EF4-FFF2-40B4-BE49-F238E27FC236}">
              <a16:creationId xmlns:a16="http://schemas.microsoft.com/office/drawing/2014/main" id="{9093BE8D-E4FB-4643-BC3F-6411644FFDF9}"/>
            </a:ext>
          </a:extLst>
        </xdr:cNvPr>
        <xdr:cNvSpPr/>
      </xdr:nvSpPr>
      <xdr:spPr>
        <a:xfrm>
          <a:off x="6312090" y="6823881"/>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25</xdr:row>
      <xdr:rowOff>0</xdr:rowOff>
    </xdr:from>
    <xdr:to>
      <xdr:col>29</xdr:col>
      <xdr:colOff>0</xdr:colOff>
      <xdr:row>26</xdr:row>
      <xdr:rowOff>0</xdr:rowOff>
    </xdr:to>
    <xdr:sp macro="" textlink="">
      <xdr:nvSpPr>
        <xdr:cNvPr id="31" name="Oval 30">
          <a:extLst>
            <a:ext uri="{FF2B5EF4-FFF2-40B4-BE49-F238E27FC236}">
              <a16:creationId xmlns:a16="http://schemas.microsoft.com/office/drawing/2014/main" id="{2A531BD3-62FA-424F-A66E-BF5D9792FE5E}"/>
            </a:ext>
          </a:extLst>
        </xdr:cNvPr>
        <xdr:cNvSpPr/>
      </xdr:nvSpPr>
      <xdr:spPr>
        <a:xfrm>
          <a:off x="8814179" y="6056194"/>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28</xdr:col>
      <xdr:colOff>0</xdr:colOff>
      <xdr:row>27</xdr:row>
      <xdr:rowOff>0</xdr:rowOff>
    </xdr:from>
    <xdr:to>
      <xdr:col>29</xdr:col>
      <xdr:colOff>0</xdr:colOff>
      <xdr:row>28</xdr:row>
      <xdr:rowOff>0</xdr:rowOff>
    </xdr:to>
    <xdr:sp macro="" textlink="">
      <xdr:nvSpPr>
        <xdr:cNvPr id="32" name="Oval 31">
          <a:extLst>
            <a:ext uri="{FF2B5EF4-FFF2-40B4-BE49-F238E27FC236}">
              <a16:creationId xmlns:a16="http://schemas.microsoft.com/office/drawing/2014/main" id="{80416FC7-52DE-4525-A51F-7D667DCA92F9}"/>
            </a:ext>
          </a:extLst>
        </xdr:cNvPr>
        <xdr:cNvSpPr/>
      </xdr:nvSpPr>
      <xdr:spPr>
        <a:xfrm>
          <a:off x="8814179" y="6567985"/>
          <a:ext cx="312761" cy="25589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D3AF205A-E127-49F3-BC75-66F00A6CBB5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0</xdr:colOff>
      <xdr:row>2</xdr:row>
      <xdr:rowOff>0</xdr:rowOff>
    </xdr:to>
    <xdr:sp macro="" textlink="">
      <xdr:nvSpPr>
        <xdr:cNvPr id="2" name="Oval 1">
          <a:extLst>
            <a:ext uri="{FF2B5EF4-FFF2-40B4-BE49-F238E27FC236}">
              <a16:creationId xmlns:a16="http://schemas.microsoft.com/office/drawing/2014/main" id="{6CD0A2A4-0F4A-4D74-B988-F683CD78BED0}"/>
            </a:ext>
          </a:extLst>
        </xdr:cNvPr>
        <xdr:cNvSpPr/>
      </xdr:nvSpPr>
      <xdr:spPr>
        <a:xfrm>
          <a:off x="0" y="600075"/>
          <a:ext cx="314325" cy="219075"/>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5</xdr:col>
      <xdr:colOff>0</xdr:colOff>
      <xdr:row>8</xdr:row>
      <xdr:rowOff>0</xdr:rowOff>
    </xdr:from>
    <xdr:to>
      <xdr:col>6</xdr:col>
      <xdr:colOff>0</xdr:colOff>
      <xdr:row>9</xdr:row>
      <xdr:rowOff>1</xdr:rowOff>
    </xdr:to>
    <xdr:sp macro="" textlink="">
      <xdr:nvSpPr>
        <xdr:cNvPr id="4" name="Oval 3">
          <a:extLst>
            <a:ext uri="{FF2B5EF4-FFF2-40B4-BE49-F238E27FC236}">
              <a16:creationId xmlns:a16="http://schemas.microsoft.com/office/drawing/2014/main" id="{5C5DE5CE-D052-4868-8B01-02718BE8D821}"/>
            </a:ext>
          </a:extLst>
        </xdr:cNvPr>
        <xdr:cNvSpPr/>
      </xdr:nvSpPr>
      <xdr:spPr>
        <a:xfrm>
          <a:off x="1230923" y="2080846"/>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10</xdr:row>
      <xdr:rowOff>0</xdr:rowOff>
    </xdr:from>
    <xdr:to>
      <xdr:col>6</xdr:col>
      <xdr:colOff>0</xdr:colOff>
      <xdr:row>11</xdr:row>
      <xdr:rowOff>1</xdr:rowOff>
    </xdr:to>
    <xdr:sp macro="" textlink="">
      <xdr:nvSpPr>
        <xdr:cNvPr id="5" name="Oval 4">
          <a:extLst>
            <a:ext uri="{FF2B5EF4-FFF2-40B4-BE49-F238E27FC236}">
              <a16:creationId xmlns:a16="http://schemas.microsoft.com/office/drawing/2014/main" id="{C0CCB3D5-206A-4616-98A6-43804B5D4057}"/>
            </a:ext>
          </a:extLst>
        </xdr:cNvPr>
        <xdr:cNvSpPr/>
      </xdr:nvSpPr>
      <xdr:spPr>
        <a:xfrm>
          <a:off x="1230923" y="2608385"/>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8</xdr:row>
      <xdr:rowOff>0</xdr:rowOff>
    </xdr:from>
    <xdr:to>
      <xdr:col>14</xdr:col>
      <xdr:colOff>1</xdr:colOff>
      <xdr:row>9</xdr:row>
      <xdr:rowOff>1</xdr:rowOff>
    </xdr:to>
    <xdr:sp macro="" textlink="">
      <xdr:nvSpPr>
        <xdr:cNvPr id="6" name="Oval 5">
          <a:extLst>
            <a:ext uri="{FF2B5EF4-FFF2-40B4-BE49-F238E27FC236}">
              <a16:creationId xmlns:a16="http://schemas.microsoft.com/office/drawing/2014/main" id="{F2CB5288-264B-46DD-9AB5-5FA06664A253}"/>
            </a:ext>
          </a:extLst>
        </xdr:cNvPr>
        <xdr:cNvSpPr/>
      </xdr:nvSpPr>
      <xdr:spPr>
        <a:xfrm>
          <a:off x="3853962" y="2080846"/>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10</xdr:row>
      <xdr:rowOff>0</xdr:rowOff>
    </xdr:from>
    <xdr:to>
      <xdr:col>14</xdr:col>
      <xdr:colOff>1</xdr:colOff>
      <xdr:row>11</xdr:row>
      <xdr:rowOff>1</xdr:rowOff>
    </xdr:to>
    <xdr:sp macro="" textlink="">
      <xdr:nvSpPr>
        <xdr:cNvPr id="7" name="Oval 6">
          <a:extLst>
            <a:ext uri="{FF2B5EF4-FFF2-40B4-BE49-F238E27FC236}">
              <a16:creationId xmlns:a16="http://schemas.microsoft.com/office/drawing/2014/main" id="{85054BDF-57E7-42DE-9E04-20C759FB6D29}"/>
            </a:ext>
          </a:extLst>
        </xdr:cNvPr>
        <xdr:cNvSpPr/>
      </xdr:nvSpPr>
      <xdr:spPr>
        <a:xfrm>
          <a:off x="3853962" y="2608385"/>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8</xdr:row>
      <xdr:rowOff>0</xdr:rowOff>
    </xdr:from>
    <xdr:to>
      <xdr:col>22</xdr:col>
      <xdr:colOff>1</xdr:colOff>
      <xdr:row>9</xdr:row>
      <xdr:rowOff>1</xdr:rowOff>
    </xdr:to>
    <xdr:sp macro="" textlink="">
      <xdr:nvSpPr>
        <xdr:cNvPr id="8" name="Oval 7">
          <a:extLst>
            <a:ext uri="{FF2B5EF4-FFF2-40B4-BE49-F238E27FC236}">
              <a16:creationId xmlns:a16="http://schemas.microsoft.com/office/drawing/2014/main" id="{F7D035CA-482C-4D54-8C76-9B1BE0B76BDC}"/>
            </a:ext>
          </a:extLst>
        </xdr:cNvPr>
        <xdr:cNvSpPr/>
      </xdr:nvSpPr>
      <xdr:spPr>
        <a:xfrm>
          <a:off x="6315808" y="2080846"/>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10</xdr:row>
      <xdr:rowOff>0</xdr:rowOff>
    </xdr:from>
    <xdr:to>
      <xdr:col>22</xdr:col>
      <xdr:colOff>1</xdr:colOff>
      <xdr:row>11</xdr:row>
      <xdr:rowOff>1</xdr:rowOff>
    </xdr:to>
    <xdr:sp macro="" textlink="">
      <xdr:nvSpPr>
        <xdr:cNvPr id="9" name="Oval 8">
          <a:extLst>
            <a:ext uri="{FF2B5EF4-FFF2-40B4-BE49-F238E27FC236}">
              <a16:creationId xmlns:a16="http://schemas.microsoft.com/office/drawing/2014/main" id="{17DEA0AE-F529-4046-B5FC-1E3C057ABAE2}"/>
            </a:ext>
          </a:extLst>
        </xdr:cNvPr>
        <xdr:cNvSpPr/>
      </xdr:nvSpPr>
      <xdr:spPr>
        <a:xfrm>
          <a:off x="6315808" y="2608385"/>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7</xdr:row>
      <xdr:rowOff>0</xdr:rowOff>
    </xdr:from>
    <xdr:to>
      <xdr:col>30</xdr:col>
      <xdr:colOff>0</xdr:colOff>
      <xdr:row>8</xdr:row>
      <xdr:rowOff>1</xdr:rowOff>
    </xdr:to>
    <xdr:sp macro="" textlink="">
      <xdr:nvSpPr>
        <xdr:cNvPr id="10" name="Oval 9">
          <a:extLst>
            <a:ext uri="{FF2B5EF4-FFF2-40B4-BE49-F238E27FC236}">
              <a16:creationId xmlns:a16="http://schemas.microsoft.com/office/drawing/2014/main" id="{852267F6-BDA7-427D-9AC5-2CBCA3201626}"/>
            </a:ext>
          </a:extLst>
        </xdr:cNvPr>
        <xdr:cNvSpPr/>
      </xdr:nvSpPr>
      <xdr:spPr>
        <a:xfrm>
          <a:off x="8777654" y="1817077"/>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9</xdr:row>
      <xdr:rowOff>0</xdr:rowOff>
    </xdr:from>
    <xdr:to>
      <xdr:col>30</xdr:col>
      <xdr:colOff>0</xdr:colOff>
      <xdr:row>10</xdr:row>
      <xdr:rowOff>0</xdr:rowOff>
    </xdr:to>
    <xdr:sp macro="" textlink="">
      <xdr:nvSpPr>
        <xdr:cNvPr id="11" name="Oval 10">
          <a:extLst>
            <a:ext uri="{FF2B5EF4-FFF2-40B4-BE49-F238E27FC236}">
              <a16:creationId xmlns:a16="http://schemas.microsoft.com/office/drawing/2014/main" id="{B0088822-A8E8-4C5D-AE45-E91913CAAD09}"/>
            </a:ext>
          </a:extLst>
        </xdr:cNvPr>
        <xdr:cNvSpPr/>
      </xdr:nvSpPr>
      <xdr:spPr>
        <a:xfrm>
          <a:off x="8777654" y="2344615"/>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16</xdr:row>
      <xdr:rowOff>0</xdr:rowOff>
    </xdr:from>
    <xdr:to>
      <xdr:col>6</xdr:col>
      <xdr:colOff>0</xdr:colOff>
      <xdr:row>17</xdr:row>
      <xdr:rowOff>1</xdr:rowOff>
    </xdr:to>
    <xdr:sp macro="" textlink="">
      <xdr:nvSpPr>
        <xdr:cNvPr id="12" name="Oval 11">
          <a:extLst>
            <a:ext uri="{FF2B5EF4-FFF2-40B4-BE49-F238E27FC236}">
              <a16:creationId xmlns:a16="http://schemas.microsoft.com/office/drawing/2014/main" id="{A8B0985F-8EEE-41B0-B52D-33EBFA0BD9CE}"/>
            </a:ext>
          </a:extLst>
        </xdr:cNvPr>
        <xdr:cNvSpPr/>
      </xdr:nvSpPr>
      <xdr:spPr>
        <a:xfrm>
          <a:off x="1230923" y="4029808"/>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18</xdr:row>
      <xdr:rowOff>0</xdr:rowOff>
    </xdr:from>
    <xdr:to>
      <xdr:col>6</xdr:col>
      <xdr:colOff>0</xdr:colOff>
      <xdr:row>19</xdr:row>
      <xdr:rowOff>1</xdr:rowOff>
    </xdr:to>
    <xdr:sp macro="" textlink="">
      <xdr:nvSpPr>
        <xdr:cNvPr id="13" name="Oval 12">
          <a:extLst>
            <a:ext uri="{FF2B5EF4-FFF2-40B4-BE49-F238E27FC236}">
              <a16:creationId xmlns:a16="http://schemas.microsoft.com/office/drawing/2014/main" id="{B33D19A3-ABB6-4C88-9064-ECC05C626541}"/>
            </a:ext>
          </a:extLst>
        </xdr:cNvPr>
        <xdr:cNvSpPr/>
      </xdr:nvSpPr>
      <xdr:spPr>
        <a:xfrm>
          <a:off x="1230923" y="4557346"/>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20</xdr:row>
      <xdr:rowOff>0</xdr:rowOff>
    </xdr:from>
    <xdr:to>
      <xdr:col>6</xdr:col>
      <xdr:colOff>0</xdr:colOff>
      <xdr:row>21</xdr:row>
      <xdr:rowOff>1</xdr:rowOff>
    </xdr:to>
    <xdr:sp macro="" textlink="">
      <xdr:nvSpPr>
        <xdr:cNvPr id="14" name="Oval 13">
          <a:extLst>
            <a:ext uri="{FF2B5EF4-FFF2-40B4-BE49-F238E27FC236}">
              <a16:creationId xmlns:a16="http://schemas.microsoft.com/office/drawing/2014/main" id="{89B5A052-5A86-4FAC-BACB-EA13ABAFD6B3}"/>
            </a:ext>
          </a:extLst>
        </xdr:cNvPr>
        <xdr:cNvSpPr/>
      </xdr:nvSpPr>
      <xdr:spPr>
        <a:xfrm>
          <a:off x="1230923" y="5084885"/>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18</xdr:row>
      <xdr:rowOff>0</xdr:rowOff>
    </xdr:from>
    <xdr:to>
      <xdr:col>14</xdr:col>
      <xdr:colOff>1</xdr:colOff>
      <xdr:row>19</xdr:row>
      <xdr:rowOff>1</xdr:rowOff>
    </xdr:to>
    <xdr:sp macro="" textlink="">
      <xdr:nvSpPr>
        <xdr:cNvPr id="15" name="Oval 14">
          <a:extLst>
            <a:ext uri="{FF2B5EF4-FFF2-40B4-BE49-F238E27FC236}">
              <a16:creationId xmlns:a16="http://schemas.microsoft.com/office/drawing/2014/main" id="{864A7206-DC58-4FA0-A54B-269547906FDA}"/>
            </a:ext>
          </a:extLst>
        </xdr:cNvPr>
        <xdr:cNvSpPr/>
      </xdr:nvSpPr>
      <xdr:spPr>
        <a:xfrm>
          <a:off x="3853962" y="4557346"/>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20</xdr:row>
      <xdr:rowOff>0</xdr:rowOff>
    </xdr:from>
    <xdr:to>
      <xdr:col>14</xdr:col>
      <xdr:colOff>1</xdr:colOff>
      <xdr:row>21</xdr:row>
      <xdr:rowOff>1</xdr:rowOff>
    </xdr:to>
    <xdr:sp macro="" textlink="">
      <xdr:nvSpPr>
        <xdr:cNvPr id="16" name="Oval 15">
          <a:extLst>
            <a:ext uri="{FF2B5EF4-FFF2-40B4-BE49-F238E27FC236}">
              <a16:creationId xmlns:a16="http://schemas.microsoft.com/office/drawing/2014/main" id="{442CDC9B-1314-4283-B390-D7537B745319}"/>
            </a:ext>
          </a:extLst>
        </xdr:cNvPr>
        <xdr:cNvSpPr/>
      </xdr:nvSpPr>
      <xdr:spPr>
        <a:xfrm>
          <a:off x="3853962" y="5084885"/>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17</xdr:row>
      <xdr:rowOff>0</xdr:rowOff>
    </xdr:from>
    <xdr:to>
      <xdr:col>22</xdr:col>
      <xdr:colOff>1</xdr:colOff>
      <xdr:row>18</xdr:row>
      <xdr:rowOff>1</xdr:rowOff>
    </xdr:to>
    <xdr:sp macro="" textlink="">
      <xdr:nvSpPr>
        <xdr:cNvPr id="17" name="Oval 16">
          <a:extLst>
            <a:ext uri="{FF2B5EF4-FFF2-40B4-BE49-F238E27FC236}">
              <a16:creationId xmlns:a16="http://schemas.microsoft.com/office/drawing/2014/main" id="{3516FB65-FF37-4F4B-B3D6-3E629F8D7FD5}"/>
            </a:ext>
          </a:extLst>
        </xdr:cNvPr>
        <xdr:cNvSpPr/>
      </xdr:nvSpPr>
      <xdr:spPr>
        <a:xfrm>
          <a:off x="6315808" y="4293577"/>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19</xdr:row>
      <xdr:rowOff>0</xdr:rowOff>
    </xdr:from>
    <xdr:to>
      <xdr:col>22</xdr:col>
      <xdr:colOff>1</xdr:colOff>
      <xdr:row>20</xdr:row>
      <xdr:rowOff>0</xdr:rowOff>
    </xdr:to>
    <xdr:sp macro="" textlink="">
      <xdr:nvSpPr>
        <xdr:cNvPr id="18" name="Oval 17">
          <a:extLst>
            <a:ext uri="{FF2B5EF4-FFF2-40B4-BE49-F238E27FC236}">
              <a16:creationId xmlns:a16="http://schemas.microsoft.com/office/drawing/2014/main" id="{F290500E-4244-48AA-BD4E-85440D2B8630}"/>
            </a:ext>
          </a:extLst>
        </xdr:cNvPr>
        <xdr:cNvSpPr/>
      </xdr:nvSpPr>
      <xdr:spPr>
        <a:xfrm>
          <a:off x="6315808" y="4821115"/>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17</xdr:row>
      <xdr:rowOff>0</xdr:rowOff>
    </xdr:from>
    <xdr:to>
      <xdr:col>30</xdr:col>
      <xdr:colOff>0</xdr:colOff>
      <xdr:row>18</xdr:row>
      <xdr:rowOff>1</xdr:rowOff>
    </xdr:to>
    <xdr:sp macro="" textlink="">
      <xdr:nvSpPr>
        <xdr:cNvPr id="19" name="Oval 18">
          <a:extLst>
            <a:ext uri="{FF2B5EF4-FFF2-40B4-BE49-F238E27FC236}">
              <a16:creationId xmlns:a16="http://schemas.microsoft.com/office/drawing/2014/main" id="{76521805-80BF-4197-8BEB-45B61AE448DB}"/>
            </a:ext>
          </a:extLst>
        </xdr:cNvPr>
        <xdr:cNvSpPr/>
      </xdr:nvSpPr>
      <xdr:spPr>
        <a:xfrm>
          <a:off x="8777654" y="4293577"/>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19</xdr:row>
      <xdr:rowOff>0</xdr:rowOff>
    </xdr:from>
    <xdr:to>
      <xdr:col>30</xdr:col>
      <xdr:colOff>0</xdr:colOff>
      <xdr:row>20</xdr:row>
      <xdr:rowOff>0</xdr:rowOff>
    </xdr:to>
    <xdr:sp macro="" textlink="">
      <xdr:nvSpPr>
        <xdr:cNvPr id="20" name="Oval 19">
          <a:extLst>
            <a:ext uri="{FF2B5EF4-FFF2-40B4-BE49-F238E27FC236}">
              <a16:creationId xmlns:a16="http://schemas.microsoft.com/office/drawing/2014/main" id="{FC73F490-3390-427F-9D8C-194AE08EC1D9}"/>
            </a:ext>
          </a:extLst>
        </xdr:cNvPr>
        <xdr:cNvSpPr/>
      </xdr:nvSpPr>
      <xdr:spPr>
        <a:xfrm>
          <a:off x="8777654" y="4821115"/>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25</xdr:row>
      <xdr:rowOff>0</xdr:rowOff>
    </xdr:from>
    <xdr:to>
      <xdr:col>6</xdr:col>
      <xdr:colOff>0</xdr:colOff>
      <xdr:row>26</xdr:row>
      <xdr:rowOff>1</xdr:rowOff>
    </xdr:to>
    <xdr:sp macro="" textlink="">
      <xdr:nvSpPr>
        <xdr:cNvPr id="21" name="Oval 20">
          <a:extLst>
            <a:ext uri="{FF2B5EF4-FFF2-40B4-BE49-F238E27FC236}">
              <a16:creationId xmlns:a16="http://schemas.microsoft.com/office/drawing/2014/main" id="{845B22F7-263B-4787-8D42-2D0C6E360E07}"/>
            </a:ext>
          </a:extLst>
        </xdr:cNvPr>
        <xdr:cNvSpPr/>
      </xdr:nvSpPr>
      <xdr:spPr>
        <a:xfrm>
          <a:off x="1230923" y="6227885"/>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27</xdr:row>
      <xdr:rowOff>0</xdr:rowOff>
    </xdr:from>
    <xdr:to>
      <xdr:col>6</xdr:col>
      <xdr:colOff>0</xdr:colOff>
      <xdr:row>28</xdr:row>
      <xdr:rowOff>1</xdr:rowOff>
    </xdr:to>
    <xdr:sp macro="" textlink="">
      <xdr:nvSpPr>
        <xdr:cNvPr id="22" name="Oval 21">
          <a:extLst>
            <a:ext uri="{FF2B5EF4-FFF2-40B4-BE49-F238E27FC236}">
              <a16:creationId xmlns:a16="http://schemas.microsoft.com/office/drawing/2014/main" id="{E9D897DA-B9BD-415F-BCD8-A9E0A82349C7}"/>
            </a:ext>
          </a:extLst>
        </xdr:cNvPr>
        <xdr:cNvSpPr/>
      </xdr:nvSpPr>
      <xdr:spPr>
        <a:xfrm>
          <a:off x="1230923" y="6755423"/>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25</xdr:row>
      <xdr:rowOff>0</xdr:rowOff>
    </xdr:from>
    <xdr:to>
      <xdr:col>14</xdr:col>
      <xdr:colOff>1</xdr:colOff>
      <xdr:row>26</xdr:row>
      <xdr:rowOff>1</xdr:rowOff>
    </xdr:to>
    <xdr:sp macro="" textlink="">
      <xdr:nvSpPr>
        <xdr:cNvPr id="23" name="Oval 22">
          <a:extLst>
            <a:ext uri="{FF2B5EF4-FFF2-40B4-BE49-F238E27FC236}">
              <a16:creationId xmlns:a16="http://schemas.microsoft.com/office/drawing/2014/main" id="{7FA0A664-124F-4E85-B07B-90491390E4E0}"/>
            </a:ext>
          </a:extLst>
        </xdr:cNvPr>
        <xdr:cNvSpPr/>
      </xdr:nvSpPr>
      <xdr:spPr>
        <a:xfrm>
          <a:off x="3853962" y="6227885"/>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27</xdr:row>
      <xdr:rowOff>0</xdr:rowOff>
    </xdr:from>
    <xdr:to>
      <xdr:col>14</xdr:col>
      <xdr:colOff>1</xdr:colOff>
      <xdr:row>28</xdr:row>
      <xdr:rowOff>1</xdr:rowOff>
    </xdr:to>
    <xdr:sp macro="" textlink="">
      <xdr:nvSpPr>
        <xdr:cNvPr id="24" name="Oval 23">
          <a:extLst>
            <a:ext uri="{FF2B5EF4-FFF2-40B4-BE49-F238E27FC236}">
              <a16:creationId xmlns:a16="http://schemas.microsoft.com/office/drawing/2014/main" id="{852BFFD1-888E-4080-9E1E-300F62D47B4A}"/>
            </a:ext>
          </a:extLst>
        </xdr:cNvPr>
        <xdr:cNvSpPr/>
      </xdr:nvSpPr>
      <xdr:spPr>
        <a:xfrm>
          <a:off x="3853962" y="6755423"/>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29</xdr:row>
      <xdr:rowOff>0</xdr:rowOff>
    </xdr:from>
    <xdr:to>
      <xdr:col>14</xdr:col>
      <xdr:colOff>1</xdr:colOff>
      <xdr:row>30</xdr:row>
      <xdr:rowOff>1</xdr:rowOff>
    </xdr:to>
    <xdr:sp macro="" textlink="">
      <xdr:nvSpPr>
        <xdr:cNvPr id="25" name="Oval 24">
          <a:extLst>
            <a:ext uri="{FF2B5EF4-FFF2-40B4-BE49-F238E27FC236}">
              <a16:creationId xmlns:a16="http://schemas.microsoft.com/office/drawing/2014/main" id="{9FC90CFA-E575-4145-BE85-1D00B9118903}"/>
            </a:ext>
          </a:extLst>
        </xdr:cNvPr>
        <xdr:cNvSpPr/>
      </xdr:nvSpPr>
      <xdr:spPr>
        <a:xfrm>
          <a:off x="3853962" y="7282962"/>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27</xdr:row>
      <xdr:rowOff>0</xdr:rowOff>
    </xdr:from>
    <xdr:to>
      <xdr:col>22</xdr:col>
      <xdr:colOff>1</xdr:colOff>
      <xdr:row>28</xdr:row>
      <xdr:rowOff>1</xdr:rowOff>
    </xdr:to>
    <xdr:sp macro="" textlink="">
      <xdr:nvSpPr>
        <xdr:cNvPr id="26" name="Oval 25">
          <a:extLst>
            <a:ext uri="{FF2B5EF4-FFF2-40B4-BE49-F238E27FC236}">
              <a16:creationId xmlns:a16="http://schemas.microsoft.com/office/drawing/2014/main" id="{5775E8A5-4616-407D-8DF0-57418AFC9BDC}"/>
            </a:ext>
          </a:extLst>
        </xdr:cNvPr>
        <xdr:cNvSpPr/>
      </xdr:nvSpPr>
      <xdr:spPr>
        <a:xfrm>
          <a:off x="6315808" y="6755423"/>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29</xdr:row>
      <xdr:rowOff>0</xdr:rowOff>
    </xdr:from>
    <xdr:to>
      <xdr:col>22</xdr:col>
      <xdr:colOff>1</xdr:colOff>
      <xdr:row>30</xdr:row>
      <xdr:rowOff>1</xdr:rowOff>
    </xdr:to>
    <xdr:sp macro="" textlink="">
      <xdr:nvSpPr>
        <xdr:cNvPr id="27" name="Oval 26">
          <a:extLst>
            <a:ext uri="{FF2B5EF4-FFF2-40B4-BE49-F238E27FC236}">
              <a16:creationId xmlns:a16="http://schemas.microsoft.com/office/drawing/2014/main" id="{168D6509-AC6C-4B2E-9782-9E30D3763190}"/>
            </a:ext>
          </a:extLst>
        </xdr:cNvPr>
        <xdr:cNvSpPr/>
      </xdr:nvSpPr>
      <xdr:spPr>
        <a:xfrm>
          <a:off x="6315808" y="7282962"/>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26</xdr:row>
      <xdr:rowOff>0</xdr:rowOff>
    </xdr:from>
    <xdr:to>
      <xdr:col>30</xdr:col>
      <xdr:colOff>0</xdr:colOff>
      <xdr:row>27</xdr:row>
      <xdr:rowOff>1</xdr:rowOff>
    </xdr:to>
    <xdr:sp macro="" textlink="">
      <xdr:nvSpPr>
        <xdr:cNvPr id="28" name="Oval 27">
          <a:extLst>
            <a:ext uri="{FF2B5EF4-FFF2-40B4-BE49-F238E27FC236}">
              <a16:creationId xmlns:a16="http://schemas.microsoft.com/office/drawing/2014/main" id="{6DF82FEE-9C40-43F3-91DD-8FA1D2FAC1EC}"/>
            </a:ext>
          </a:extLst>
        </xdr:cNvPr>
        <xdr:cNvSpPr/>
      </xdr:nvSpPr>
      <xdr:spPr>
        <a:xfrm>
          <a:off x="8777654" y="6491654"/>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28</xdr:row>
      <xdr:rowOff>0</xdr:rowOff>
    </xdr:from>
    <xdr:to>
      <xdr:col>30</xdr:col>
      <xdr:colOff>0</xdr:colOff>
      <xdr:row>29</xdr:row>
      <xdr:rowOff>0</xdr:rowOff>
    </xdr:to>
    <xdr:sp macro="" textlink="">
      <xdr:nvSpPr>
        <xdr:cNvPr id="29" name="Oval 28">
          <a:extLst>
            <a:ext uri="{FF2B5EF4-FFF2-40B4-BE49-F238E27FC236}">
              <a16:creationId xmlns:a16="http://schemas.microsoft.com/office/drawing/2014/main" id="{CB70A447-4D40-4C71-AE66-D9462FCF5C81}"/>
            </a:ext>
          </a:extLst>
        </xdr:cNvPr>
        <xdr:cNvSpPr/>
      </xdr:nvSpPr>
      <xdr:spPr>
        <a:xfrm>
          <a:off x="8777654" y="7019192"/>
          <a:ext cx="307731" cy="263770"/>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34</xdr:col>
      <xdr:colOff>0</xdr:colOff>
      <xdr:row>0</xdr:row>
      <xdr:rowOff>0</xdr:rowOff>
    </xdr:from>
    <xdr:to>
      <xdr:col>37</xdr:col>
      <xdr:colOff>89647</xdr:colOff>
      <xdr:row>1</xdr:row>
      <xdr:rowOff>4082</xdr:rowOff>
    </xdr:to>
    <xdr:pic>
      <xdr:nvPicPr>
        <xdr:cNvPr id="2" name="Picture 1">
          <a:hlinkClick xmlns:r="http://schemas.openxmlformats.org/officeDocument/2006/relationships" r:id="rId1"/>
          <a:extLst>
            <a:ext uri="{FF2B5EF4-FFF2-40B4-BE49-F238E27FC236}">
              <a16:creationId xmlns:a16="http://schemas.microsoft.com/office/drawing/2014/main" id="{8794F033-27A4-4409-B7B6-39E799FD37C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18320" y="0"/>
          <a:ext cx="1964167" cy="43080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0</xdr:colOff>
      <xdr:row>2</xdr:row>
      <xdr:rowOff>0</xdr:rowOff>
    </xdr:to>
    <xdr:sp macro="" textlink="">
      <xdr:nvSpPr>
        <xdr:cNvPr id="2" name="Oval 1">
          <a:extLst>
            <a:ext uri="{FF2B5EF4-FFF2-40B4-BE49-F238E27FC236}">
              <a16:creationId xmlns:a16="http://schemas.microsoft.com/office/drawing/2014/main" id="{5A450CBE-6F7E-47C8-A2E2-3C0775D392D7}"/>
            </a:ext>
          </a:extLst>
        </xdr:cNvPr>
        <xdr:cNvSpPr/>
      </xdr:nvSpPr>
      <xdr:spPr>
        <a:xfrm>
          <a:off x="0" y="600075"/>
          <a:ext cx="314325" cy="219075"/>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5</xdr:col>
      <xdr:colOff>0</xdr:colOff>
      <xdr:row>8</xdr:row>
      <xdr:rowOff>0</xdr:rowOff>
    </xdr:from>
    <xdr:to>
      <xdr:col>6</xdr:col>
      <xdr:colOff>0</xdr:colOff>
      <xdr:row>9</xdr:row>
      <xdr:rowOff>1</xdr:rowOff>
    </xdr:to>
    <xdr:sp macro="" textlink="">
      <xdr:nvSpPr>
        <xdr:cNvPr id="4" name="Oval 3">
          <a:extLst>
            <a:ext uri="{FF2B5EF4-FFF2-40B4-BE49-F238E27FC236}">
              <a16:creationId xmlns:a16="http://schemas.microsoft.com/office/drawing/2014/main" id="{74FE6F69-5AE3-444A-BCB8-FE523BDE9235}"/>
            </a:ext>
          </a:extLst>
        </xdr:cNvPr>
        <xdr:cNvSpPr/>
      </xdr:nvSpPr>
      <xdr:spPr>
        <a:xfrm>
          <a:off x="1270000" y="2239211"/>
          <a:ext cx="317500" cy="250658"/>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10</xdr:row>
      <xdr:rowOff>0</xdr:rowOff>
    </xdr:from>
    <xdr:to>
      <xdr:col>6</xdr:col>
      <xdr:colOff>0</xdr:colOff>
      <xdr:row>11</xdr:row>
      <xdr:rowOff>1</xdr:rowOff>
    </xdr:to>
    <xdr:sp macro="" textlink="">
      <xdr:nvSpPr>
        <xdr:cNvPr id="5" name="Oval 4">
          <a:extLst>
            <a:ext uri="{FF2B5EF4-FFF2-40B4-BE49-F238E27FC236}">
              <a16:creationId xmlns:a16="http://schemas.microsoft.com/office/drawing/2014/main" id="{39ABC361-9242-4CEB-B7D8-712EAF5569B4}"/>
            </a:ext>
          </a:extLst>
        </xdr:cNvPr>
        <xdr:cNvSpPr/>
      </xdr:nvSpPr>
      <xdr:spPr>
        <a:xfrm>
          <a:off x="1270000" y="2523289"/>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8</xdr:row>
      <xdr:rowOff>0</xdr:rowOff>
    </xdr:from>
    <xdr:to>
      <xdr:col>14</xdr:col>
      <xdr:colOff>0</xdr:colOff>
      <xdr:row>9</xdr:row>
      <xdr:rowOff>1</xdr:rowOff>
    </xdr:to>
    <xdr:sp macro="" textlink="">
      <xdr:nvSpPr>
        <xdr:cNvPr id="6" name="Oval 5">
          <a:extLst>
            <a:ext uri="{FF2B5EF4-FFF2-40B4-BE49-F238E27FC236}">
              <a16:creationId xmlns:a16="http://schemas.microsoft.com/office/drawing/2014/main" id="{7F2054C6-AB9A-435A-A2F6-2D91A65F841D}"/>
            </a:ext>
          </a:extLst>
        </xdr:cNvPr>
        <xdr:cNvSpPr/>
      </xdr:nvSpPr>
      <xdr:spPr>
        <a:xfrm>
          <a:off x="4094079" y="2021974"/>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10</xdr:row>
      <xdr:rowOff>0</xdr:rowOff>
    </xdr:from>
    <xdr:to>
      <xdr:col>14</xdr:col>
      <xdr:colOff>0</xdr:colOff>
      <xdr:row>11</xdr:row>
      <xdr:rowOff>1</xdr:rowOff>
    </xdr:to>
    <xdr:sp macro="" textlink="">
      <xdr:nvSpPr>
        <xdr:cNvPr id="7" name="Oval 6">
          <a:extLst>
            <a:ext uri="{FF2B5EF4-FFF2-40B4-BE49-F238E27FC236}">
              <a16:creationId xmlns:a16="http://schemas.microsoft.com/office/drawing/2014/main" id="{8722A39A-863E-4A46-ACF2-E43B1D28F267}"/>
            </a:ext>
          </a:extLst>
        </xdr:cNvPr>
        <xdr:cNvSpPr/>
      </xdr:nvSpPr>
      <xdr:spPr>
        <a:xfrm>
          <a:off x="4094079" y="2523289"/>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8</xdr:row>
      <xdr:rowOff>0</xdr:rowOff>
    </xdr:from>
    <xdr:to>
      <xdr:col>22</xdr:col>
      <xdr:colOff>0</xdr:colOff>
      <xdr:row>9</xdr:row>
      <xdr:rowOff>1</xdr:rowOff>
    </xdr:to>
    <xdr:sp macro="" textlink="">
      <xdr:nvSpPr>
        <xdr:cNvPr id="8" name="Oval 7">
          <a:extLst>
            <a:ext uri="{FF2B5EF4-FFF2-40B4-BE49-F238E27FC236}">
              <a16:creationId xmlns:a16="http://schemas.microsoft.com/office/drawing/2014/main" id="{0491D546-67F2-44B0-BB3E-50B4E256FBC4}"/>
            </a:ext>
          </a:extLst>
        </xdr:cNvPr>
        <xdr:cNvSpPr/>
      </xdr:nvSpPr>
      <xdr:spPr>
        <a:xfrm>
          <a:off x="6634079" y="2021974"/>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10</xdr:row>
      <xdr:rowOff>0</xdr:rowOff>
    </xdr:from>
    <xdr:to>
      <xdr:col>22</xdr:col>
      <xdr:colOff>0</xdr:colOff>
      <xdr:row>11</xdr:row>
      <xdr:rowOff>1</xdr:rowOff>
    </xdr:to>
    <xdr:sp macro="" textlink="">
      <xdr:nvSpPr>
        <xdr:cNvPr id="9" name="Oval 8">
          <a:extLst>
            <a:ext uri="{FF2B5EF4-FFF2-40B4-BE49-F238E27FC236}">
              <a16:creationId xmlns:a16="http://schemas.microsoft.com/office/drawing/2014/main" id="{674D5855-D387-42C5-B743-783536873339}"/>
            </a:ext>
          </a:extLst>
        </xdr:cNvPr>
        <xdr:cNvSpPr/>
      </xdr:nvSpPr>
      <xdr:spPr>
        <a:xfrm>
          <a:off x="6634079" y="2523289"/>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7</xdr:row>
      <xdr:rowOff>0</xdr:rowOff>
    </xdr:from>
    <xdr:to>
      <xdr:col>30</xdr:col>
      <xdr:colOff>0</xdr:colOff>
      <xdr:row>8</xdr:row>
      <xdr:rowOff>1</xdr:rowOff>
    </xdr:to>
    <xdr:sp macro="" textlink="">
      <xdr:nvSpPr>
        <xdr:cNvPr id="10" name="Oval 9">
          <a:extLst>
            <a:ext uri="{FF2B5EF4-FFF2-40B4-BE49-F238E27FC236}">
              <a16:creationId xmlns:a16="http://schemas.microsoft.com/office/drawing/2014/main" id="{82FAB389-FDFB-402E-AA71-02462AAAD935}"/>
            </a:ext>
          </a:extLst>
        </xdr:cNvPr>
        <xdr:cNvSpPr/>
      </xdr:nvSpPr>
      <xdr:spPr>
        <a:xfrm>
          <a:off x="9174079" y="1771316"/>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9</xdr:row>
      <xdr:rowOff>0</xdr:rowOff>
    </xdr:from>
    <xdr:to>
      <xdr:col>30</xdr:col>
      <xdr:colOff>0</xdr:colOff>
      <xdr:row>10</xdr:row>
      <xdr:rowOff>2</xdr:rowOff>
    </xdr:to>
    <xdr:sp macro="" textlink="">
      <xdr:nvSpPr>
        <xdr:cNvPr id="11" name="Oval 10">
          <a:extLst>
            <a:ext uri="{FF2B5EF4-FFF2-40B4-BE49-F238E27FC236}">
              <a16:creationId xmlns:a16="http://schemas.microsoft.com/office/drawing/2014/main" id="{7F4E2894-F313-4F6D-BB52-2B14772960C6}"/>
            </a:ext>
          </a:extLst>
        </xdr:cNvPr>
        <xdr:cNvSpPr/>
      </xdr:nvSpPr>
      <xdr:spPr>
        <a:xfrm>
          <a:off x="9174079" y="2272632"/>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16</xdr:row>
      <xdr:rowOff>0</xdr:rowOff>
    </xdr:from>
    <xdr:to>
      <xdr:col>6</xdr:col>
      <xdr:colOff>0</xdr:colOff>
      <xdr:row>17</xdr:row>
      <xdr:rowOff>1</xdr:rowOff>
    </xdr:to>
    <xdr:sp macro="" textlink="">
      <xdr:nvSpPr>
        <xdr:cNvPr id="12" name="Oval 11">
          <a:extLst>
            <a:ext uri="{FF2B5EF4-FFF2-40B4-BE49-F238E27FC236}">
              <a16:creationId xmlns:a16="http://schemas.microsoft.com/office/drawing/2014/main" id="{2E8DD649-AD7E-45D0-B479-E9CF951E2865}"/>
            </a:ext>
          </a:extLst>
        </xdr:cNvPr>
        <xdr:cNvSpPr/>
      </xdr:nvSpPr>
      <xdr:spPr>
        <a:xfrm>
          <a:off x="1270000" y="3876842"/>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18</xdr:row>
      <xdr:rowOff>0</xdr:rowOff>
    </xdr:from>
    <xdr:to>
      <xdr:col>6</xdr:col>
      <xdr:colOff>0</xdr:colOff>
      <xdr:row>19</xdr:row>
      <xdr:rowOff>1</xdr:rowOff>
    </xdr:to>
    <xdr:sp macro="" textlink="">
      <xdr:nvSpPr>
        <xdr:cNvPr id="13" name="Oval 12">
          <a:extLst>
            <a:ext uri="{FF2B5EF4-FFF2-40B4-BE49-F238E27FC236}">
              <a16:creationId xmlns:a16="http://schemas.microsoft.com/office/drawing/2014/main" id="{8EA0A30B-1A7A-4EC9-9605-EFBAFB244711}"/>
            </a:ext>
          </a:extLst>
        </xdr:cNvPr>
        <xdr:cNvSpPr/>
      </xdr:nvSpPr>
      <xdr:spPr>
        <a:xfrm>
          <a:off x="1270000" y="4378158"/>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20</xdr:row>
      <xdr:rowOff>0</xdr:rowOff>
    </xdr:from>
    <xdr:to>
      <xdr:col>6</xdr:col>
      <xdr:colOff>0</xdr:colOff>
      <xdr:row>21</xdr:row>
      <xdr:rowOff>1</xdr:rowOff>
    </xdr:to>
    <xdr:sp macro="" textlink="">
      <xdr:nvSpPr>
        <xdr:cNvPr id="14" name="Oval 13">
          <a:extLst>
            <a:ext uri="{FF2B5EF4-FFF2-40B4-BE49-F238E27FC236}">
              <a16:creationId xmlns:a16="http://schemas.microsoft.com/office/drawing/2014/main" id="{FB4C888B-04E0-4760-843F-7EADD63C59AA}"/>
            </a:ext>
          </a:extLst>
        </xdr:cNvPr>
        <xdr:cNvSpPr/>
      </xdr:nvSpPr>
      <xdr:spPr>
        <a:xfrm>
          <a:off x="1270000" y="4879474"/>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18</xdr:row>
      <xdr:rowOff>0</xdr:rowOff>
    </xdr:from>
    <xdr:to>
      <xdr:col>14</xdr:col>
      <xdr:colOff>0</xdr:colOff>
      <xdr:row>19</xdr:row>
      <xdr:rowOff>1</xdr:rowOff>
    </xdr:to>
    <xdr:sp macro="" textlink="">
      <xdr:nvSpPr>
        <xdr:cNvPr id="15" name="Oval 14">
          <a:extLst>
            <a:ext uri="{FF2B5EF4-FFF2-40B4-BE49-F238E27FC236}">
              <a16:creationId xmlns:a16="http://schemas.microsoft.com/office/drawing/2014/main" id="{E94F237F-0021-48DA-9EE6-A8218BDFA628}"/>
            </a:ext>
          </a:extLst>
        </xdr:cNvPr>
        <xdr:cNvSpPr/>
      </xdr:nvSpPr>
      <xdr:spPr>
        <a:xfrm>
          <a:off x="4094079" y="4378158"/>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20</xdr:row>
      <xdr:rowOff>0</xdr:rowOff>
    </xdr:from>
    <xdr:to>
      <xdr:col>14</xdr:col>
      <xdr:colOff>0</xdr:colOff>
      <xdr:row>21</xdr:row>
      <xdr:rowOff>1</xdr:rowOff>
    </xdr:to>
    <xdr:sp macro="" textlink="">
      <xdr:nvSpPr>
        <xdr:cNvPr id="16" name="Oval 15">
          <a:extLst>
            <a:ext uri="{FF2B5EF4-FFF2-40B4-BE49-F238E27FC236}">
              <a16:creationId xmlns:a16="http://schemas.microsoft.com/office/drawing/2014/main" id="{19004B43-8DC8-41F1-86D7-14C50C7E6B73}"/>
            </a:ext>
          </a:extLst>
        </xdr:cNvPr>
        <xdr:cNvSpPr/>
      </xdr:nvSpPr>
      <xdr:spPr>
        <a:xfrm>
          <a:off x="4181475" y="5019675"/>
          <a:ext cx="323850" cy="257176"/>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17</xdr:row>
      <xdr:rowOff>0</xdr:rowOff>
    </xdr:from>
    <xdr:to>
      <xdr:col>22</xdr:col>
      <xdr:colOff>0</xdr:colOff>
      <xdr:row>18</xdr:row>
      <xdr:rowOff>1</xdr:rowOff>
    </xdr:to>
    <xdr:sp macro="" textlink="">
      <xdr:nvSpPr>
        <xdr:cNvPr id="17" name="Oval 16">
          <a:extLst>
            <a:ext uri="{FF2B5EF4-FFF2-40B4-BE49-F238E27FC236}">
              <a16:creationId xmlns:a16="http://schemas.microsoft.com/office/drawing/2014/main" id="{89AB96F9-C9E6-43A0-B5B9-57428CE9DD08}"/>
            </a:ext>
          </a:extLst>
        </xdr:cNvPr>
        <xdr:cNvSpPr/>
      </xdr:nvSpPr>
      <xdr:spPr>
        <a:xfrm>
          <a:off x="6634079" y="4127500"/>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19</xdr:row>
      <xdr:rowOff>0</xdr:rowOff>
    </xdr:from>
    <xdr:to>
      <xdr:col>22</xdr:col>
      <xdr:colOff>0</xdr:colOff>
      <xdr:row>20</xdr:row>
      <xdr:rowOff>1</xdr:rowOff>
    </xdr:to>
    <xdr:sp macro="" textlink="">
      <xdr:nvSpPr>
        <xdr:cNvPr id="18" name="Oval 17">
          <a:extLst>
            <a:ext uri="{FF2B5EF4-FFF2-40B4-BE49-F238E27FC236}">
              <a16:creationId xmlns:a16="http://schemas.microsoft.com/office/drawing/2014/main" id="{BAC38F92-F8A0-4CD4-8CF6-8FDE4D3E15AE}"/>
            </a:ext>
          </a:extLst>
        </xdr:cNvPr>
        <xdr:cNvSpPr/>
      </xdr:nvSpPr>
      <xdr:spPr>
        <a:xfrm>
          <a:off x="6634079" y="4628816"/>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17</xdr:row>
      <xdr:rowOff>0</xdr:rowOff>
    </xdr:from>
    <xdr:to>
      <xdr:col>30</xdr:col>
      <xdr:colOff>0</xdr:colOff>
      <xdr:row>18</xdr:row>
      <xdr:rowOff>1</xdr:rowOff>
    </xdr:to>
    <xdr:sp macro="" textlink="">
      <xdr:nvSpPr>
        <xdr:cNvPr id="19" name="Oval 18">
          <a:extLst>
            <a:ext uri="{FF2B5EF4-FFF2-40B4-BE49-F238E27FC236}">
              <a16:creationId xmlns:a16="http://schemas.microsoft.com/office/drawing/2014/main" id="{94FD06AA-9D64-4C98-9E23-1AFF960C39CB}"/>
            </a:ext>
          </a:extLst>
        </xdr:cNvPr>
        <xdr:cNvSpPr/>
      </xdr:nvSpPr>
      <xdr:spPr>
        <a:xfrm>
          <a:off x="9174079" y="4127500"/>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19</xdr:row>
      <xdr:rowOff>0</xdr:rowOff>
    </xdr:from>
    <xdr:to>
      <xdr:col>30</xdr:col>
      <xdr:colOff>0</xdr:colOff>
      <xdr:row>20</xdr:row>
      <xdr:rowOff>1</xdr:rowOff>
    </xdr:to>
    <xdr:sp macro="" textlink="">
      <xdr:nvSpPr>
        <xdr:cNvPr id="20" name="Oval 19">
          <a:extLst>
            <a:ext uri="{FF2B5EF4-FFF2-40B4-BE49-F238E27FC236}">
              <a16:creationId xmlns:a16="http://schemas.microsoft.com/office/drawing/2014/main" id="{7E727174-275E-4178-82DF-8721EC0FC412}"/>
            </a:ext>
          </a:extLst>
        </xdr:cNvPr>
        <xdr:cNvSpPr/>
      </xdr:nvSpPr>
      <xdr:spPr>
        <a:xfrm>
          <a:off x="9174079" y="4628816"/>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25</xdr:row>
      <xdr:rowOff>0</xdr:rowOff>
    </xdr:from>
    <xdr:to>
      <xdr:col>6</xdr:col>
      <xdr:colOff>0</xdr:colOff>
      <xdr:row>26</xdr:row>
      <xdr:rowOff>1</xdr:rowOff>
    </xdr:to>
    <xdr:sp macro="" textlink="">
      <xdr:nvSpPr>
        <xdr:cNvPr id="21" name="Oval 20">
          <a:extLst>
            <a:ext uri="{FF2B5EF4-FFF2-40B4-BE49-F238E27FC236}">
              <a16:creationId xmlns:a16="http://schemas.microsoft.com/office/drawing/2014/main" id="{5A3B884B-0A6B-40AD-9DB7-6EBDC7642474}"/>
            </a:ext>
          </a:extLst>
        </xdr:cNvPr>
        <xdr:cNvSpPr/>
      </xdr:nvSpPr>
      <xdr:spPr>
        <a:xfrm>
          <a:off x="1270000" y="5965658"/>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27</xdr:row>
      <xdr:rowOff>0</xdr:rowOff>
    </xdr:from>
    <xdr:to>
      <xdr:col>6</xdr:col>
      <xdr:colOff>0</xdr:colOff>
      <xdr:row>28</xdr:row>
      <xdr:rowOff>1</xdr:rowOff>
    </xdr:to>
    <xdr:sp macro="" textlink="">
      <xdr:nvSpPr>
        <xdr:cNvPr id="22" name="Oval 21">
          <a:extLst>
            <a:ext uri="{FF2B5EF4-FFF2-40B4-BE49-F238E27FC236}">
              <a16:creationId xmlns:a16="http://schemas.microsoft.com/office/drawing/2014/main" id="{6ACF295F-FF05-4891-81B7-DB009164C908}"/>
            </a:ext>
          </a:extLst>
        </xdr:cNvPr>
        <xdr:cNvSpPr/>
      </xdr:nvSpPr>
      <xdr:spPr>
        <a:xfrm>
          <a:off x="1270000" y="6466974"/>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25</xdr:row>
      <xdr:rowOff>0</xdr:rowOff>
    </xdr:from>
    <xdr:to>
      <xdr:col>14</xdr:col>
      <xdr:colOff>0</xdr:colOff>
      <xdr:row>26</xdr:row>
      <xdr:rowOff>1</xdr:rowOff>
    </xdr:to>
    <xdr:sp macro="" textlink="">
      <xdr:nvSpPr>
        <xdr:cNvPr id="23" name="Oval 22">
          <a:extLst>
            <a:ext uri="{FF2B5EF4-FFF2-40B4-BE49-F238E27FC236}">
              <a16:creationId xmlns:a16="http://schemas.microsoft.com/office/drawing/2014/main" id="{C12B0EAF-F104-47DE-941D-0654DA2EBABF}"/>
            </a:ext>
          </a:extLst>
        </xdr:cNvPr>
        <xdr:cNvSpPr/>
      </xdr:nvSpPr>
      <xdr:spPr>
        <a:xfrm>
          <a:off x="4094079" y="5965658"/>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27</xdr:row>
      <xdr:rowOff>0</xdr:rowOff>
    </xdr:from>
    <xdr:to>
      <xdr:col>14</xdr:col>
      <xdr:colOff>0</xdr:colOff>
      <xdr:row>28</xdr:row>
      <xdr:rowOff>1</xdr:rowOff>
    </xdr:to>
    <xdr:sp macro="" textlink="">
      <xdr:nvSpPr>
        <xdr:cNvPr id="24" name="Oval 23">
          <a:extLst>
            <a:ext uri="{FF2B5EF4-FFF2-40B4-BE49-F238E27FC236}">
              <a16:creationId xmlns:a16="http://schemas.microsoft.com/office/drawing/2014/main" id="{AD3AC1C5-A9DA-40A8-A965-A37E4CCEC4EE}"/>
            </a:ext>
          </a:extLst>
        </xdr:cNvPr>
        <xdr:cNvSpPr/>
      </xdr:nvSpPr>
      <xdr:spPr>
        <a:xfrm>
          <a:off x="4094079" y="6466974"/>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29</xdr:row>
      <xdr:rowOff>0</xdr:rowOff>
    </xdr:from>
    <xdr:to>
      <xdr:col>14</xdr:col>
      <xdr:colOff>0</xdr:colOff>
      <xdr:row>30</xdr:row>
      <xdr:rowOff>1</xdr:rowOff>
    </xdr:to>
    <xdr:sp macro="" textlink="">
      <xdr:nvSpPr>
        <xdr:cNvPr id="25" name="Oval 24">
          <a:extLst>
            <a:ext uri="{FF2B5EF4-FFF2-40B4-BE49-F238E27FC236}">
              <a16:creationId xmlns:a16="http://schemas.microsoft.com/office/drawing/2014/main" id="{6DDF8390-B079-48A4-8BA1-F511B69E8FD6}"/>
            </a:ext>
          </a:extLst>
        </xdr:cNvPr>
        <xdr:cNvSpPr/>
      </xdr:nvSpPr>
      <xdr:spPr>
        <a:xfrm>
          <a:off x="4094079" y="6968289"/>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27</xdr:row>
      <xdr:rowOff>0</xdr:rowOff>
    </xdr:from>
    <xdr:to>
      <xdr:col>22</xdr:col>
      <xdr:colOff>0</xdr:colOff>
      <xdr:row>28</xdr:row>
      <xdr:rowOff>1</xdr:rowOff>
    </xdr:to>
    <xdr:sp macro="" textlink="">
      <xdr:nvSpPr>
        <xdr:cNvPr id="26" name="Oval 25">
          <a:extLst>
            <a:ext uri="{FF2B5EF4-FFF2-40B4-BE49-F238E27FC236}">
              <a16:creationId xmlns:a16="http://schemas.microsoft.com/office/drawing/2014/main" id="{B34A8942-D3A7-47B4-AA3C-4FF74BE16404}"/>
            </a:ext>
          </a:extLst>
        </xdr:cNvPr>
        <xdr:cNvSpPr/>
      </xdr:nvSpPr>
      <xdr:spPr>
        <a:xfrm>
          <a:off x="6634079" y="6466974"/>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29</xdr:row>
      <xdr:rowOff>0</xdr:rowOff>
    </xdr:from>
    <xdr:to>
      <xdr:col>22</xdr:col>
      <xdr:colOff>0</xdr:colOff>
      <xdr:row>30</xdr:row>
      <xdr:rowOff>1</xdr:rowOff>
    </xdr:to>
    <xdr:sp macro="" textlink="">
      <xdr:nvSpPr>
        <xdr:cNvPr id="27" name="Oval 26">
          <a:extLst>
            <a:ext uri="{FF2B5EF4-FFF2-40B4-BE49-F238E27FC236}">
              <a16:creationId xmlns:a16="http://schemas.microsoft.com/office/drawing/2014/main" id="{D2A9B612-AC49-4D79-8488-BF0311610287}"/>
            </a:ext>
          </a:extLst>
        </xdr:cNvPr>
        <xdr:cNvSpPr/>
      </xdr:nvSpPr>
      <xdr:spPr>
        <a:xfrm>
          <a:off x="6634079" y="6968289"/>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26</xdr:row>
      <xdr:rowOff>0</xdr:rowOff>
    </xdr:from>
    <xdr:to>
      <xdr:col>30</xdr:col>
      <xdr:colOff>0</xdr:colOff>
      <xdr:row>27</xdr:row>
      <xdr:rowOff>1</xdr:rowOff>
    </xdr:to>
    <xdr:sp macro="" textlink="">
      <xdr:nvSpPr>
        <xdr:cNvPr id="28" name="Oval 27">
          <a:extLst>
            <a:ext uri="{FF2B5EF4-FFF2-40B4-BE49-F238E27FC236}">
              <a16:creationId xmlns:a16="http://schemas.microsoft.com/office/drawing/2014/main" id="{F0402AC5-D811-4E27-8AA8-01EC09BD62B6}"/>
            </a:ext>
          </a:extLst>
        </xdr:cNvPr>
        <xdr:cNvSpPr/>
      </xdr:nvSpPr>
      <xdr:spPr>
        <a:xfrm>
          <a:off x="9174079" y="6216316"/>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28</xdr:row>
      <xdr:rowOff>0</xdr:rowOff>
    </xdr:from>
    <xdr:to>
      <xdr:col>30</xdr:col>
      <xdr:colOff>0</xdr:colOff>
      <xdr:row>29</xdr:row>
      <xdr:rowOff>2</xdr:rowOff>
    </xdr:to>
    <xdr:sp macro="" textlink="">
      <xdr:nvSpPr>
        <xdr:cNvPr id="29" name="Oval 28">
          <a:extLst>
            <a:ext uri="{FF2B5EF4-FFF2-40B4-BE49-F238E27FC236}">
              <a16:creationId xmlns:a16="http://schemas.microsoft.com/office/drawing/2014/main" id="{0EEA769D-00DA-41ED-AB31-7BB6C7833E95}"/>
            </a:ext>
          </a:extLst>
        </xdr:cNvPr>
        <xdr:cNvSpPr/>
      </xdr:nvSpPr>
      <xdr:spPr>
        <a:xfrm>
          <a:off x="9174079" y="6717632"/>
          <a:ext cx="317500" cy="250659"/>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0</xdr:colOff>
      <xdr:row>2</xdr:row>
      <xdr:rowOff>0</xdr:rowOff>
    </xdr:to>
    <xdr:sp macro="" textlink="">
      <xdr:nvSpPr>
        <xdr:cNvPr id="2" name="Oval 1">
          <a:extLst>
            <a:ext uri="{FF2B5EF4-FFF2-40B4-BE49-F238E27FC236}">
              <a16:creationId xmlns:a16="http://schemas.microsoft.com/office/drawing/2014/main" id="{F0EF1FF5-14B3-4A32-8ECB-2ACC61276A46}"/>
            </a:ext>
          </a:extLst>
        </xdr:cNvPr>
        <xdr:cNvSpPr/>
      </xdr:nvSpPr>
      <xdr:spPr>
        <a:xfrm>
          <a:off x="121920" y="601980"/>
          <a:ext cx="320040" cy="220980"/>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xdr:from>
      <xdr:col>5</xdr:col>
      <xdr:colOff>0</xdr:colOff>
      <xdr:row>8</xdr:row>
      <xdr:rowOff>0</xdr:rowOff>
    </xdr:from>
    <xdr:to>
      <xdr:col>6</xdr:col>
      <xdr:colOff>0</xdr:colOff>
      <xdr:row>9</xdr:row>
      <xdr:rowOff>1</xdr:rowOff>
    </xdr:to>
    <xdr:sp macro="" textlink="">
      <xdr:nvSpPr>
        <xdr:cNvPr id="3" name="Oval 2">
          <a:extLst>
            <a:ext uri="{FF2B5EF4-FFF2-40B4-BE49-F238E27FC236}">
              <a16:creationId xmlns:a16="http://schemas.microsoft.com/office/drawing/2014/main" id="{CB16B405-29EA-46BC-B55F-57540FF27CFE}"/>
            </a:ext>
          </a:extLst>
        </xdr:cNvPr>
        <xdr:cNvSpPr/>
      </xdr:nvSpPr>
      <xdr:spPr>
        <a:xfrm>
          <a:off x="1402080" y="209550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10</xdr:row>
      <xdr:rowOff>0</xdr:rowOff>
    </xdr:from>
    <xdr:to>
      <xdr:col>6</xdr:col>
      <xdr:colOff>0</xdr:colOff>
      <xdr:row>11</xdr:row>
      <xdr:rowOff>1</xdr:rowOff>
    </xdr:to>
    <xdr:sp macro="" textlink="">
      <xdr:nvSpPr>
        <xdr:cNvPr id="4" name="Oval 3">
          <a:extLst>
            <a:ext uri="{FF2B5EF4-FFF2-40B4-BE49-F238E27FC236}">
              <a16:creationId xmlns:a16="http://schemas.microsoft.com/office/drawing/2014/main" id="{468F7ADD-72DC-481F-BDEA-0FD32BAB35EA}"/>
            </a:ext>
          </a:extLst>
        </xdr:cNvPr>
        <xdr:cNvSpPr/>
      </xdr:nvSpPr>
      <xdr:spPr>
        <a:xfrm>
          <a:off x="1402080" y="261366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8</xdr:row>
      <xdr:rowOff>0</xdr:rowOff>
    </xdr:from>
    <xdr:to>
      <xdr:col>14</xdr:col>
      <xdr:colOff>0</xdr:colOff>
      <xdr:row>9</xdr:row>
      <xdr:rowOff>1</xdr:rowOff>
    </xdr:to>
    <xdr:sp macro="" textlink="">
      <xdr:nvSpPr>
        <xdr:cNvPr id="5" name="Oval 4">
          <a:extLst>
            <a:ext uri="{FF2B5EF4-FFF2-40B4-BE49-F238E27FC236}">
              <a16:creationId xmlns:a16="http://schemas.microsoft.com/office/drawing/2014/main" id="{10D96FF8-A6B0-4317-91A6-300544E36246}"/>
            </a:ext>
          </a:extLst>
        </xdr:cNvPr>
        <xdr:cNvSpPr/>
      </xdr:nvSpPr>
      <xdr:spPr>
        <a:xfrm>
          <a:off x="3962400" y="209550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10</xdr:row>
      <xdr:rowOff>0</xdr:rowOff>
    </xdr:from>
    <xdr:to>
      <xdr:col>14</xdr:col>
      <xdr:colOff>0</xdr:colOff>
      <xdr:row>11</xdr:row>
      <xdr:rowOff>1</xdr:rowOff>
    </xdr:to>
    <xdr:sp macro="" textlink="">
      <xdr:nvSpPr>
        <xdr:cNvPr id="6" name="Oval 5">
          <a:extLst>
            <a:ext uri="{FF2B5EF4-FFF2-40B4-BE49-F238E27FC236}">
              <a16:creationId xmlns:a16="http://schemas.microsoft.com/office/drawing/2014/main" id="{290728F7-1C5C-4104-9889-0BA46CA64544}"/>
            </a:ext>
          </a:extLst>
        </xdr:cNvPr>
        <xdr:cNvSpPr/>
      </xdr:nvSpPr>
      <xdr:spPr>
        <a:xfrm>
          <a:off x="3962400" y="261366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8</xdr:row>
      <xdr:rowOff>0</xdr:rowOff>
    </xdr:from>
    <xdr:to>
      <xdr:col>22</xdr:col>
      <xdr:colOff>0</xdr:colOff>
      <xdr:row>9</xdr:row>
      <xdr:rowOff>1</xdr:rowOff>
    </xdr:to>
    <xdr:sp macro="" textlink="">
      <xdr:nvSpPr>
        <xdr:cNvPr id="7" name="Oval 6">
          <a:extLst>
            <a:ext uri="{FF2B5EF4-FFF2-40B4-BE49-F238E27FC236}">
              <a16:creationId xmlns:a16="http://schemas.microsoft.com/office/drawing/2014/main" id="{B408D708-AE84-4BB3-ABF3-021A745DEEFD}"/>
            </a:ext>
          </a:extLst>
        </xdr:cNvPr>
        <xdr:cNvSpPr/>
      </xdr:nvSpPr>
      <xdr:spPr>
        <a:xfrm>
          <a:off x="6522720" y="209550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10</xdr:row>
      <xdr:rowOff>0</xdr:rowOff>
    </xdr:from>
    <xdr:to>
      <xdr:col>22</xdr:col>
      <xdr:colOff>0</xdr:colOff>
      <xdr:row>11</xdr:row>
      <xdr:rowOff>1</xdr:rowOff>
    </xdr:to>
    <xdr:sp macro="" textlink="">
      <xdr:nvSpPr>
        <xdr:cNvPr id="8" name="Oval 7">
          <a:extLst>
            <a:ext uri="{FF2B5EF4-FFF2-40B4-BE49-F238E27FC236}">
              <a16:creationId xmlns:a16="http://schemas.microsoft.com/office/drawing/2014/main" id="{CE4FE299-97E6-43CE-8738-998727AD715A}"/>
            </a:ext>
          </a:extLst>
        </xdr:cNvPr>
        <xdr:cNvSpPr/>
      </xdr:nvSpPr>
      <xdr:spPr>
        <a:xfrm>
          <a:off x="6522720" y="261366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7</xdr:row>
      <xdr:rowOff>0</xdr:rowOff>
    </xdr:from>
    <xdr:to>
      <xdr:col>30</xdr:col>
      <xdr:colOff>0</xdr:colOff>
      <xdr:row>8</xdr:row>
      <xdr:rowOff>1</xdr:rowOff>
    </xdr:to>
    <xdr:sp macro="" textlink="">
      <xdr:nvSpPr>
        <xdr:cNvPr id="9" name="Oval 8">
          <a:extLst>
            <a:ext uri="{FF2B5EF4-FFF2-40B4-BE49-F238E27FC236}">
              <a16:creationId xmlns:a16="http://schemas.microsoft.com/office/drawing/2014/main" id="{BC51D4CB-702C-4579-A8AD-0A6072AFC26A}"/>
            </a:ext>
          </a:extLst>
        </xdr:cNvPr>
        <xdr:cNvSpPr/>
      </xdr:nvSpPr>
      <xdr:spPr>
        <a:xfrm>
          <a:off x="9083040" y="183642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9</xdr:row>
      <xdr:rowOff>0</xdr:rowOff>
    </xdr:from>
    <xdr:to>
      <xdr:col>30</xdr:col>
      <xdr:colOff>0</xdr:colOff>
      <xdr:row>10</xdr:row>
      <xdr:rowOff>2</xdr:rowOff>
    </xdr:to>
    <xdr:sp macro="" textlink="">
      <xdr:nvSpPr>
        <xdr:cNvPr id="10" name="Oval 9">
          <a:extLst>
            <a:ext uri="{FF2B5EF4-FFF2-40B4-BE49-F238E27FC236}">
              <a16:creationId xmlns:a16="http://schemas.microsoft.com/office/drawing/2014/main" id="{C3B5075B-18F4-4A5A-8301-CE107D546297}"/>
            </a:ext>
          </a:extLst>
        </xdr:cNvPr>
        <xdr:cNvSpPr/>
      </xdr:nvSpPr>
      <xdr:spPr>
        <a:xfrm>
          <a:off x="9083040" y="2354580"/>
          <a:ext cx="320040" cy="259082"/>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16</xdr:row>
      <xdr:rowOff>0</xdr:rowOff>
    </xdr:from>
    <xdr:to>
      <xdr:col>6</xdr:col>
      <xdr:colOff>0</xdr:colOff>
      <xdr:row>17</xdr:row>
      <xdr:rowOff>1</xdr:rowOff>
    </xdr:to>
    <xdr:sp macro="" textlink="">
      <xdr:nvSpPr>
        <xdr:cNvPr id="11" name="Oval 10">
          <a:extLst>
            <a:ext uri="{FF2B5EF4-FFF2-40B4-BE49-F238E27FC236}">
              <a16:creationId xmlns:a16="http://schemas.microsoft.com/office/drawing/2014/main" id="{B4CF2F1A-DC95-4F83-B582-271148887AB7}"/>
            </a:ext>
          </a:extLst>
        </xdr:cNvPr>
        <xdr:cNvSpPr/>
      </xdr:nvSpPr>
      <xdr:spPr>
        <a:xfrm>
          <a:off x="1402080" y="402336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18</xdr:row>
      <xdr:rowOff>0</xdr:rowOff>
    </xdr:from>
    <xdr:to>
      <xdr:col>6</xdr:col>
      <xdr:colOff>0</xdr:colOff>
      <xdr:row>19</xdr:row>
      <xdr:rowOff>1</xdr:rowOff>
    </xdr:to>
    <xdr:sp macro="" textlink="">
      <xdr:nvSpPr>
        <xdr:cNvPr id="12" name="Oval 11">
          <a:extLst>
            <a:ext uri="{FF2B5EF4-FFF2-40B4-BE49-F238E27FC236}">
              <a16:creationId xmlns:a16="http://schemas.microsoft.com/office/drawing/2014/main" id="{3AEA33CF-94E3-4566-B3D7-76B0D25145CE}"/>
            </a:ext>
          </a:extLst>
        </xdr:cNvPr>
        <xdr:cNvSpPr/>
      </xdr:nvSpPr>
      <xdr:spPr>
        <a:xfrm>
          <a:off x="1402080" y="454152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20</xdr:row>
      <xdr:rowOff>0</xdr:rowOff>
    </xdr:from>
    <xdr:to>
      <xdr:col>6</xdr:col>
      <xdr:colOff>0</xdr:colOff>
      <xdr:row>21</xdr:row>
      <xdr:rowOff>1</xdr:rowOff>
    </xdr:to>
    <xdr:sp macro="" textlink="">
      <xdr:nvSpPr>
        <xdr:cNvPr id="13" name="Oval 12">
          <a:extLst>
            <a:ext uri="{FF2B5EF4-FFF2-40B4-BE49-F238E27FC236}">
              <a16:creationId xmlns:a16="http://schemas.microsoft.com/office/drawing/2014/main" id="{E606C3BB-3432-4277-8AF1-CA40F76BE770}"/>
            </a:ext>
          </a:extLst>
        </xdr:cNvPr>
        <xdr:cNvSpPr/>
      </xdr:nvSpPr>
      <xdr:spPr>
        <a:xfrm>
          <a:off x="1402080" y="505968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18</xdr:row>
      <xdr:rowOff>0</xdr:rowOff>
    </xdr:from>
    <xdr:to>
      <xdr:col>14</xdr:col>
      <xdr:colOff>0</xdr:colOff>
      <xdr:row>19</xdr:row>
      <xdr:rowOff>1</xdr:rowOff>
    </xdr:to>
    <xdr:sp macro="" textlink="">
      <xdr:nvSpPr>
        <xdr:cNvPr id="14" name="Oval 13">
          <a:extLst>
            <a:ext uri="{FF2B5EF4-FFF2-40B4-BE49-F238E27FC236}">
              <a16:creationId xmlns:a16="http://schemas.microsoft.com/office/drawing/2014/main" id="{63ED3686-6A5F-4975-9A29-F9C0568194E4}"/>
            </a:ext>
          </a:extLst>
        </xdr:cNvPr>
        <xdr:cNvSpPr/>
      </xdr:nvSpPr>
      <xdr:spPr>
        <a:xfrm>
          <a:off x="3962400" y="454152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20</xdr:row>
      <xdr:rowOff>0</xdr:rowOff>
    </xdr:from>
    <xdr:to>
      <xdr:col>14</xdr:col>
      <xdr:colOff>0</xdr:colOff>
      <xdr:row>21</xdr:row>
      <xdr:rowOff>1</xdr:rowOff>
    </xdr:to>
    <xdr:sp macro="" textlink="">
      <xdr:nvSpPr>
        <xdr:cNvPr id="15" name="Oval 14">
          <a:extLst>
            <a:ext uri="{FF2B5EF4-FFF2-40B4-BE49-F238E27FC236}">
              <a16:creationId xmlns:a16="http://schemas.microsoft.com/office/drawing/2014/main" id="{513E603A-C38D-4E2D-9D22-FE7D4891B424}"/>
            </a:ext>
          </a:extLst>
        </xdr:cNvPr>
        <xdr:cNvSpPr/>
      </xdr:nvSpPr>
      <xdr:spPr>
        <a:xfrm>
          <a:off x="3962400" y="505968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17</xdr:row>
      <xdr:rowOff>0</xdr:rowOff>
    </xdr:from>
    <xdr:to>
      <xdr:col>22</xdr:col>
      <xdr:colOff>0</xdr:colOff>
      <xdr:row>18</xdr:row>
      <xdr:rowOff>1</xdr:rowOff>
    </xdr:to>
    <xdr:sp macro="" textlink="">
      <xdr:nvSpPr>
        <xdr:cNvPr id="16" name="Oval 15">
          <a:extLst>
            <a:ext uri="{FF2B5EF4-FFF2-40B4-BE49-F238E27FC236}">
              <a16:creationId xmlns:a16="http://schemas.microsoft.com/office/drawing/2014/main" id="{F66983FC-584B-420A-B919-DC7ADA335C90}"/>
            </a:ext>
          </a:extLst>
        </xdr:cNvPr>
        <xdr:cNvSpPr/>
      </xdr:nvSpPr>
      <xdr:spPr>
        <a:xfrm>
          <a:off x="6522720" y="428244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19</xdr:row>
      <xdr:rowOff>0</xdr:rowOff>
    </xdr:from>
    <xdr:to>
      <xdr:col>22</xdr:col>
      <xdr:colOff>0</xdr:colOff>
      <xdr:row>20</xdr:row>
      <xdr:rowOff>1</xdr:rowOff>
    </xdr:to>
    <xdr:sp macro="" textlink="">
      <xdr:nvSpPr>
        <xdr:cNvPr id="17" name="Oval 16">
          <a:extLst>
            <a:ext uri="{FF2B5EF4-FFF2-40B4-BE49-F238E27FC236}">
              <a16:creationId xmlns:a16="http://schemas.microsoft.com/office/drawing/2014/main" id="{F056A70B-2236-4D00-953D-A9D719358421}"/>
            </a:ext>
          </a:extLst>
        </xdr:cNvPr>
        <xdr:cNvSpPr/>
      </xdr:nvSpPr>
      <xdr:spPr>
        <a:xfrm>
          <a:off x="6522720" y="480060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17</xdr:row>
      <xdr:rowOff>0</xdr:rowOff>
    </xdr:from>
    <xdr:to>
      <xdr:col>30</xdr:col>
      <xdr:colOff>0</xdr:colOff>
      <xdr:row>18</xdr:row>
      <xdr:rowOff>1</xdr:rowOff>
    </xdr:to>
    <xdr:sp macro="" textlink="">
      <xdr:nvSpPr>
        <xdr:cNvPr id="18" name="Oval 17">
          <a:extLst>
            <a:ext uri="{FF2B5EF4-FFF2-40B4-BE49-F238E27FC236}">
              <a16:creationId xmlns:a16="http://schemas.microsoft.com/office/drawing/2014/main" id="{45567CFB-25FA-49F5-BFD2-8201DDD568FF}"/>
            </a:ext>
          </a:extLst>
        </xdr:cNvPr>
        <xdr:cNvSpPr/>
      </xdr:nvSpPr>
      <xdr:spPr>
        <a:xfrm>
          <a:off x="9083040" y="428244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19</xdr:row>
      <xdr:rowOff>0</xdr:rowOff>
    </xdr:from>
    <xdr:to>
      <xdr:col>30</xdr:col>
      <xdr:colOff>0</xdr:colOff>
      <xdr:row>20</xdr:row>
      <xdr:rowOff>1</xdr:rowOff>
    </xdr:to>
    <xdr:sp macro="" textlink="">
      <xdr:nvSpPr>
        <xdr:cNvPr id="19" name="Oval 18">
          <a:extLst>
            <a:ext uri="{FF2B5EF4-FFF2-40B4-BE49-F238E27FC236}">
              <a16:creationId xmlns:a16="http://schemas.microsoft.com/office/drawing/2014/main" id="{5D303312-58C9-4292-837D-E493ACBF3A14}"/>
            </a:ext>
          </a:extLst>
        </xdr:cNvPr>
        <xdr:cNvSpPr/>
      </xdr:nvSpPr>
      <xdr:spPr>
        <a:xfrm>
          <a:off x="9083040" y="480060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25</xdr:row>
      <xdr:rowOff>0</xdr:rowOff>
    </xdr:from>
    <xdr:to>
      <xdr:col>6</xdr:col>
      <xdr:colOff>0</xdr:colOff>
      <xdr:row>26</xdr:row>
      <xdr:rowOff>1</xdr:rowOff>
    </xdr:to>
    <xdr:sp macro="" textlink="">
      <xdr:nvSpPr>
        <xdr:cNvPr id="20" name="Oval 19">
          <a:extLst>
            <a:ext uri="{FF2B5EF4-FFF2-40B4-BE49-F238E27FC236}">
              <a16:creationId xmlns:a16="http://schemas.microsoft.com/office/drawing/2014/main" id="{77FAABA4-9AD2-40E9-B768-ED615A12D36C}"/>
            </a:ext>
          </a:extLst>
        </xdr:cNvPr>
        <xdr:cNvSpPr/>
      </xdr:nvSpPr>
      <xdr:spPr>
        <a:xfrm>
          <a:off x="1402080" y="620268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5</xdr:col>
      <xdr:colOff>0</xdr:colOff>
      <xdr:row>27</xdr:row>
      <xdr:rowOff>0</xdr:rowOff>
    </xdr:from>
    <xdr:to>
      <xdr:col>6</xdr:col>
      <xdr:colOff>0</xdr:colOff>
      <xdr:row>28</xdr:row>
      <xdr:rowOff>1</xdr:rowOff>
    </xdr:to>
    <xdr:sp macro="" textlink="">
      <xdr:nvSpPr>
        <xdr:cNvPr id="21" name="Oval 20">
          <a:extLst>
            <a:ext uri="{FF2B5EF4-FFF2-40B4-BE49-F238E27FC236}">
              <a16:creationId xmlns:a16="http://schemas.microsoft.com/office/drawing/2014/main" id="{E0701B5E-1298-4AD0-94FC-B7112EBFADE3}"/>
            </a:ext>
          </a:extLst>
        </xdr:cNvPr>
        <xdr:cNvSpPr/>
      </xdr:nvSpPr>
      <xdr:spPr>
        <a:xfrm>
          <a:off x="1402080" y="672084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25</xdr:row>
      <xdr:rowOff>0</xdr:rowOff>
    </xdr:from>
    <xdr:to>
      <xdr:col>14</xdr:col>
      <xdr:colOff>0</xdr:colOff>
      <xdr:row>26</xdr:row>
      <xdr:rowOff>1</xdr:rowOff>
    </xdr:to>
    <xdr:sp macro="" textlink="">
      <xdr:nvSpPr>
        <xdr:cNvPr id="22" name="Oval 21">
          <a:extLst>
            <a:ext uri="{FF2B5EF4-FFF2-40B4-BE49-F238E27FC236}">
              <a16:creationId xmlns:a16="http://schemas.microsoft.com/office/drawing/2014/main" id="{BF205EC7-0454-4895-BB7A-B90AE05667C9}"/>
            </a:ext>
          </a:extLst>
        </xdr:cNvPr>
        <xdr:cNvSpPr/>
      </xdr:nvSpPr>
      <xdr:spPr>
        <a:xfrm>
          <a:off x="3962400" y="620268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27</xdr:row>
      <xdr:rowOff>0</xdr:rowOff>
    </xdr:from>
    <xdr:to>
      <xdr:col>14</xdr:col>
      <xdr:colOff>0</xdr:colOff>
      <xdr:row>28</xdr:row>
      <xdr:rowOff>1</xdr:rowOff>
    </xdr:to>
    <xdr:sp macro="" textlink="">
      <xdr:nvSpPr>
        <xdr:cNvPr id="23" name="Oval 22">
          <a:extLst>
            <a:ext uri="{FF2B5EF4-FFF2-40B4-BE49-F238E27FC236}">
              <a16:creationId xmlns:a16="http://schemas.microsoft.com/office/drawing/2014/main" id="{CA297839-50D2-4547-A295-5ED8BAB7C153}"/>
            </a:ext>
          </a:extLst>
        </xdr:cNvPr>
        <xdr:cNvSpPr/>
      </xdr:nvSpPr>
      <xdr:spPr>
        <a:xfrm>
          <a:off x="3962400" y="672084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13</xdr:col>
      <xdr:colOff>0</xdr:colOff>
      <xdr:row>29</xdr:row>
      <xdr:rowOff>0</xdr:rowOff>
    </xdr:from>
    <xdr:to>
      <xdr:col>14</xdr:col>
      <xdr:colOff>0</xdr:colOff>
      <xdr:row>30</xdr:row>
      <xdr:rowOff>1</xdr:rowOff>
    </xdr:to>
    <xdr:sp macro="" textlink="">
      <xdr:nvSpPr>
        <xdr:cNvPr id="24" name="Oval 23">
          <a:extLst>
            <a:ext uri="{FF2B5EF4-FFF2-40B4-BE49-F238E27FC236}">
              <a16:creationId xmlns:a16="http://schemas.microsoft.com/office/drawing/2014/main" id="{27BC99B0-D240-414A-9572-DC06A7D87A6C}"/>
            </a:ext>
          </a:extLst>
        </xdr:cNvPr>
        <xdr:cNvSpPr/>
      </xdr:nvSpPr>
      <xdr:spPr>
        <a:xfrm>
          <a:off x="3962400" y="723900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27</xdr:row>
      <xdr:rowOff>0</xdr:rowOff>
    </xdr:from>
    <xdr:to>
      <xdr:col>22</xdr:col>
      <xdr:colOff>0</xdr:colOff>
      <xdr:row>28</xdr:row>
      <xdr:rowOff>1</xdr:rowOff>
    </xdr:to>
    <xdr:sp macro="" textlink="">
      <xdr:nvSpPr>
        <xdr:cNvPr id="25" name="Oval 24">
          <a:extLst>
            <a:ext uri="{FF2B5EF4-FFF2-40B4-BE49-F238E27FC236}">
              <a16:creationId xmlns:a16="http://schemas.microsoft.com/office/drawing/2014/main" id="{61319D39-BC69-47FF-BC4E-DAB5E98BCCC0}"/>
            </a:ext>
          </a:extLst>
        </xdr:cNvPr>
        <xdr:cNvSpPr/>
      </xdr:nvSpPr>
      <xdr:spPr>
        <a:xfrm>
          <a:off x="6522720" y="672084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21</xdr:col>
      <xdr:colOff>0</xdr:colOff>
      <xdr:row>29</xdr:row>
      <xdr:rowOff>0</xdr:rowOff>
    </xdr:from>
    <xdr:to>
      <xdr:col>22</xdr:col>
      <xdr:colOff>0</xdr:colOff>
      <xdr:row>30</xdr:row>
      <xdr:rowOff>1</xdr:rowOff>
    </xdr:to>
    <xdr:sp macro="" textlink="">
      <xdr:nvSpPr>
        <xdr:cNvPr id="26" name="Oval 25">
          <a:extLst>
            <a:ext uri="{FF2B5EF4-FFF2-40B4-BE49-F238E27FC236}">
              <a16:creationId xmlns:a16="http://schemas.microsoft.com/office/drawing/2014/main" id="{1F08F2DD-1A3C-483D-97D0-010ACF7D0833}"/>
            </a:ext>
          </a:extLst>
        </xdr:cNvPr>
        <xdr:cNvSpPr/>
      </xdr:nvSpPr>
      <xdr:spPr>
        <a:xfrm>
          <a:off x="6522720" y="723900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26</xdr:row>
      <xdr:rowOff>0</xdr:rowOff>
    </xdr:from>
    <xdr:to>
      <xdr:col>30</xdr:col>
      <xdr:colOff>0</xdr:colOff>
      <xdr:row>27</xdr:row>
      <xdr:rowOff>1</xdr:rowOff>
    </xdr:to>
    <xdr:sp macro="" textlink="">
      <xdr:nvSpPr>
        <xdr:cNvPr id="27" name="Oval 26">
          <a:extLst>
            <a:ext uri="{FF2B5EF4-FFF2-40B4-BE49-F238E27FC236}">
              <a16:creationId xmlns:a16="http://schemas.microsoft.com/office/drawing/2014/main" id="{110CD0F2-5E14-4593-97C4-27694DD46801}"/>
            </a:ext>
          </a:extLst>
        </xdr:cNvPr>
        <xdr:cNvSpPr/>
      </xdr:nvSpPr>
      <xdr:spPr>
        <a:xfrm>
          <a:off x="9083040" y="6461760"/>
          <a:ext cx="320040" cy="259081"/>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twoCellAnchor>
    <xdr:from>
      <xdr:col>29</xdr:col>
      <xdr:colOff>0</xdr:colOff>
      <xdr:row>28</xdr:row>
      <xdr:rowOff>0</xdr:rowOff>
    </xdr:from>
    <xdr:to>
      <xdr:col>30</xdr:col>
      <xdr:colOff>0</xdr:colOff>
      <xdr:row>29</xdr:row>
      <xdr:rowOff>2</xdr:rowOff>
    </xdr:to>
    <xdr:sp macro="" textlink="">
      <xdr:nvSpPr>
        <xdr:cNvPr id="28" name="Oval 27">
          <a:extLst>
            <a:ext uri="{FF2B5EF4-FFF2-40B4-BE49-F238E27FC236}">
              <a16:creationId xmlns:a16="http://schemas.microsoft.com/office/drawing/2014/main" id="{1223068F-13F4-40BC-8961-CDA778D5B835}"/>
            </a:ext>
          </a:extLst>
        </xdr:cNvPr>
        <xdr:cNvSpPr/>
      </xdr:nvSpPr>
      <xdr:spPr>
        <a:xfrm>
          <a:off x="9083040" y="6979920"/>
          <a:ext cx="320040" cy="259082"/>
        </a:xfrm>
        <a:prstGeom prst="ellipse">
          <a:avLst/>
        </a:prstGeom>
        <a:no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en-GB" sz="1100" kern="1200"/>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Vertex42">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kern="12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vertex42.com/ExcelTemplates/yearly-calendar.html?utm_source=ms&amp;utm_medium=file&amp;utm_campaign=office&amp;utm_term=calendar2&amp;utm_content=url" TargetMode="External"/><Relationship Id="rId2" Type="http://schemas.openxmlformats.org/officeDocument/2006/relationships/hyperlink" Target="https://www.vertex42.com/ExcelTemplates/yearly-calendar.html?utm_source=ms&amp;utm_medium=file&amp;utm_campaign=office&amp;utm_term=calendar2&amp;utm_content=title" TargetMode="External"/><Relationship Id="rId1" Type="http://schemas.openxmlformats.org/officeDocument/2006/relationships/hyperlink" Target="https://www.vertex42.com/calendars/?utm_source=ms&amp;utm_medium=file&amp;utm_campaign=office&amp;utm_term=calendar2&amp;utm_content=more"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edinburgh.gov.uk/directory/10248/food-waste-collection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edinburgh.gov.uk/directory/10248/food-waste-collection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edinburgh.gov.uk/directory/10248/food-waste-collection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edinburgh.gov.uk/directory/10248/food-waste-collections"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www.edinburgh.gov.uk/directory/10248/food-waste-collections"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www.edinburgh.gov.uk/directory/10248/food-waste-collections"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s://www.edinburgh.gov.uk/directory/10248/food-waste-collections"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s://www.edinburgh.gov.uk/directory/10248/food-waste-collections"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6.bin"/><Relationship Id="rId1" Type="http://schemas.openxmlformats.org/officeDocument/2006/relationships/hyperlink" Target="https://www.edinburgh.gov.uk/directory/10248/food-waste-collections"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8.bin"/><Relationship Id="rId1" Type="http://schemas.openxmlformats.org/officeDocument/2006/relationships/hyperlink" Target="https://www.edinburgh.gov.uk/directory/10248/food-waste-collections"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https://www.edinburgh.gov.uk/bin-collection-days" TargetMode="External"/><Relationship Id="rId1" Type="http://schemas.openxmlformats.org/officeDocument/2006/relationships/hyperlink" Target="https://www.edinburgh.gov.uk/directory/10248/food-waste-collections" TargetMode="External"/><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22.bin"/><Relationship Id="rId1" Type="http://schemas.openxmlformats.org/officeDocument/2006/relationships/hyperlink" Target="https://www.edinburgh.gov.uk/directory/10248/food-waste-collections" TargetMode="Externa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4.bin"/><Relationship Id="rId1" Type="http://schemas.openxmlformats.org/officeDocument/2006/relationships/hyperlink" Target="https://www.edinburgh.gov.uk/directory/10248/food-waste-collections"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27.bin"/><Relationship Id="rId1" Type="http://schemas.openxmlformats.org/officeDocument/2006/relationships/hyperlink" Target="https://www.edinburgh.gov.uk/directory/10248/food-waste-collections" TargetMode="Externa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29.bin"/><Relationship Id="rId1" Type="http://schemas.openxmlformats.org/officeDocument/2006/relationships/hyperlink" Target="https://www.edinburgh.gov.uk/directory/10248/food-waste-collections" TargetMode="Externa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31.bin"/><Relationship Id="rId1" Type="http://schemas.openxmlformats.org/officeDocument/2006/relationships/hyperlink" Target="https://www.edinburgh.gov.uk/directory/10248/food-waste-collections" TargetMode="Externa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printerSettings" Target="../printerSettings/printerSettings33.bin"/><Relationship Id="rId1" Type="http://schemas.openxmlformats.org/officeDocument/2006/relationships/hyperlink" Target="https://www.edinburgh.gov.uk/directory/10248/food-waste-collections" TargetMode="Externa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15"/>
  <sheetViews>
    <sheetView showGridLines="0" zoomScaleNormal="100" workbookViewId="0">
      <selection activeCell="B19" sqref="B19"/>
    </sheetView>
    <sheetView tabSelected="1" workbookViewId="1"/>
  </sheetViews>
  <sheetFormatPr defaultColWidth="9.08984375" defaultRowHeight="13" x14ac:dyDescent="0.3"/>
  <cols>
    <col min="1" max="1" width="2.90625" style="8" customWidth="1"/>
    <col min="2" max="2" width="87.08984375" style="7" customWidth="1"/>
    <col min="3" max="16384" width="9.08984375" style="8"/>
  </cols>
  <sheetData>
    <row r="1" spans="2:3" ht="46.5" customHeight="1" x14ac:dyDescent="0.3"/>
    <row r="2" spans="2:3" s="10" customFormat="1" ht="15.5" x14ac:dyDescent="0.25">
      <c r="B2" s="9" t="s">
        <v>0</v>
      </c>
      <c r="C2" s="9"/>
    </row>
    <row r="3" spans="2:3" s="12" customFormat="1" ht="13.5" customHeight="1" x14ac:dyDescent="0.25">
      <c r="B3" s="19" t="s">
        <v>1</v>
      </c>
      <c r="C3" s="11"/>
    </row>
    <row r="5" spans="2:3" s="14" customFormat="1" ht="26" x14ac:dyDescent="0.6">
      <c r="B5" s="13" t="s">
        <v>2</v>
      </c>
    </row>
    <row r="6" spans="2:3" ht="72.5" x14ac:dyDescent="0.3">
      <c r="B6" s="15" t="s">
        <v>3</v>
      </c>
    </row>
    <row r="7" spans="2:3" ht="14.5" x14ac:dyDescent="0.3">
      <c r="B7" s="16"/>
    </row>
    <row r="8" spans="2:3" s="14" customFormat="1" ht="26" x14ac:dyDescent="0.6">
      <c r="B8" s="13" t="s">
        <v>4</v>
      </c>
    </row>
    <row r="9" spans="2:3" ht="29" x14ac:dyDescent="0.3">
      <c r="B9" s="15" t="s">
        <v>5</v>
      </c>
    </row>
    <row r="10" spans="2:3" ht="14" x14ac:dyDescent="0.3">
      <c r="B10" s="17" t="s">
        <v>6</v>
      </c>
    </row>
    <row r="11" spans="2:3" ht="14.5" x14ac:dyDescent="0.3">
      <c r="B11" s="16"/>
    </row>
    <row r="12" spans="2:3" s="14" customFormat="1" ht="26" x14ac:dyDescent="0.6">
      <c r="B12" s="13" t="s">
        <v>7</v>
      </c>
    </row>
    <row r="13" spans="2:3" ht="58" x14ac:dyDescent="0.3">
      <c r="B13" s="15" t="s">
        <v>8</v>
      </c>
    </row>
    <row r="14" spans="2:3" ht="14.5" x14ac:dyDescent="0.3">
      <c r="B14" s="16"/>
    </row>
    <row r="15" spans="2:3" ht="72.5" x14ac:dyDescent="0.3">
      <c r="B15" s="15" t="s">
        <v>9</v>
      </c>
    </row>
  </sheetData>
  <hyperlinks>
    <hyperlink ref="B10" r:id="rId1" xr:uid="{00000000-0004-0000-0100-000000000000}"/>
    <hyperlink ref="B2" r:id="rId2" xr:uid="{00000000-0004-0000-0100-000001000000}"/>
    <hyperlink ref="B3" r:id="rId3" xr:uid="{00000000-0004-0000-0100-000002000000}"/>
  </hyperlinks>
  <pageMargins left="0.5" right="0.5" top="0.5" bottom="0.5" header="0.3" footer="0.3"/>
  <pageSetup paperSize="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E8C8-9163-4F5A-BDC3-CED2467BA94E}">
  <sheetPr>
    <pageSetUpPr fitToPage="1"/>
  </sheetPr>
  <dimension ref="A1:AI45"/>
  <sheetViews>
    <sheetView showGridLines="0" zoomScale="70" zoomScaleNormal="70" workbookViewId="0">
      <selection activeCell="AD4" sqref="AD4"/>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c r="AD1" s="30"/>
      <c r="AE1" s="30"/>
      <c r="AF1" s="30"/>
      <c r="AG1" s="30"/>
    </row>
    <row r="3" spans="1:35" ht="92" x14ac:dyDescent="0.3">
      <c r="A3" s="75" t="e">
        <f>IF(#REF!=1,#REF!,#REF!&amp;"-"&amp;#REF!+1)</f>
        <v>#REF!</v>
      </c>
      <c r="B3" s="75"/>
      <c r="C3" s="75"/>
      <c r="D3" s="75"/>
      <c r="E3" s="75"/>
      <c r="F3" s="75"/>
      <c r="G3" s="75"/>
      <c r="H3" s="75"/>
      <c r="I3" s="75"/>
      <c r="J3" s="75"/>
      <c r="K3" s="27"/>
      <c r="L3" s="21"/>
      <c r="M3" s="25" t="s">
        <v>24</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29"/>
      <c r="M4" s="25" t="s">
        <v>25</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7" t="s">
        <v>30</v>
      </c>
      <c r="M6" s="77"/>
      <c r="N6" s="77"/>
      <c r="O6" s="77"/>
      <c r="P6" s="77"/>
      <c r="Q6" s="77"/>
      <c r="R6" s="77"/>
      <c r="S6" s="77"/>
      <c r="T6" s="77"/>
      <c r="U6" s="77"/>
      <c r="V6" s="77"/>
      <c r="W6" s="77"/>
      <c r="X6" s="77"/>
      <c r="Y6" s="77"/>
      <c r="Z6" s="77"/>
      <c r="AA6" s="77"/>
      <c r="AB6" s="77"/>
      <c r="AC6" s="77"/>
      <c r="AD6" s="77"/>
      <c r="AE6" s="77"/>
      <c r="AF6" s="77"/>
      <c r="AG6" s="77"/>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20" t="e">
        <f>IF(WEEKDAY(B8,1)=MOD(#REF!,7),B8,"")</f>
        <v>#REF!</v>
      </c>
      <c r="C10" s="20" t="e">
        <f>IF(B10="",IF(WEEKDAY(B8,1)=MOD(#REF!,7)+1,B8,""),B10+1)</f>
        <v>#REF!</v>
      </c>
      <c r="D10" s="20" t="e">
        <f>IF(C10="",IF(WEEKDAY(B8,1)=MOD(#REF!+1,7)+1,B8,""),C10+1)</f>
        <v>#REF!</v>
      </c>
      <c r="E10" s="20" t="e">
        <f>IF(D10="",IF(WEEKDAY(B8,1)=MOD(#REF!+2,7)+1,B8,""),D10+1)</f>
        <v>#REF!</v>
      </c>
      <c r="F10" s="20" t="e">
        <f>IF(E10="",IF(WEEKDAY(B8,1)=MOD(#REF!+3,7)+1,B8,""),E10+1)</f>
        <v>#REF!</v>
      </c>
      <c r="G10" s="20" t="e">
        <f>IF(F10="",IF(WEEKDAY(B8,1)=MOD(#REF!+4,7)+1,B8,""),F10+1)</f>
        <v>#REF!</v>
      </c>
      <c r="H10" s="20" t="e">
        <f>IF(G10="",IF(WEEKDAY(B8,1)=MOD(#REF!+5,7)+1,B8,""),G10+1)</f>
        <v>#REF!</v>
      </c>
      <c r="I10" s="5"/>
      <c r="J10" s="20" t="e">
        <f>IF(WEEKDAY(J8,1)=MOD(#REF!,7),J8,"")</f>
        <v>#REF!</v>
      </c>
      <c r="K10" s="20" t="e">
        <f>IF(J10="",IF(WEEKDAY(J8,1)=MOD(#REF!,7)+1,J8,""),J10+1)</f>
        <v>#REF!</v>
      </c>
      <c r="L10" s="20" t="e">
        <f>IF(K10="",IF(WEEKDAY(J8,1)=MOD(#REF!+1,7)+1,J8,""),K10+1)</f>
        <v>#REF!</v>
      </c>
      <c r="M10" s="20" t="e">
        <f>IF(L10="",IF(WEEKDAY(J8,1)=MOD(#REF!+2,7)+1,J8,""),L10+1)</f>
        <v>#REF!</v>
      </c>
      <c r="N10" s="20" t="e">
        <f>IF(M10="",IF(WEEKDAY(J8,1)=MOD(#REF!+3,7)+1,J8,""),M10+1)</f>
        <v>#REF!</v>
      </c>
      <c r="O10" s="20" t="e">
        <f>IF(N10="",IF(WEEKDAY(J8,1)=MOD(#REF!+4,7)+1,J8,""),N10+1)</f>
        <v>#REF!</v>
      </c>
      <c r="P10" s="20" t="e">
        <f>IF(O10="",IF(WEEKDAY(J8,1)=MOD(#REF!+5,7)+1,J8,""),O10+1)</f>
        <v>#REF!</v>
      </c>
      <c r="Q10" s="5"/>
      <c r="R10" s="20" t="e">
        <f>IF(WEEKDAY(R8,1)=MOD(#REF!,7),R8,"")</f>
        <v>#REF!</v>
      </c>
      <c r="S10" s="20" t="e">
        <f>IF(R10="",IF(WEEKDAY(R8,1)=MOD(#REF!,7)+1,R8,""),R10+1)</f>
        <v>#REF!</v>
      </c>
      <c r="T10" s="20" t="e">
        <f>IF(S10="",IF(WEEKDAY(R8,1)=MOD(#REF!+1,7)+1,R8,""),S10+1)</f>
        <v>#REF!</v>
      </c>
      <c r="U10" s="20" t="e">
        <f>IF(T10="",IF(WEEKDAY(R8,1)=MOD(#REF!+2,7)+1,R8,""),T10+1)</f>
        <v>#REF!</v>
      </c>
      <c r="V10" s="20" t="e">
        <f>IF(U10="",IF(WEEKDAY(R8,1)=MOD(#REF!+3,7)+1,R8,""),U10+1)</f>
        <v>#REF!</v>
      </c>
      <c r="W10" s="20" t="e">
        <f>IF(V10="",IF(WEEKDAY(R8,1)=MOD(#REF!+4,7)+1,R8,""),V10+1)</f>
        <v>#REF!</v>
      </c>
      <c r="X10" s="20" t="e">
        <f>IF(W10="",IF(WEEKDAY(R8,1)=MOD(#REF!+5,7)+1,R8,""),W10+1)</f>
        <v>#REF!</v>
      </c>
      <c r="Y10" s="5"/>
      <c r="Z10" s="20" t="e">
        <f>IF(WEEKDAY(Z8,1)=MOD(#REF!,7),Z8,"")</f>
        <v>#REF!</v>
      </c>
      <c r="AA10" s="20" t="e">
        <f>IF(Z10="",IF(WEEKDAY(Z8,1)=MOD(#REF!,7)+1,Z8,""),Z10+1)</f>
        <v>#REF!</v>
      </c>
      <c r="AB10" s="20" t="e">
        <f>IF(AA10="",IF(WEEKDAY(Z8,1)=MOD(#REF!+1,7)+1,Z8,""),AA10+1)</f>
        <v>#REF!</v>
      </c>
      <c r="AC10" s="20" t="e">
        <f>IF(AB10="",IF(WEEKDAY(Z8,1)=MOD(#REF!+2,7)+1,Z8,""),AB10+1)</f>
        <v>#REF!</v>
      </c>
      <c r="AD10" s="20" t="e">
        <f>IF(AC10="",IF(WEEKDAY(Z8,1)=MOD(#REF!+3,7)+1,Z8,""),AC10+1)</f>
        <v>#REF!</v>
      </c>
      <c r="AE10" s="20" t="e">
        <f>IF(AD10="",IF(WEEKDAY(Z8,1)=MOD(#REF!+4,7)+1,Z8,""),AD10+1)</f>
        <v>#REF!</v>
      </c>
      <c r="AF10" s="20" t="e">
        <f>IF(AE10="",IF(WEEKDAY(Z8,1)=MOD(#REF!+5,7)+1,Z8,""),AE10+1)</f>
        <v>#REF!</v>
      </c>
      <c r="AG10" s="5"/>
      <c r="AH10" s="6"/>
      <c r="AI10" s="6"/>
    </row>
    <row r="11" spans="1:35" s="3" customFormat="1" ht="21" customHeight="1" x14ac:dyDescent="0.45">
      <c r="A11" s="6"/>
      <c r="B11" s="20" t="e">
        <f>IF(H10="","",IF(MONTH(H10+1)&lt;&gt;MONTH(H10),"",H10+1))</f>
        <v>#REF!</v>
      </c>
      <c r="C11" s="20" t="e">
        <f>IF(B11="","",IF(MONTH(B11+1)&lt;&gt;MONTH(B11),"",B11+1))</f>
        <v>#REF!</v>
      </c>
      <c r="D11" s="20" t="e">
        <f>IF(C11="","",IF(MONTH(C11+1)&lt;&gt;MONTH(C11),"",C11+1))</f>
        <v>#REF!</v>
      </c>
      <c r="E11" s="20" t="e">
        <f>IF(D11="","",IF(MONTH(D11+1)&lt;&gt;MONTH(D11),"",D11+1))</f>
        <v>#REF!</v>
      </c>
      <c r="F11" s="20" t="e">
        <f t="shared" ref="D11:H15" si="0">IF(E11="","",IF(MONTH(E11+1)&lt;&gt;MONTH(E11),"",E11+1))</f>
        <v>#REF!</v>
      </c>
      <c r="G11" s="20" t="e">
        <f t="shared" si="0"/>
        <v>#REF!</v>
      </c>
      <c r="H11" s="20" t="e">
        <f t="shared" si="0"/>
        <v>#REF!</v>
      </c>
      <c r="I11" s="5"/>
      <c r="J11" s="20" t="e">
        <f>IF(P10="","",IF(MONTH(P10+1)&lt;&gt;MONTH(P10),"",P10+1))</f>
        <v>#REF!</v>
      </c>
      <c r="K11" s="20" t="e">
        <f>IF(J11="","",IF(MONTH(J11+1)&lt;&gt;MONTH(J11),"",J11+1))</f>
        <v>#REF!</v>
      </c>
      <c r="L11" s="20" t="e">
        <f t="shared" ref="L11:P15" si="1">IF(K11="","",IF(MONTH(K11+1)&lt;&gt;MONTH(K11),"",K11+1))</f>
        <v>#REF!</v>
      </c>
      <c r="M11" s="20" t="e">
        <f t="shared" si="1"/>
        <v>#REF!</v>
      </c>
      <c r="N11" s="20" t="e">
        <f t="shared" si="1"/>
        <v>#REF!</v>
      </c>
      <c r="O11" s="20" t="e">
        <f t="shared" si="1"/>
        <v>#REF!</v>
      </c>
      <c r="P11" s="20" t="e">
        <f t="shared" si="1"/>
        <v>#REF!</v>
      </c>
      <c r="Q11" s="5"/>
      <c r="R11" s="20" t="e">
        <f>IF(X10="","",IF(MONTH(X10+1)&lt;&gt;MONTH(X10),"",X10+1))</f>
        <v>#REF!</v>
      </c>
      <c r="S11" s="20" t="e">
        <f>IF(R11="","",IF(MONTH(R11+1)&lt;&gt;MONTH(R11),"",R11+1))</f>
        <v>#REF!</v>
      </c>
      <c r="T11" s="20" t="e">
        <f t="shared" ref="T11:X15" si="2">IF(S11="","",IF(MONTH(S11+1)&lt;&gt;MONTH(S11),"",S11+1))</f>
        <v>#REF!</v>
      </c>
      <c r="U11" s="20" t="e">
        <f t="shared" si="2"/>
        <v>#REF!</v>
      </c>
      <c r="V11" s="20" t="e">
        <f t="shared" si="2"/>
        <v>#REF!</v>
      </c>
      <c r="W11" s="20" t="e">
        <f t="shared" si="2"/>
        <v>#REF!</v>
      </c>
      <c r="X11" s="20" t="e">
        <f t="shared" si="2"/>
        <v>#REF!</v>
      </c>
      <c r="Y11" s="5"/>
      <c r="Z11" s="20" t="e">
        <f>IF(AF10="","",IF(MONTH(AF10+1)&lt;&gt;MONTH(AF10),"",AF10+1))</f>
        <v>#REF!</v>
      </c>
      <c r="AA11" s="20" t="e">
        <f>IF(Z11="","",IF(MONTH(Z11+1)&lt;&gt;MONTH(Z11),"",Z11+1))</f>
        <v>#REF!</v>
      </c>
      <c r="AB11" s="20" t="e">
        <f t="shared" ref="AB11:AF15" si="3">IF(AA11="","",IF(MONTH(AA11+1)&lt;&gt;MONTH(AA11),"",AA11+1))</f>
        <v>#REF!</v>
      </c>
      <c r="AC11" s="20" t="e">
        <f t="shared" si="3"/>
        <v>#REF!</v>
      </c>
      <c r="AD11" s="20" t="e">
        <f t="shared" si="3"/>
        <v>#REF!</v>
      </c>
      <c r="AE11" s="20" t="e">
        <f t="shared" si="3"/>
        <v>#REF!</v>
      </c>
      <c r="AF11" s="20" t="e">
        <f t="shared" si="3"/>
        <v>#REF!</v>
      </c>
      <c r="AG11" s="5"/>
      <c r="AH11" s="6"/>
      <c r="AI11" s="6"/>
    </row>
    <row r="12" spans="1:35" s="5" customFormat="1" ht="15.5" x14ac:dyDescent="0.35">
      <c r="A12" s="6"/>
      <c r="B12" s="20" t="e">
        <f>IF(H11="","",IF(MONTH(H11+1)&lt;&gt;MONTH(H11),"",H11+1))</f>
        <v>#REF!</v>
      </c>
      <c r="C12" s="20" t="e">
        <f>IF(B12="","",IF(MONTH(B12+1)&lt;&gt;MONTH(B12),"",B12+1))</f>
        <v>#REF!</v>
      </c>
      <c r="D12" s="20" t="e">
        <f t="shared" si="0"/>
        <v>#REF!</v>
      </c>
      <c r="E12" s="20" t="e">
        <f t="shared" si="0"/>
        <v>#REF!</v>
      </c>
      <c r="F12" s="20" t="e">
        <f t="shared" si="0"/>
        <v>#REF!</v>
      </c>
      <c r="G12" s="20" t="e">
        <f t="shared" si="0"/>
        <v>#REF!</v>
      </c>
      <c r="H12" s="20" t="e">
        <f t="shared" si="0"/>
        <v>#REF!</v>
      </c>
      <c r="J12" s="20" t="e">
        <f>IF(P11="","",IF(MONTH(P11+1)&lt;&gt;MONTH(P11),"",P11+1))</f>
        <v>#REF!</v>
      </c>
      <c r="K12" s="20" t="e">
        <f>IF(J12="","",IF(MONTH(J12+1)&lt;&gt;MONTH(J12),"",J12+1))</f>
        <v>#REF!</v>
      </c>
      <c r="L12" s="20" t="e">
        <f t="shared" si="1"/>
        <v>#REF!</v>
      </c>
      <c r="M12" s="20" t="e">
        <f t="shared" si="1"/>
        <v>#REF!</v>
      </c>
      <c r="N12" s="20" t="e">
        <f t="shared" si="1"/>
        <v>#REF!</v>
      </c>
      <c r="O12" s="20" t="e">
        <f t="shared" si="1"/>
        <v>#REF!</v>
      </c>
      <c r="P12" s="20" t="e">
        <f t="shared" si="1"/>
        <v>#REF!</v>
      </c>
      <c r="R12" s="20" t="e">
        <f>IF(X11="","",IF(MONTH(X11+1)&lt;&gt;MONTH(X11),"",X11+1))</f>
        <v>#REF!</v>
      </c>
      <c r="S12" s="20" t="e">
        <f>IF(R12="","",IF(MONTH(R12+1)&lt;&gt;MONTH(R12),"",R12+1))</f>
        <v>#REF!</v>
      </c>
      <c r="T12" s="20" t="e">
        <f t="shared" si="2"/>
        <v>#REF!</v>
      </c>
      <c r="U12" s="20" t="e">
        <f t="shared" si="2"/>
        <v>#REF!</v>
      </c>
      <c r="V12" s="20" t="e">
        <f t="shared" si="2"/>
        <v>#REF!</v>
      </c>
      <c r="W12" s="20" t="e">
        <f t="shared" si="2"/>
        <v>#REF!</v>
      </c>
      <c r="X12" s="20" t="e">
        <f t="shared" si="2"/>
        <v>#REF!</v>
      </c>
      <c r="Z12" s="20" t="e">
        <f>IF(AF11="","",IF(MONTH(AF11+1)&lt;&gt;MONTH(AF11),"",AF11+1))</f>
        <v>#REF!</v>
      </c>
      <c r="AA12" s="20" t="e">
        <f>IF(Z12="","",IF(MONTH(Z12+1)&lt;&gt;MONTH(Z12),"",Z12+1))</f>
        <v>#REF!</v>
      </c>
      <c r="AB12" s="20" t="e">
        <f t="shared" si="3"/>
        <v>#REF!</v>
      </c>
      <c r="AC12" s="20" t="e">
        <f t="shared" si="3"/>
        <v>#REF!</v>
      </c>
      <c r="AD12" s="20" t="e">
        <f t="shared" si="3"/>
        <v>#REF!</v>
      </c>
      <c r="AE12" s="20" t="e">
        <f t="shared" si="3"/>
        <v>#REF!</v>
      </c>
      <c r="AF12" s="20" t="e">
        <f t="shared" si="3"/>
        <v>#REF!</v>
      </c>
      <c r="AH12" s="6"/>
      <c r="AI12" s="6"/>
    </row>
    <row r="13" spans="1:35" s="6" customFormat="1" ht="18" customHeight="1" x14ac:dyDescent="0.35">
      <c r="B13" s="20" t="e">
        <f>IF(H12="","",IF(MONTH(H12+1)&lt;&gt;MONTH(H12),"",H12+1))</f>
        <v>#REF!</v>
      </c>
      <c r="C13" s="20" t="e">
        <f>IF(B13="","",IF(MONTH(B13+1)&lt;&gt;MONTH(B13),"",B13+1))</f>
        <v>#REF!</v>
      </c>
      <c r="D13" s="20" t="e">
        <f t="shared" si="0"/>
        <v>#REF!</v>
      </c>
      <c r="E13" s="20" t="e">
        <f t="shared" si="0"/>
        <v>#REF!</v>
      </c>
      <c r="F13" s="20" t="e">
        <f t="shared" si="0"/>
        <v>#REF!</v>
      </c>
      <c r="G13" s="20" t="e">
        <f t="shared" si="0"/>
        <v>#REF!</v>
      </c>
      <c r="H13" s="20" t="e">
        <f t="shared" si="0"/>
        <v>#REF!</v>
      </c>
      <c r="I13" s="5"/>
      <c r="J13" s="20" t="e">
        <f>IF(P12="","",IF(MONTH(P12+1)&lt;&gt;MONTH(P12),"",P12+1))</f>
        <v>#REF!</v>
      </c>
      <c r="K13" s="20" t="e">
        <f>IF(J13="","",IF(MONTH(J13+1)&lt;&gt;MONTH(J13),"",J13+1))</f>
        <v>#REF!</v>
      </c>
      <c r="L13" s="20" t="e">
        <f t="shared" si="1"/>
        <v>#REF!</v>
      </c>
      <c r="M13" s="20" t="e">
        <f t="shared" si="1"/>
        <v>#REF!</v>
      </c>
      <c r="N13" s="20" t="e">
        <f t="shared" si="1"/>
        <v>#REF!</v>
      </c>
      <c r="O13" s="20" t="e">
        <f t="shared" si="1"/>
        <v>#REF!</v>
      </c>
      <c r="P13" s="20" t="e">
        <f t="shared" si="1"/>
        <v>#REF!</v>
      </c>
      <c r="Q13" s="5"/>
      <c r="R13" s="20" t="e">
        <f>IF(X12="","",IF(MONTH(X12+1)&lt;&gt;MONTH(X12),"",X12+1))</f>
        <v>#REF!</v>
      </c>
      <c r="S13" s="20" t="e">
        <f>IF(R13="","",IF(MONTH(R13+1)&lt;&gt;MONTH(R13),"",R13+1))</f>
        <v>#REF!</v>
      </c>
      <c r="T13" s="20" t="e">
        <f t="shared" si="2"/>
        <v>#REF!</v>
      </c>
      <c r="U13" s="20" t="e">
        <f t="shared" si="2"/>
        <v>#REF!</v>
      </c>
      <c r="V13" s="20" t="e">
        <f t="shared" si="2"/>
        <v>#REF!</v>
      </c>
      <c r="W13" s="20" t="e">
        <f t="shared" si="2"/>
        <v>#REF!</v>
      </c>
      <c r="X13" s="20" t="e">
        <f t="shared" si="2"/>
        <v>#REF!</v>
      </c>
      <c r="Y13" s="5"/>
      <c r="Z13" s="20" t="e">
        <f>IF(AF12="","",IF(MONTH(AF12+1)&lt;&gt;MONTH(AF12),"",AF12+1))</f>
        <v>#REF!</v>
      </c>
      <c r="AA13" s="20" t="e">
        <f>IF(Z13="","",IF(MONTH(Z13+1)&lt;&gt;MONTH(Z13),"",Z13+1))</f>
        <v>#REF!</v>
      </c>
      <c r="AB13" s="20" t="e">
        <f t="shared" si="3"/>
        <v>#REF!</v>
      </c>
      <c r="AC13" s="20" t="e">
        <f t="shared" si="3"/>
        <v>#REF!</v>
      </c>
      <c r="AD13" s="20" t="e">
        <f t="shared" si="3"/>
        <v>#REF!</v>
      </c>
      <c r="AE13" s="20" t="e">
        <f t="shared" si="3"/>
        <v>#REF!</v>
      </c>
      <c r="AF13" s="20" t="e">
        <f t="shared" si="3"/>
        <v>#REF!</v>
      </c>
      <c r="AG13" s="5"/>
    </row>
    <row r="14" spans="1:35" s="6" customFormat="1" ht="18" customHeight="1" x14ac:dyDescent="0.35">
      <c r="B14" s="20" t="e">
        <f>IF(H13="","",IF(MONTH(H13+1)&lt;&gt;MONTH(H13),"",H13+1))</f>
        <v>#REF!</v>
      </c>
      <c r="C14" s="20" t="e">
        <f>IF(B14="","",IF(MONTH(B14+1)&lt;&gt;MONTH(B14),"",B14+1))</f>
        <v>#REF!</v>
      </c>
      <c r="D14" s="20" t="e">
        <f t="shared" si="0"/>
        <v>#REF!</v>
      </c>
      <c r="E14" s="20" t="e">
        <f t="shared" si="0"/>
        <v>#REF!</v>
      </c>
      <c r="F14" s="20" t="e">
        <f t="shared" si="0"/>
        <v>#REF!</v>
      </c>
      <c r="G14" s="20" t="e">
        <f t="shared" si="0"/>
        <v>#REF!</v>
      </c>
      <c r="H14" s="20" t="e">
        <f t="shared" si="0"/>
        <v>#REF!</v>
      </c>
      <c r="I14" s="5"/>
      <c r="J14" s="20" t="e">
        <f>IF(P13="","",IF(MONTH(P13+1)&lt;&gt;MONTH(P13),"",P13+1))</f>
        <v>#REF!</v>
      </c>
      <c r="K14" s="20" t="e">
        <f>IF(J14="","",IF(MONTH(J14+1)&lt;&gt;MONTH(J14),"",J14+1))</f>
        <v>#REF!</v>
      </c>
      <c r="L14" s="20" t="e">
        <f t="shared" si="1"/>
        <v>#REF!</v>
      </c>
      <c r="M14" s="20" t="e">
        <f t="shared" si="1"/>
        <v>#REF!</v>
      </c>
      <c r="N14" s="20" t="e">
        <f t="shared" si="1"/>
        <v>#REF!</v>
      </c>
      <c r="O14" s="20" t="e">
        <f t="shared" si="1"/>
        <v>#REF!</v>
      </c>
      <c r="P14" s="20" t="e">
        <f t="shared" si="1"/>
        <v>#REF!</v>
      </c>
      <c r="Q14" s="5"/>
      <c r="R14" s="20" t="e">
        <f>IF(X13="","",IF(MONTH(X13+1)&lt;&gt;MONTH(X13),"",X13+1))</f>
        <v>#REF!</v>
      </c>
      <c r="S14" s="20" t="e">
        <f>IF(R14="","",IF(MONTH(R14+1)&lt;&gt;MONTH(R14),"",R14+1))</f>
        <v>#REF!</v>
      </c>
      <c r="T14" s="20" t="e">
        <f t="shared" si="2"/>
        <v>#REF!</v>
      </c>
      <c r="U14" s="20" t="e">
        <f t="shared" si="2"/>
        <v>#REF!</v>
      </c>
      <c r="V14" s="20" t="e">
        <f t="shared" si="2"/>
        <v>#REF!</v>
      </c>
      <c r="W14" s="20" t="e">
        <f t="shared" si="2"/>
        <v>#REF!</v>
      </c>
      <c r="X14" s="20" t="e">
        <f t="shared" si="2"/>
        <v>#REF!</v>
      </c>
      <c r="Y14" s="5"/>
      <c r="Z14" s="20" t="e">
        <f>IF(AF13="","",IF(MONTH(AF13+1)&lt;&gt;MONTH(AF13),"",AF13+1))</f>
        <v>#REF!</v>
      </c>
      <c r="AA14" s="20" t="e">
        <f>IF(Z14="","",IF(MONTH(Z14+1)&lt;&gt;MONTH(Z14),"",Z14+1))</f>
        <v>#REF!</v>
      </c>
      <c r="AB14" s="20" t="e">
        <f t="shared" si="3"/>
        <v>#REF!</v>
      </c>
      <c r="AC14" s="20" t="e">
        <f t="shared" si="3"/>
        <v>#REF!</v>
      </c>
      <c r="AD14" s="20" t="e">
        <f t="shared" si="3"/>
        <v>#REF!</v>
      </c>
      <c r="AE14" s="20" t="e">
        <f t="shared" si="3"/>
        <v>#REF!</v>
      </c>
      <c r="AF14" s="20" t="e">
        <f t="shared" si="3"/>
        <v>#REF!</v>
      </c>
      <c r="AG14" s="5"/>
    </row>
    <row r="15" spans="1:35" s="6" customFormat="1" ht="18" customHeight="1" x14ac:dyDescent="0.35">
      <c r="B15" s="22" t="e">
        <f>IF(H14="","",IF(MONTH(H14+1)&lt;&gt;MONTH(H14),"",H14+1))</f>
        <v>#REF!</v>
      </c>
      <c r="C15" s="22" t="e">
        <f>IF(B15="","",IF(MONTH(B15+1)&lt;&gt;MONTH(B15),"",B15+1))</f>
        <v>#REF!</v>
      </c>
      <c r="D15" s="22" t="e">
        <f t="shared" si="0"/>
        <v>#REF!</v>
      </c>
      <c r="E15" s="22" t="e">
        <f t="shared" si="0"/>
        <v>#REF!</v>
      </c>
      <c r="F15" s="22" t="e">
        <f t="shared" si="0"/>
        <v>#REF!</v>
      </c>
      <c r="G15" s="22" t="e">
        <f t="shared" si="0"/>
        <v>#REF!</v>
      </c>
      <c r="H15" s="22" t="e">
        <f t="shared" si="0"/>
        <v>#REF!</v>
      </c>
      <c r="I15" s="23"/>
      <c r="J15" s="22" t="e">
        <f>IF(P14="","",IF(MONTH(P14+1)&lt;&gt;MONTH(P14),"",P14+1))</f>
        <v>#REF!</v>
      </c>
      <c r="K15" s="22" t="e">
        <f>IF(J15="","",IF(MONTH(J15+1)&lt;&gt;MONTH(J15),"",J15+1))</f>
        <v>#REF!</v>
      </c>
      <c r="L15" s="22" t="e">
        <f t="shared" si="1"/>
        <v>#REF!</v>
      </c>
      <c r="M15" s="22" t="e">
        <f t="shared" si="1"/>
        <v>#REF!</v>
      </c>
      <c r="N15" s="22" t="e">
        <f t="shared" si="1"/>
        <v>#REF!</v>
      </c>
      <c r="O15" s="22" t="e">
        <f t="shared" si="1"/>
        <v>#REF!</v>
      </c>
      <c r="P15" s="22" t="e">
        <f t="shared" si="1"/>
        <v>#REF!</v>
      </c>
      <c r="Q15" s="23"/>
      <c r="R15" s="22" t="e">
        <f>IF(X14="","",IF(MONTH(X14+1)&lt;&gt;MONTH(X14),"",X14+1))</f>
        <v>#REF!</v>
      </c>
      <c r="S15" s="22" t="e">
        <f>IF(R15="","",IF(MONTH(R15+1)&lt;&gt;MONTH(R15),"",R15+1))</f>
        <v>#REF!</v>
      </c>
      <c r="T15" s="22" t="e">
        <f t="shared" si="2"/>
        <v>#REF!</v>
      </c>
      <c r="U15" s="22" t="e">
        <f t="shared" si="2"/>
        <v>#REF!</v>
      </c>
      <c r="V15" s="22" t="e">
        <f t="shared" si="2"/>
        <v>#REF!</v>
      </c>
      <c r="W15" s="22" t="e">
        <f t="shared" si="2"/>
        <v>#REF!</v>
      </c>
      <c r="X15" s="22" t="e">
        <f t="shared" si="2"/>
        <v>#REF!</v>
      </c>
      <c r="Y15" s="23"/>
      <c r="Z15" s="22" t="e">
        <f>IF(AF14="","",IF(MONTH(AF14+1)&lt;&gt;MONTH(AF14),"",AF14+1))</f>
        <v>#REF!</v>
      </c>
      <c r="AA15" s="22" t="e">
        <f>IF(Z15="","",IF(MONTH(Z15+1)&lt;&gt;MONTH(Z15),"",Z15+1))</f>
        <v>#REF!</v>
      </c>
      <c r="AB15" s="22" t="e">
        <f t="shared" si="3"/>
        <v>#REF!</v>
      </c>
      <c r="AC15" s="22" t="e">
        <f t="shared" si="3"/>
        <v>#REF!</v>
      </c>
      <c r="AD15" s="22" t="e">
        <f t="shared" si="3"/>
        <v>#REF!</v>
      </c>
      <c r="AE15" s="22" t="e">
        <f t="shared" si="3"/>
        <v>#REF!</v>
      </c>
      <c r="AF15" s="22" t="e">
        <f t="shared" si="3"/>
        <v>#REF!</v>
      </c>
      <c r="AG15" s="5"/>
    </row>
    <row r="16" spans="1:35" s="6" customFormat="1" ht="18" customHeight="1" x14ac:dyDescent="0.35">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1"/>
      <c r="AI16" s="1"/>
    </row>
    <row r="17" spans="1:35" s="6" customFormat="1" ht="18" customHeight="1" x14ac:dyDescent="0.45">
      <c r="A17" s="3"/>
      <c r="B17" s="76" t="e">
        <f>DATE(YEAR(Z8+42),MONTH(Z8+42),1)</f>
        <v>#REF!</v>
      </c>
      <c r="C17" s="76"/>
      <c r="D17" s="76"/>
      <c r="E17" s="76"/>
      <c r="F17" s="76"/>
      <c r="G17" s="76"/>
      <c r="H17" s="76"/>
      <c r="I17" s="4"/>
      <c r="J17" s="76" t="e">
        <f>DATE(YEAR(B17+42),MONTH(B17+42),1)</f>
        <v>#REF!</v>
      </c>
      <c r="K17" s="76"/>
      <c r="L17" s="76"/>
      <c r="M17" s="76"/>
      <c r="N17" s="76"/>
      <c r="O17" s="76"/>
      <c r="P17" s="76"/>
      <c r="Q17" s="4"/>
      <c r="R17" s="76" t="e">
        <f>DATE(YEAR(J17+42),MONTH(J17+42),1)</f>
        <v>#REF!</v>
      </c>
      <c r="S17" s="76"/>
      <c r="T17" s="76"/>
      <c r="U17" s="76"/>
      <c r="V17" s="76"/>
      <c r="W17" s="76"/>
      <c r="X17" s="76"/>
      <c r="Y17" s="4"/>
      <c r="Z17" s="76" t="e">
        <f>DATE(YEAR(R17+42),MONTH(R17+42),1)</f>
        <v>#REF!</v>
      </c>
      <c r="AA17" s="76"/>
      <c r="AB17" s="76"/>
      <c r="AC17" s="76"/>
      <c r="AD17" s="76"/>
      <c r="AE17" s="76"/>
      <c r="AF17" s="76"/>
      <c r="AG17" s="4"/>
      <c r="AH17" s="3"/>
      <c r="AI17" s="3"/>
    </row>
    <row r="18" spans="1:35" s="6" customFormat="1" ht="18" customHeight="1" x14ac:dyDescent="0.35">
      <c r="A18" s="5"/>
      <c r="B18" s="18" t="e">
        <f>CHOOSE(1+MOD(#REF!+1-2,7),"S","M","T","W","T","F","S")</f>
        <v>#REF!</v>
      </c>
      <c r="C18" s="18" t="e">
        <f>CHOOSE(1+MOD(#REF!+2-2,7),"S","M","T","W","T","F","S")</f>
        <v>#REF!</v>
      </c>
      <c r="D18" s="18" t="e">
        <f>CHOOSE(1+MOD(#REF!+3-2,7),"S","M","T","W","T","F","S")</f>
        <v>#REF!</v>
      </c>
      <c r="E18" s="18" t="e">
        <f>CHOOSE(1+MOD(#REF!+4-2,7),"S","M","T","W","T","F","S")</f>
        <v>#REF!</v>
      </c>
      <c r="F18" s="18" t="e">
        <f>CHOOSE(1+MOD(#REF!+5-2,7),"S","M","T","W","T","F","S")</f>
        <v>#REF!</v>
      </c>
      <c r="G18" s="18" t="e">
        <f>CHOOSE(1+MOD(#REF!+6-2,7),"S","M","T","W","T","F","S")</f>
        <v>#REF!</v>
      </c>
      <c r="H18" s="18" t="e">
        <f>CHOOSE(1+MOD(#REF!+7-2,7),"S","M","T","W","T","F","S")</f>
        <v>#REF!</v>
      </c>
      <c r="I18" s="5"/>
      <c r="J18" s="18" t="e">
        <f>CHOOSE(1+MOD(#REF!+1-2,7),"S","M","T","W","T","F","S")</f>
        <v>#REF!</v>
      </c>
      <c r="K18" s="18" t="e">
        <f>CHOOSE(1+MOD(#REF!+2-2,7),"S","M","T","W","T","F","S")</f>
        <v>#REF!</v>
      </c>
      <c r="L18" s="18" t="e">
        <f>CHOOSE(1+MOD(#REF!+3-2,7),"S","M","T","W","T","F","S")</f>
        <v>#REF!</v>
      </c>
      <c r="M18" s="18" t="e">
        <f>CHOOSE(1+MOD(#REF!+4-2,7),"S","M","T","W","T","F","S")</f>
        <v>#REF!</v>
      </c>
      <c r="N18" s="18" t="e">
        <f>CHOOSE(1+MOD(#REF!+5-2,7),"S","M","T","W","T","F","S")</f>
        <v>#REF!</v>
      </c>
      <c r="O18" s="18" t="e">
        <f>CHOOSE(1+MOD(#REF!+6-2,7),"S","M","T","W","T","F","S")</f>
        <v>#REF!</v>
      </c>
      <c r="P18" s="18" t="e">
        <f>CHOOSE(1+MOD(#REF!+7-2,7),"S","M","T","W","T","F","S")</f>
        <v>#REF!</v>
      </c>
      <c r="Q18" s="5"/>
      <c r="R18" s="18" t="e">
        <f>CHOOSE(1+MOD(#REF!+1-2,7),"S","M","T","W","T","F","S")</f>
        <v>#REF!</v>
      </c>
      <c r="S18" s="18" t="e">
        <f>CHOOSE(1+MOD(#REF!+2-2,7),"S","M","T","W","T","F","S")</f>
        <v>#REF!</v>
      </c>
      <c r="T18" s="18" t="e">
        <f>CHOOSE(1+MOD(#REF!+3-2,7),"S","M","T","W","T","F","S")</f>
        <v>#REF!</v>
      </c>
      <c r="U18" s="18" t="e">
        <f>CHOOSE(1+MOD(#REF!+4-2,7),"S","M","T","W","T","F","S")</f>
        <v>#REF!</v>
      </c>
      <c r="V18" s="18" t="e">
        <f>CHOOSE(1+MOD(#REF!+5-2,7),"S","M","T","W","T","F","S")</f>
        <v>#REF!</v>
      </c>
      <c r="W18" s="18" t="e">
        <f>CHOOSE(1+MOD(#REF!+6-2,7),"S","M","T","W","T","F","S")</f>
        <v>#REF!</v>
      </c>
      <c r="X18" s="18" t="e">
        <f>CHOOSE(1+MOD(#REF!+7-2,7),"S","M","T","W","T","F","S")</f>
        <v>#REF!</v>
      </c>
      <c r="Y18" s="5"/>
      <c r="Z18" s="18" t="e">
        <f>CHOOSE(1+MOD(#REF!+1-2,7),"S","M","T","W","T","F","S")</f>
        <v>#REF!</v>
      </c>
      <c r="AA18" s="18" t="e">
        <f>CHOOSE(1+MOD(#REF!+2-2,7),"S","M","T","W","T","F","S")</f>
        <v>#REF!</v>
      </c>
      <c r="AB18" s="18" t="e">
        <f>CHOOSE(1+MOD(#REF!+3-2,7),"S","M","T","W","T","F","S")</f>
        <v>#REF!</v>
      </c>
      <c r="AC18" s="18" t="e">
        <f>CHOOSE(1+MOD(#REF!+4-2,7),"S","M","T","W","T","F","S")</f>
        <v>#REF!</v>
      </c>
      <c r="AD18" s="18" t="e">
        <f>CHOOSE(1+MOD(#REF!+5-2,7),"S","M","T","W","T","F","S")</f>
        <v>#REF!</v>
      </c>
      <c r="AE18" s="18" t="e">
        <f>CHOOSE(1+MOD(#REF!+6-2,7),"S","M","T","W","T","F","S")</f>
        <v>#REF!</v>
      </c>
      <c r="AF18" s="18" t="e">
        <f>CHOOSE(1+MOD(#REF!+7-2,7),"S","M","T","W","T","F","S")</f>
        <v>#REF!</v>
      </c>
      <c r="AG18" s="5"/>
      <c r="AH18" s="5"/>
      <c r="AI18" s="5"/>
    </row>
    <row r="19" spans="1:35" ht="18" customHeight="1" x14ac:dyDescent="0.35">
      <c r="A19" s="6"/>
      <c r="B19" s="20" t="e">
        <f>IF(WEEKDAY(B17,1)=MOD(#REF!,7),B17,"")</f>
        <v>#REF!</v>
      </c>
      <c r="C19" s="20" t="e">
        <f>IF(B19="",IF(WEEKDAY(B17,1)=MOD(#REF!,7)+1,B17,""),B19+1)</f>
        <v>#REF!</v>
      </c>
      <c r="D19" s="20" t="e">
        <f>IF(C19="",IF(WEEKDAY(B17,1)=MOD(#REF!+1,7)+1,B17,""),C19+1)</f>
        <v>#REF!</v>
      </c>
      <c r="E19" s="20" t="e">
        <f>IF(D19="",IF(WEEKDAY(B17,1)=MOD(#REF!+2,7)+1,B17,""),D19+1)</f>
        <v>#REF!</v>
      </c>
      <c r="F19" s="20" t="e">
        <f>IF(E19="",IF(WEEKDAY(B17,1)=MOD(#REF!+3,7)+1,B17,""),E19+1)</f>
        <v>#REF!</v>
      </c>
      <c r="G19" s="20" t="e">
        <f>IF(F19="",IF(WEEKDAY(B17,1)=MOD(#REF!+4,7)+1,B17,""),F19+1)</f>
        <v>#REF!</v>
      </c>
      <c r="H19" s="20" t="e">
        <f>IF(G19="",IF(WEEKDAY(B17,1)=MOD(#REF!+5,7)+1,B17,""),G19+1)</f>
        <v>#REF!</v>
      </c>
      <c r="I19" s="5"/>
      <c r="J19" s="20" t="e">
        <f>IF(WEEKDAY(J17,1)=MOD(#REF!,7),J17,"")</f>
        <v>#REF!</v>
      </c>
      <c r="K19" s="20" t="e">
        <f>IF(J19="",IF(WEEKDAY(J17,1)=MOD(#REF!,7)+1,J17,""),J19+1)</f>
        <v>#REF!</v>
      </c>
      <c r="L19" s="20" t="e">
        <f>IF(K19="",IF(WEEKDAY(J17,1)=MOD(#REF!+1,7)+1,J17,""),K19+1)</f>
        <v>#REF!</v>
      </c>
      <c r="M19" s="20" t="e">
        <f>IF(L19="",IF(WEEKDAY(J17,1)=MOD(#REF!+2,7)+1,J17,""),L19+1)</f>
        <v>#REF!</v>
      </c>
      <c r="N19" s="20" t="e">
        <f>IF(M19="",IF(WEEKDAY(J17,1)=MOD(#REF!+3,7)+1,J17,""),M19+1)</f>
        <v>#REF!</v>
      </c>
      <c r="O19" s="20" t="e">
        <f>IF(N19="",IF(WEEKDAY(J17,1)=MOD(#REF!+4,7)+1,J17,""),N19+1)</f>
        <v>#REF!</v>
      </c>
      <c r="P19" s="20" t="e">
        <f>IF(O19="",IF(WEEKDAY(J17,1)=MOD(#REF!+5,7)+1,J17,""),O19+1)</f>
        <v>#REF!</v>
      </c>
      <c r="Q19" s="5"/>
      <c r="R19" s="20" t="e">
        <f>IF(WEEKDAY(R17,1)=MOD(#REF!,7),R17,"")</f>
        <v>#REF!</v>
      </c>
      <c r="S19" s="20" t="e">
        <f>IF(R19="",IF(WEEKDAY(R17,1)=MOD(#REF!,7)+1,R17,""),R19+1)</f>
        <v>#REF!</v>
      </c>
      <c r="T19" s="20" t="e">
        <f>IF(S19="",IF(WEEKDAY(R17,1)=MOD(#REF!+1,7)+1,R17,""),S19+1)</f>
        <v>#REF!</v>
      </c>
      <c r="U19" s="20" t="e">
        <f>IF(T19="",IF(WEEKDAY(R17,1)=MOD(#REF!+2,7)+1,R17,""),T19+1)</f>
        <v>#REF!</v>
      </c>
      <c r="V19" s="20" t="e">
        <f>IF(U19="",IF(WEEKDAY(R17,1)=MOD(#REF!+3,7)+1,R17,""),U19+1)</f>
        <v>#REF!</v>
      </c>
      <c r="W19" s="20" t="e">
        <f>IF(V19="",IF(WEEKDAY(R17,1)=MOD(#REF!+4,7)+1,R17,""),V19+1)</f>
        <v>#REF!</v>
      </c>
      <c r="X19" s="20" t="e">
        <f>IF(W19="",IF(WEEKDAY(R17,1)=MOD(#REF!+5,7)+1,R17,""),W19+1)</f>
        <v>#REF!</v>
      </c>
      <c r="Y19" s="5"/>
      <c r="Z19" s="20" t="e">
        <f>IF(WEEKDAY(Z17,1)=MOD(#REF!,7),Z17,"")</f>
        <v>#REF!</v>
      </c>
      <c r="AA19" s="20" t="e">
        <f>IF(Z19="",IF(WEEKDAY(Z17,1)=MOD(#REF!,7)+1,Z17,""),Z19+1)</f>
        <v>#REF!</v>
      </c>
      <c r="AB19" s="20" t="e">
        <f>IF(AA19="",IF(WEEKDAY(Z17,1)=MOD(#REF!+1,7)+1,Z17,""),AA19+1)</f>
        <v>#REF!</v>
      </c>
      <c r="AC19" s="20" t="e">
        <f>IF(AB19="",IF(WEEKDAY(Z17,1)=MOD(#REF!+2,7)+1,Z17,""),AB19+1)</f>
        <v>#REF!</v>
      </c>
      <c r="AD19" s="20" t="e">
        <f>IF(AC19="",IF(WEEKDAY(Z17,1)=MOD(#REF!+3,7)+1,Z17,""),AC19+1)</f>
        <v>#REF!</v>
      </c>
      <c r="AE19" s="20" t="e">
        <f>IF(AD19="",IF(WEEKDAY(Z17,1)=MOD(#REF!+4,7)+1,Z17,""),AD19+1)</f>
        <v>#REF!</v>
      </c>
      <c r="AF19" s="20" t="e">
        <f>IF(AE19="",IF(WEEKDAY(Z17,1)=MOD(#REF!+5,7)+1,Z17,""),AE19+1)</f>
        <v>#REF!</v>
      </c>
      <c r="AG19" s="23"/>
      <c r="AH19" s="6"/>
      <c r="AI19" s="6"/>
    </row>
    <row r="20" spans="1:35" s="3" customFormat="1" ht="21" customHeight="1" x14ac:dyDescent="0.45">
      <c r="A20" s="6"/>
      <c r="B20" s="20" t="e">
        <f>IF(H19="","",IF(MONTH(H19+1)&lt;&gt;MONTH(H19),"",H19+1))</f>
        <v>#REF!</v>
      </c>
      <c r="C20" s="20" t="e">
        <f>IF(B20="","",IF(MONTH(B20+1)&lt;&gt;MONTH(B20),"",B20+1))</f>
        <v>#REF!</v>
      </c>
      <c r="D20" s="20" t="e">
        <f t="shared" ref="D20:H24" si="4">IF(C20="","",IF(MONTH(C20+1)&lt;&gt;MONTH(C20),"",C20+1))</f>
        <v>#REF!</v>
      </c>
      <c r="E20" s="20" t="e">
        <f t="shared" si="4"/>
        <v>#REF!</v>
      </c>
      <c r="F20" s="20" t="e">
        <f t="shared" si="4"/>
        <v>#REF!</v>
      </c>
      <c r="G20" s="20" t="e">
        <f t="shared" si="4"/>
        <v>#REF!</v>
      </c>
      <c r="H20" s="20" t="e">
        <f t="shared" si="4"/>
        <v>#REF!</v>
      </c>
      <c r="I20" s="5"/>
      <c r="J20" s="20" t="e">
        <f>IF(P19="","",IF(MONTH(P19+1)&lt;&gt;MONTH(P19),"",P19+1))</f>
        <v>#REF!</v>
      </c>
      <c r="K20" s="20" t="e">
        <f>IF(J20="","",IF(MONTH(J20+1)&lt;&gt;MONTH(J20),"",J20+1))</f>
        <v>#REF!</v>
      </c>
      <c r="L20" s="20" t="e">
        <f t="shared" ref="L20:P24" si="5">IF(K20="","",IF(MONTH(K20+1)&lt;&gt;MONTH(K20),"",K20+1))</f>
        <v>#REF!</v>
      </c>
      <c r="M20" s="20" t="e">
        <f t="shared" si="5"/>
        <v>#REF!</v>
      </c>
      <c r="N20" s="20" t="e">
        <f t="shared" si="5"/>
        <v>#REF!</v>
      </c>
      <c r="O20" s="20" t="e">
        <f t="shared" si="5"/>
        <v>#REF!</v>
      </c>
      <c r="P20" s="20" t="e">
        <f t="shared" si="5"/>
        <v>#REF!</v>
      </c>
      <c r="Q20" s="5"/>
      <c r="R20" s="20" t="e">
        <f>IF(X19="","",IF(MONTH(X19+1)&lt;&gt;MONTH(X19),"",X19+1))</f>
        <v>#REF!</v>
      </c>
      <c r="S20" s="20" t="e">
        <f>IF(R20="","",IF(MONTH(R20+1)&lt;&gt;MONTH(R20),"",R20+1))</f>
        <v>#REF!</v>
      </c>
      <c r="T20" s="20" t="e">
        <f t="shared" ref="T20:X24" si="6">IF(S20="","",IF(MONTH(S20+1)&lt;&gt;MONTH(S20),"",S20+1))</f>
        <v>#REF!</v>
      </c>
      <c r="U20" s="20" t="e">
        <f t="shared" si="6"/>
        <v>#REF!</v>
      </c>
      <c r="V20" s="20" t="e">
        <f t="shared" si="6"/>
        <v>#REF!</v>
      </c>
      <c r="W20" s="20" t="e">
        <f t="shared" si="6"/>
        <v>#REF!</v>
      </c>
      <c r="X20" s="20" t="e">
        <f t="shared" si="6"/>
        <v>#REF!</v>
      </c>
      <c r="Y20" s="5"/>
      <c r="Z20" s="20" t="e">
        <f>IF(AF19="","",IF(MONTH(AF19+1)&lt;&gt;MONTH(AF19),"",AF19+1))</f>
        <v>#REF!</v>
      </c>
      <c r="AA20" s="20" t="e">
        <f>IF(Z20="","",IF(MONTH(Z20+1)&lt;&gt;MONTH(Z20),"",Z20+1))</f>
        <v>#REF!</v>
      </c>
      <c r="AB20" s="20" t="e">
        <f t="shared" ref="AB20:AF24" si="7">IF(AA20="","",IF(MONTH(AA20+1)&lt;&gt;MONTH(AA20),"",AA20+1))</f>
        <v>#REF!</v>
      </c>
      <c r="AC20" s="20" t="e">
        <f t="shared" si="7"/>
        <v>#REF!</v>
      </c>
      <c r="AD20" s="20" t="e">
        <f t="shared" si="7"/>
        <v>#REF!</v>
      </c>
      <c r="AE20" s="20" t="e">
        <f t="shared" si="7"/>
        <v>#REF!</v>
      </c>
      <c r="AF20" s="20" t="e">
        <f t="shared" si="7"/>
        <v>#REF!</v>
      </c>
      <c r="AG20" s="23"/>
      <c r="AH20" s="6"/>
      <c r="AI20" s="6"/>
    </row>
    <row r="21" spans="1:35" s="5" customFormat="1" ht="15.5" x14ac:dyDescent="0.35">
      <c r="A21" s="6"/>
      <c r="B21" s="20" t="e">
        <f>IF(H20="","",IF(MONTH(H20+1)&lt;&gt;MONTH(H20),"",H20+1))</f>
        <v>#REF!</v>
      </c>
      <c r="C21" s="20" t="e">
        <f>IF(B21="","",IF(MONTH(B21+1)&lt;&gt;MONTH(B21),"",B21+1))</f>
        <v>#REF!</v>
      </c>
      <c r="D21" s="20" t="e">
        <f t="shared" si="4"/>
        <v>#REF!</v>
      </c>
      <c r="E21" s="20" t="e">
        <f t="shared" si="4"/>
        <v>#REF!</v>
      </c>
      <c r="F21" s="20" t="e">
        <f t="shared" si="4"/>
        <v>#REF!</v>
      </c>
      <c r="G21" s="20" t="e">
        <f t="shared" si="4"/>
        <v>#REF!</v>
      </c>
      <c r="H21" s="20" t="e">
        <f t="shared" si="4"/>
        <v>#REF!</v>
      </c>
      <c r="J21" s="20" t="e">
        <f>IF(P20="","",IF(MONTH(P20+1)&lt;&gt;MONTH(P20),"",P20+1))</f>
        <v>#REF!</v>
      </c>
      <c r="K21" s="20" t="e">
        <f>IF(J21="","",IF(MONTH(J21+1)&lt;&gt;MONTH(J21),"",J21+1))</f>
        <v>#REF!</v>
      </c>
      <c r="L21" s="20" t="e">
        <f t="shared" si="5"/>
        <v>#REF!</v>
      </c>
      <c r="M21" s="20" t="e">
        <f t="shared" si="5"/>
        <v>#REF!</v>
      </c>
      <c r="N21" s="20" t="e">
        <f t="shared" si="5"/>
        <v>#REF!</v>
      </c>
      <c r="O21" s="20" t="e">
        <f t="shared" si="5"/>
        <v>#REF!</v>
      </c>
      <c r="P21" s="20" t="e">
        <f t="shared" si="5"/>
        <v>#REF!</v>
      </c>
      <c r="R21" s="20" t="e">
        <f>IF(X20="","",IF(MONTH(X20+1)&lt;&gt;MONTH(X20),"",X20+1))</f>
        <v>#REF!</v>
      </c>
      <c r="S21" s="20" t="e">
        <f>IF(R21="","",IF(MONTH(R21+1)&lt;&gt;MONTH(R21),"",R21+1))</f>
        <v>#REF!</v>
      </c>
      <c r="T21" s="20" t="e">
        <f t="shared" si="6"/>
        <v>#REF!</v>
      </c>
      <c r="U21" s="20" t="e">
        <f t="shared" si="6"/>
        <v>#REF!</v>
      </c>
      <c r="V21" s="20" t="e">
        <f t="shared" si="6"/>
        <v>#REF!</v>
      </c>
      <c r="W21" s="20" t="e">
        <f t="shared" si="6"/>
        <v>#REF!</v>
      </c>
      <c r="X21" s="20" t="e">
        <f t="shared" si="6"/>
        <v>#REF!</v>
      </c>
      <c r="Z21" s="20" t="e">
        <f>IF(AF20="","",IF(MONTH(AF20+1)&lt;&gt;MONTH(AF20),"",AF20+1))</f>
        <v>#REF!</v>
      </c>
      <c r="AA21" s="20" t="e">
        <f>IF(Z21="","",IF(MONTH(Z21+1)&lt;&gt;MONTH(Z21),"",Z21+1))</f>
        <v>#REF!</v>
      </c>
      <c r="AB21" s="20" t="e">
        <f t="shared" si="7"/>
        <v>#REF!</v>
      </c>
      <c r="AC21" s="20" t="e">
        <f t="shared" si="7"/>
        <v>#REF!</v>
      </c>
      <c r="AD21" s="20" t="e">
        <f t="shared" si="7"/>
        <v>#REF!</v>
      </c>
      <c r="AE21" s="20" t="e">
        <f t="shared" si="7"/>
        <v>#REF!</v>
      </c>
      <c r="AF21" s="20" t="e">
        <f t="shared" si="7"/>
        <v>#REF!</v>
      </c>
      <c r="AG21" s="23"/>
      <c r="AH21" s="6"/>
      <c r="AI21" s="6"/>
    </row>
    <row r="22" spans="1:35" s="6" customFormat="1" ht="18" customHeight="1" x14ac:dyDescent="0.35">
      <c r="B22" s="20" t="e">
        <f>IF(H21="","",IF(MONTH(H21+1)&lt;&gt;MONTH(H21),"",H21+1))</f>
        <v>#REF!</v>
      </c>
      <c r="C22" s="20" t="e">
        <f>IF(B22="","",IF(MONTH(B22+1)&lt;&gt;MONTH(B22),"",B22+1))</f>
        <v>#REF!</v>
      </c>
      <c r="D22" s="20" t="e">
        <f t="shared" si="4"/>
        <v>#REF!</v>
      </c>
      <c r="E22" s="20" t="e">
        <f t="shared" si="4"/>
        <v>#REF!</v>
      </c>
      <c r="F22" s="20" t="e">
        <f t="shared" si="4"/>
        <v>#REF!</v>
      </c>
      <c r="G22" s="20" t="e">
        <f t="shared" si="4"/>
        <v>#REF!</v>
      </c>
      <c r="H22" s="20" t="e">
        <f t="shared" si="4"/>
        <v>#REF!</v>
      </c>
      <c r="I22" s="5"/>
      <c r="J22" s="20" t="e">
        <f>IF(P21="","",IF(MONTH(P21+1)&lt;&gt;MONTH(P21),"",P21+1))</f>
        <v>#REF!</v>
      </c>
      <c r="K22" s="20" t="e">
        <f>IF(J22="","",IF(MONTH(J22+1)&lt;&gt;MONTH(J22),"",J22+1))</f>
        <v>#REF!</v>
      </c>
      <c r="L22" s="20" t="e">
        <f t="shared" si="5"/>
        <v>#REF!</v>
      </c>
      <c r="M22" s="20" t="e">
        <f t="shared" si="5"/>
        <v>#REF!</v>
      </c>
      <c r="N22" s="20" t="e">
        <f t="shared" si="5"/>
        <v>#REF!</v>
      </c>
      <c r="O22" s="20" t="e">
        <f t="shared" si="5"/>
        <v>#REF!</v>
      </c>
      <c r="P22" s="20" t="e">
        <f t="shared" si="5"/>
        <v>#REF!</v>
      </c>
      <c r="Q22" s="5"/>
      <c r="R22" s="20" t="e">
        <f>IF(X21="","",IF(MONTH(X21+1)&lt;&gt;MONTH(X21),"",X21+1))</f>
        <v>#REF!</v>
      </c>
      <c r="S22" s="20" t="e">
        <f>IF(R22="","",IF(MONTH(R22+1)&lt;&gt;MONTH(R22),"",R22+1))</f>
        <v>#REF!</v>
      </c>
      <c r="T22" s="20" t="e">
        <f t="shared" si="6"/>
        <v>#REF!</v>
      </c>
      <c r="U22" s="20" t="e">
        <f t="shared" si="6"/>
        <v>#REF!</v>
      </c>
      <c r="V22" s="20" t="e">
        <f t="shared" si="6"/>
        <v>#REF!</v>
      </c>
      <c r="W22" s="20" t="e">
        <f t="shared" si="6"/>
        <v>#REF!</v>
      </c>
      <c r="X22" s="20" t="e">
        <f t="shared" si="6"/>
        <v>#REF!</v>
      </c>
      <c r="Y22" s="5"/>
      <c r="Z22" s="20" t="e">
        <f>IF(AF21="","",IF(MONTH(AF21+1)&lt;&gt;MONTH(AF21),"",AF21+1))</f>
        <v>#REF!</v>
      </c>
      <c r="AA22" s="20" t="e">
        <f>IF(Z22="","",IF(MONTH(Z22+1)&lt;&gt;MONTH(Z22),"",Z22+1))</f>
        <v>#REF!</v>
      </c>
      <c r="AB22" s="20" t="e">
        <f t="shared" si="7"/>
        <v>#REF!</v>
      </c>
      <c r="AC22" s="20" t="e">
        <f t="shared" si="7"/>
        <v>#REF!</v>
      </c>
      <c r="AD22" s="20" t="e">
        <f t="shared" si="7"/>
        <v>#REF!</v>
      </c>
      <c r="AE22" s="20" t="e">
        <f t="shared" si="7"/>
        <v>#REF!</v>
      </c>
      <c r="AF22" s="20" t="e">
        <f t="shared" si="7"/>
        <v>#REF!</v>
      </c>
      <c r="AG22" s="23"/>
    </row>
    <row r="23" spans="1:35" s="6" customFormat="1" ht="18" customHeight="1" x14ac:dyDescent="0.35">
      <c r="B23" s="20" t="e">
        <f>IF(H22="","",IF(MONTH(H22+1)&lt;&gt;MONTH(H22),"",H22+1))</f>
        <v>#REF!</v>
      </c>
      <c r="C23" s="20" t="e">
        <f>IF(B23="","",IF(MONTH(B23+1)&lt;&gt;MONTH(B23),"",B23+1))</f>
        <v>#REF!</v>
      </c>
      <c r="D23" s="20" t="e">
        <f t="shared" si="4"/>
        <v>#REF!</v>
      </c>
      <c r="E23" s="20" t="e">
        <f t="shared" si="4"/>
        <v>#REF!</v>
      </c>
      <c r="F23" s="20" t="e">
        <f t="shared" si="4"/>
        <v>#REF!</v>
      </c>
      <c r="G23" s="20" t="e">
        <f t="shared" si="4"/>
        <v>#REF!</v>
      </c>
      <c r="H23" s="20" t="e">
        <f t="shared" si="4"/>
        <v>#REF!</v>
      </c>
      <c r="I23" s="5"/>
      <c r="J23" s="20" t="e">
        <f>IF(P22="","",IF(MONTH(P22+1)&lt;&gt;MONTH(P22),"",P22+1))</f>
        <v>#REF!</v>
      </c>
      <c r="K23" s="20" t="e">
        <f>IF(J23="","",IF(MONTH(J23+1)&lt;&gt;MONTH(J23),"",J23+1))</f>
        <v>#REF!</v>
      </c>
      <c r="L23" s="20" t="e">
        <f t="shared" si="5"/>
        <v>#REF!</v>
      </c>
      <c r="M23" s="20" t="e">
        <f t="shared" si="5"/>
        <v>#REF!</v>
      </c>
      <c r="N23" s="20" t="e">
        <f t="shared" si="5"/>
        <v>#REF!</v>
      </c>
      <c r="O23" s="20" t="e">
        <f t="shared" si="5"/>
        <v>#REF!</v>
      </c>
      <c r="P23" s="20" t="e">
        <f t="shared" si="5"/>
        <v>#REF!</v>
      </c>
      <c r="Q23" s="5"/>
      <c r="R23" s="20" t="e">
        <f>IF(X22="","",IF(MONTH(X22+1)&lt;&gt;MONTH(X22),"",X22+1))</f>
        <v>#REF!</v>
      </c>
      <c r="S23" s="20" t="e">
        <f>IF(R23="","",IF(MONTH(R23+1)&lt;&gt;MONTH(R23),"",R23+1))</f>
        <v>#REF!</v>
      </c>
      <c r="T23" s="20" t="e">
        <f t="shared" si="6"/>
        <v>#REF!</v>
      </c>
      <c r="U23" s="20" t="e">
        <f t="shared" si="6"/>
        <v>#REF!</v>
      </c>
      <c r="V23" s="20" t="e">
        <f t="shared" si="6"/>
        <v>#REF!</v>
      </c>
      <c r="W23" s="20" t="e">
        <f t="shared" si="6"/>
        <v>#REF!</v>
      </c>
      <c r="X23" s="20" t="e">
        <f t="shared" si="6"/>
        <v>#REF!</v>
      </c>
      <c r="Y23" s="5"/>
      <c r="Z23" s="20" t="e">
        <f>IF(AF22="","",IF(MONTH(AF22+1)&lt;&gt;MONTH(AF22),"",AF22+1))</f>
        <v>#REF!</v>
      </c>
      <c r="AA23" s="20" t="e">
        <f>IF(Z23="","",IF(MONTH(Z23+1)&lt;&gt;MONTH(Z23),"",Z23+1))</f>
        <v>#REF!</v>
      </c>
      <c r="AB23" s="20" t="e">
        <f t="shared" si="7"/>
        <v>#REF!</v>
      </c>
      <c r="AC23" s="20" t="e">
        <f t="shared" si="7"/>
        <v>#REF!</v>
      </c>
      <c r="AD23" s="20" t="e">
        <f t="shared" si="7"/>
        <v>#REF!</v>
      </c>
      <c r="AE23" s="20" t="e">
        <f t="shared" si="7"/>
        <v>#REF!</v>
      </c>
      <c r="AF23" s="20" t="e">
        <f t="shared" si="7"/>
        <v>#REF!</v>
      </c>
      <c r="AG23" s="23"/>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5"/>
    </row>
    <row r="25" spans="1:35" s="6" customFormat="1" ht="18"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1"/>
      <c r="AI25" s="1"/>
    </row>
    <row r="26" spans="1:35" s="6" customFormat="1" ht="18" customHeight="1" x14ac:dyDescent="0.45">
      <c r="A26" s="3"/>
      <c r="B26" s="76" t="e">
        <f>DATE(YEAR(Z17+42),MONTH(Z17+42),1)</f>
        <v>#REF!</v>
      </c>
      <c r="C26" s="76"/>
      <c r="D26" s="76"/>
      <c r="E26" s="76"/>
      <c r="F26" s="76"/>
      <c r="G26" s="76"/>
      <c r="H26" s="76"/>
      <c r="I26" s="4"/>
      <c r="J26" s="76" t="e">
        <f>DATE(YEAR(B26+42),MONTH(B26+42),1)</f>
        <v>#REF!</v>
      </c>
      <c r="K26" s="76"/>
      <c r="L26" s="76"/>
      <c r="M26" s="76"/>
      <c r="N26" s="76"/>
      <c r="O26" s="76"/>
      <c r="P26" s="76"/>
      <c r="Q26" s="4"/>
      <c r="R26" s="76" t="e">
        <f>DATE(YEAR(J26+42),MONTH(J26+42),1)</f>
        <v>#REF!</v>
      </c>
      <c r="S26" s="76"/>
      <c r="T26" s="76"/>
      <c r="U26" s="76"/>
      <c r="V26" s="76"/>
      <c r="W26" s="76"/>
      <c r="X26" s="76"/>
      <c r="Y26" s="4"/>
      <c r="Z26" s="76" t="e">
        <f>DATE(YEAR(R26+42),MONTH(R26+42),1)</f>
        <v>#REF!</v>
      </c>
      <c r="AA26" s="76"/>
      <c r="AB26" s="76"/>
      <c r="AC26" s="76"/>
      <c r="AD26" s="76"/>
      <c r="AE26" s="76"/>
      <c r="AF26" s="76"/>
      <c r="AG26" s="4"/>
      <c r="AH26" s="3"/>
      <c r="AI26" s="3"/>
    </row>
    <row r="27" spans="1:35" s="6" customFormat="1" ht="18" customHeight="1" x14ac:dyDescent="0.35">
      <c r="A27" s="5"/>
      <c r="B27" s="18" t="e">
        <f>CHOOSE(1+MOD(#REF!+1-2,7),"S","M","T","W","T","F","S")</f>
        <v>#REF!</v>
      </c>
      <c r="C27" s="18" t="e">
        <f>CHOOSE(1+MOD(#REF!+2-2,7),"S","M","T","W","T","F","S")</f>
        <v>#REF!</v>
      </c>
      <c r="D27" s="18" t="e">
        <f>CHOOSE(1+MOD(#REF!+3-2,7),"S","M","T","W","T","F","S")</f>
        <v>#REF!</v>
      </c>
      <c r="E27" s="18" t="e">
        <f>CHOOSE(1+MOD(#REF!+4-2,7),"S","M","T","W","T","F","S")</f>
        <v>#REF!</v>
      </c>
      <c r="F27" s="18" t="e">
        <f>CHOOSE(1+MOD(#REF!+5-2,7),"S","M","T","W","T","F","S")</f>
        <v>#REF!</v>
      </c>
      <c r="G27" s="18" t="e">
        <f>CHOOSE(1+MOD(#REF!+6-2,7),"S","M","T","W","T","F","S")</f>
        <v>#REF!</v>
      </c>
      <c r="H27" s="18" t="e">
        <f>CHOOSE(1+MOD(#REF!+7-2,7),"S","M","T","W","T","F","S")</f>
        <v>#REF!</v>
      </c>
      <c r="I27" s="5"/>
      <c r="J27" s="18" t="e">
        <f>CHOOSE(1+MOD(#REF!+1-2,7),"S","M","T","W","T","F","S")</f>
        <v>#REF!</v>
      </c>
      <c r="K27" s="18" t="e">
        <f>CHOOSE(1+MOD(#REF!+2-2,7),"S","M","T","W","T","F","S")</f>
        <v>#REF!</v>
      </c>
      <c r="L27" s="18" t="e">
        <f>CHOOSE(1+MOD(#REF!+3-2,7),"S","M","T","W","T","F","S")</f>
        <v>#REF!</v>
      </c>
      <c r="M27" s="18" t="e">
        <f>CHOOSE(1+MOD(#REF!+4-2,7),"S","M","T","W","T","F","S")</f>
        <v>#REF!</v>
      </c>
      <c r="N27" s="18" t="e">
        <f>CHOOSE(1+MOD(#REF!+5-2,7),"S","M","T","W","T","F","S")</f>
        <v>#REF!</v>
      </c>
      <c r="O27" s="18" t="e">
        <f>CHOOSE(1+MOD(#REF!+6-2,7),"S","M","T","W","T","F","S")</f>
        <v>#REF!</v>
      </c>
      <c r="P27" s="18" t="e">
        <f>CHOOSE(1+MOD(#REF!+7-2,7),"S","M","T","W","T","F","S")</f>
        <v>#REF!</v>
      </c>
      <c r="Q27" s="5"/>
      <c r="R27" s="18" t="e">
        <f>CHOOSE(1+MOD(#REF!+1-2,7),"S","M","T","W","T","F","S")</f>
        <v>#REF!</v>
      </c>
      <c r="S27" s="18" t="e">
        <f>CHOOSE(1+MOD(#REF!+2-2,7),"S","M","T","W","T","F","S")</f>
        <v>#REF!</v>
      </c>
      <c r="T27" s="18" t="e">
        <f>CHOOSE(1+MOD(#REF!+3-2,7),"S","M","T","W","T","F","S")</f>
        <v>#REF!</v>
      </c>
      <c r="U27" s="18" t="e">
        <f>CHOOSE(1+MOD(#REF!+4-2,7),"S","M","T","W","T","F","S")</f>
        <v>#REF!</v>
      </c>
      <c r="V27" s="18" t="e">
        <f>CHOOSE(1+MOD(#REF!+5-2,7),"S","M","T","W","T","F","S")</f>
        <v>#REF!</v>
      </c>
      <c r="W27" s="18" t="e">
        <f>CHOOSE(1+MOD(#REF!+6-2,7),"S","M","T","W","T","F","S")</f>
        <v>#REF!</v>
      </c>
      <c r="X27" s="18" t="e">
        <f>CHOOSE(1+MOD(#REF!+7-2,7),"S","M","T","W","T","F","S")</f>
        <v>#REF!</v>
      </c>
      <c r="Y27" s="5"/>
      <c r="Z27" s="18" t="e">
        <f>CHOOSE(1+MOD(#REF!+1-2,7),"S","M","T","W","T","F","S")</f>
        <v>#REF!</v>
      </c>
      <c r="AA27" s="18" t="e">
        <f>CHOOSE(1+MOD(#REF!+2-2,7),"S","M","T","W","T","F","S")</f>
        <v>#REF!</v>
      </c>
      <c r="AB27" s="18" t="e">
        <f>CHOOSE(1+MOD(#REF!+3-2,7),"S","M","T","W","T","F","S")</f>
        <v>#REF!</v>
      </c>
      <c r="AC27" s="18" t="e">
        <f>CHOOSE(1+MOD(#REF!+4-2,7),"S","M","T","W","T","F","S")</f>
        <v>#REF!</v>
      </c>
      <c r="AD27" s="18" t="e">
        <f>CHOOSE(1+MOD(#REF!+5-2,7),"S","M","T","W","T","F","S")</f>
        <v>#REF!</v>
      </c>
      <c r="AE27" s="18" t="e">
        <f>CHOOSE(1+MOD(#REF!+6-2,7),"S","M","T","W","T","F","S")</f>
        <v>#REF!</v>
      </c>
      <c r="AF27" s="18" t="e">
        <f>CHOOSE(1+MOD(#REF!+7-2,7),"S","M","T","W","T","F","S")</f>
        <v>#REF!</v>
      </c>
      <c r="AG27" s="5"/>
      <c r="AH27" s="5"/>
      <c r="AI27" s="5"/>
    </row>
    <row r="28" spans="1:35" ht="18" customHeight="1" x14ac:dyDescent="0.35">
      <c r="A28" s="6"/>
      <c r="B28" s="20" t="e">
        <f>IF(WEEKDAY(B26,1)=MOD(#REF!,7),B26,"")</f>
        <v>#REF!</v>
      </c>
      <c r="C28" s="20" t="e">
        <f>IF(B28="",IF(WEEKDAY(B26,1)=MOD(#REF!,7)+1,B26,""),B28+1)</f>
        <v>#REF!</v>
      </c>
      <c r="D28" s="20" t="e">
        <f>IF(C28="",IF(WEEKDAY(B26,1)=MOD(#REF!+1,7)+1,B26,""),C28+1)</f>
        <v>#REF!</v>
      </c>
      <c r="E28" s="20" t="e">
        <f>IF(D28="",IF(WEEKDAY(B26,1)=MOD(#REF!+2,7)+1,B26,""),D28+1)</f>
        <v>#REF!</v>
      </c>
      <c r="F28" s="20" t="e">
        <f>IF(E28="",IF(WEEKDAY(B26,1)=MOD(#REF!+3,7)+1,B26,""),E28+1)</f>
        <v>#REF!</v>
      </c>
      <c r="G28" s="20" t="e">
        <f>IF(F28="",IF(WEEKDAY(B26,1)=MOD(#REF!+4,7)+1,B26,""),F28+1)</f>
        <v>#REF!</v>
      </c>
      <c r="H28" s="20" t="e">
        <f>IF(G28="",IF(WEEKDAY(B26,1)=MOD(#REF!+5,7)+1,B26,""),G28+1)</f>
        <v>#REF!</v>
      </c>
      <c r="I28" s="5"/>
      <c r="J28" s="20" t="e">
        <f>IF(WEEKDAY(J26,1)=MOD(#REF!,7),J26,"")</f>
        <v>#REF!</v>
      </c>
      <c r="K28" s="20" t="e">
        <f>IF(J28="",IF(WEEKDAY(J26,1)=MOD(#REF!,7)+1,J26,""),J28+1)</f>
        <v>#REF!</v>
      </c>
      <c r="L28" s="20" t="e">
        <f>IF(K28="",IF(WEEKDAY(J26,1)=MOD(#REF!+1,7)+1,J26,""),K28+1)</f>
        <v>#REF!</v>
      </c>
      <c r="M28" s="20" t="e">
        <f>IF(L28="",IF(WEEKDAY(J26,1)=MOD(#REF!+2,7)+1,J26,""),L28+1)</f>
        <v>#REF!</v>
      </c>
      <c r="N28" s="20" t="e">
        <f>IF(M28="",IF(WEEKDAY(J26,1)=MOD(#REF!+3,7)+1,J26,""),M28+1)</f>
        <v>#REF!</v>
      </c>
      <c r="O28" s="20" t="e">
        <f>IF(N28="",IF(WEEKDAY(J26,1)=MOD(#REF!+4,7)+1,J26,""),N28+1)</f>
        <v>#REF!</v>
      </c>
      <c r="P28" s="20" t="e">
        <f>IF(O28="",IF(WEEKDAY(J26,1)=MOD(#REF!+5,7)+1,J26,""),O28+1)</f>
        <v>#REF!</v>
      </c>
      <c r="Q28" s="5"/>
      <c r="R28" s="20" t="e">
        <f>IF(WEEKDAY(R26,1)=MOD(#REF!,7),R26,"")</f>
        <v>#REF!</v>
      </c>
      <c r="S28" s="20" t="e">
        <f>IF(R28="",IF(WEEKDAY(R26,1)=MOD(#REF!,7)+1,R26,""),R28+1)</f>
        <v>#REF!</v>
      </c>
      <c r="T28" s="20" t="e">
        <f>IF(S28="",IF(WEEKDAY(R26,1)=MOD(#REF!+1,7)+1,R26,""),S28+1)</f>
        <v>#REF!</v>
      </c>
      <c r="U28" s="20" t="e">
        <f>IF(T28="",IF(WEEKDAY(R26,1)=MOD(#REF!+2,7)+1,R26,""),T28+1)</f>
        <v>#REF!</v>
      </c>
      <c r="V28" s="20" t="e">
        <f>IF(U28="",IF(WEEKDAY(R26,1)=MOD(#REF!+3,7)+1,R26,""),U28+1)</f>
        <v>#REF!</v>
      </c>
      <c r="W28" s="20" t="e">
        <f>IF(V28="",IF(WEEKDAY(R26,1)=MOD(#REF!+4,7)+1,R26,""),V28+1)</f>
        <v>#REF!</v>
      </c>
      <c r="X28" s="20" t="e">
        <f>IF(W28="",IF(WEEKDAY(R26,1)=MOD(#REF!+5,7)+1,R26,""),W28+1)</f>
        <v>#REF!</v>
      </c>
      <c r="Y28" s="5"/>
      <c r="Z28" s="20" t="e">
        <f>IF(WEEKDAY(Z26,1)=MOD(#REF!,7),Z26,"")</f>
        <v>#REF!</v>
      </c>
      <c r="AA28" s="20" t="e">
        <f>IF(Z28="",IF(WEEKDAY(Z26,1)=MOD(#REF!,7)+1,Z26,""),Z28+1)</f>
        <v>#REF!</v>
      </c>
      <c r="AB28" s="20" t="e">
        <f>IF(AA28="",IF(WEEKDAY(Z26,1)=MOD(#REF!+1,7)+1,Z26,""),AA28+1)</f>
        <v>#REF!</v>
      </c>
      <c r="AC28" s="20" t="e">
        <f>IF(AB28="",IF(WEEKDAY(Z26,1)=MOD(#REF!+2,7)+1,Z26,""),AB28+1)</f>
        <v>#REF!</v>
      </c>
      <c r="AD28" s="20" t="e">
        <f>IF(AC28="",IF(WEEKDAY(Z26,1)=MOD(#REF!+3,7)+1,Z26,""),AC28+1)</f>
        <v>#REF!</v>
      </c>
      <c r="AE28" s="20" t="e">
        <f>IF(AD28="",IF(WEEKDAY(Z26,1)=MOD(#REF!+4,7)+1,Z26,""),AD28+1)</f>
        <v>#REF!</v>
      </c>
      <c r="AF28" s="20" t="e">
        <f>IF(AE28="",IF(WEEKDAY(Z26,1)=MOD(#REF!+5,7)+1,Z26,""),AE28+1)</f>
        <v>#REF!</v>
      </c>
      <c r="AG28" s="5"/>
      <c r="AH28" s="6"/>
      <c r="AI28" s="6"/>
    </row>
    <row r="29" spans="1:35" s="3" customFormat="1" ht="21" customHeight="1" x14ac:dyDescent="0.45">
      <c r="A29" s="6"/>
      <c r="B29" s="20" t="e">
        <f>IF(H28="","",IF(MONTH(H28+1)&lt;&gt;MONTH(H28),"",H28+1))</f>
        <v>#REF!</v>
      </c>
      <c r="C29" s="20" t="e">
        <f>IF(B29="","",IF(MONTH(B29+1)&lt;&gt;MONTH(B29),"",B29+1))</f>
        <v>#REF!</v>
      </c>
      <c r="D29" s="20" t="e">
        <f t="shared" ref="D29:H33" si="8">IF(C29="","",IF(MONTH(C29+1)&lt;&gt;MONTH(C29),"",C29+1))</f>
        <v>#REF!</v>
      </c>
      <c r="E29" s="20" t="e">
        <f t="shared" si="8"/>
        <v>#REF!</v>
      </c>
      <c r="F29" s="20" t="e">
        <f t="shared" si="8"/>
        <v>#REF!</v>
      </c>
      <c r="G29" s="20" t="e">
        <f t="shared" si="8"/>
        <v>#REF!</v>
      </c>
      <c r="H29" s="20" t="e">
        <f t="shared" si="8"/>
        <v>#REF!</v>
      </c>
      <c r="I29" s="5"/>
      <c r="J29" s="20" t="e">
        <f>IF(P28="","",IF(MONTH(P28+1)&lt;&gt;MONTH(P28),"",P28+1))</f>
        <v>#REF!</v>
      </c>
      <c r="K29" s="20" t="e">
        <f>IF(J29="","",IF(MONTH(J29+1)&lt;&gt;MONTH(J29),"",J29+1))</f>
        <v>#REF!</v>
      </c>
      <c r="L29" s="20" t="e">
        <f t="shared" ref="L29:P33" si="9">IF(K29="","",IF(MONTH(K29+1)&lt;&gt;MONTH(K29),"",K29+1))</f>
        <v>#REF!</v>
      </c>
      <c r="M29" s="20" t="e">
        <f t="shared" si="9"/>
        <v>#REF!</v>
      </c>
      <c r="N29" s="20" t="e">
        <f t="shared" si="9"/>
        <v>#REF!</v>
      </c>
      <c r="O29" s="20" t="e">
        <f t="shared" si="9"/>
        <v>#REF!</v>
      </c>
      <c r="P29" s="20" t="e">
        <f t="shared" si="9"/>
        <v>#REF!</v>
      </c>
      <c r="Q29" s="5"/>
      <c r="R29" s="20" t="e">
        <f>IF(X28="","",IF(MONTH(X28+1)&lt;&gt;MONTH(X28),"",X28+1))</f>
        <v>#REF!</v>
      </c>
      <c r="S29" s="20" t="e">
        <f>IF(R29="","",IF(MONTH(R29+1)&lt;&gt;MONTH(R29),"",R29+1))</f>
        <v>#REF!</v>
      </c>
      <c r="T29" s="20" t="e">
        <f t="shared" ref="T29:X33" si="10">IF(S29="","",IF(MONTH(S29+1)&lt;&gt;MONTH(S29),"",S29+1))</f>
        <v>#REF!</v>
      </c>
      <c r="U29" s="20" t="e">
        <f t="shared" si="10"/>
        <v>#REF!</v>
      </c>
      <c r="V29" s="20" t="e">
        <f t="shared" si="10"/>
        <v>#REF!</v>
      </c>
      <c r="W29" s="20" t="e">
        <f t="shared" si="10"/>
        <v>#REF!</v>
      </c>
      <c r="X29" s="20" t="e">
        <f t="shared" si="10"/>
        <v>#REF!</v>
      </c>
      <c r="Y29" s="5"/>
      <c r="Z29" s="20" t="e">
        <f>IF(AF28="","",IF(MONTH(AF28+1)&lt;&gt;MONTH(AF28),"",AF28+1))</f>
        <v>#REF!</v>
      </c>
      <c r="AA29" s="20" t="e">
        <f>IF(Z29="","",IF(MONTH(Z29+1)&lt;&gt;MONTH(Z29),"",Z29+1))</f>
        <v>#REF!</v>
      </c>
      <c r="AB29" s="20" t="e">
        <f t="shared" ref="AB29:AF33" si="11">IF(AA29="","",IF(MONTH(AA29+1)&lt;&gt;MONTH(AA29),"",AA29+1))</f>
        <v>#REF!</v>
      </c>
      <c r="AC29" s="20" t="e">
        <f t="shared" si="11"/>
        <v>#REF!</v>
      </c>
      <c r="AD29" s="20" t="e">
        <f t="shared" si="11"/>
        <v>#REF!</v>
      </c>
      <c r="AE29" s="20" t="e">
        <f t="shared" si="11"/>
        <v>#REF!</v>
      </c>
      <c r="AF29" s="20" t="e">
        <f t="shared" si="11"/>
        <v>#REF!</v>
      </c>
      <c r="AG29" s="5"/>
      <c r="AH29" s="6"/>
      <c r="AI29" s="6"/>
    </row>
    <row r="30" spans="1:35" s="5" customFormat="1" ht="15.5" x14ac:dyDescent="0.35">
      <c r="A30" s="6"/>
      <c r="B30" s="20" t="e">
        <f>IF(H29="","",IF(MONTH(H29+1)&lt;&gt;MONTH(H29),"",H29+1))</f>
        <v>#REF!</v>
      </c>
      <c r="C30" s="20" t="e">
        <f>IF(B30="","",IF(MONTH(B30+1)&lt;&gt;MONTH(B30),"",B30+1))</f>
        <v>#REF!</v>
      </c>
      <c r="D30" s="20" t="e">
        <f t="shared" si="8"/>
        <v>#REF!</v>
      </c>
      <c r="E30" s="20" t="e">
        <f t="shared" si="8"/>
        <v>#REF!</v>
      </c>
      <c r="F30" s="20" t="e">
        <f t="shared" si="8"/>
        <v>#REF!</v>
      </c>
      <c r="G30" s="20" t="e">
        <f t="shared" si="8"/>
        <v>#REF!</v>
      </c>
      <c r="H30" s="20" t="e">
        <f t="shared" si="8"/>
        <v>#REF!</v>
      </c>
      <c r="J30" s="20" t="e">
        <f>IF(P29="","",IF(MONTH(P29+1)&lt;&gt;MONTH(P29),"",P29+1))</f>
        <v>#REF!</v>
      </c>
      <c r="K30" s="20" t="e">
        <f>IF(J30="","",IF(MONTH(J30+1)&lt;&gt;MONTH(J30),"",J30+1))</f>
        <v>#REF!</v>
      </c>
      <c r="L30" s="20" t="e">
        <f t="shared" si="9"/>
        <v>#REF!</v>
      </c>
      <c r="M30" s="20" t="e">
        <f t="shared" si="9"/>
        <v>#REF!</v>
      </c>
      <c r="N30" s="20" t="e">
        <f t="shared" si="9"/>
        <v>#REF!</v>
      </c>
      <c r="O30" s="20" t="e">
        <f t="shared" si="9"/>
        <v>#REF!</v>
      </c>
      <c r="P30" s="20" t="e">
        <f t="shared" si="9"/>
        <v>#REF!</v>
      </c>
      <c r="R30" s="20" t="e">
        <f>IF(X29="","",IF(MONTH(X29+1)&lt;&gt;MONTH(X29),"",X29+1))</f>
        <v>#REF!</v>
      </c>
      <c r="S30" s="20" t="e">
        <f>IF(R30="","",IF(MONTH(R30+1)&lt;&gt;MONTH(R30),"",R30+1))</f>
        <v>#REF!</v>
      </c>
      <c r="T30" s="20" t="e">
        <f t="shared" si="10"/>
        <v>#REF!</v>
      </c>
      <c r="U30" s="20" t="e">
        <f t="shared" si="10"/>
        <v>#REF!</v>
      </c>
      <c r="V30" s="20" t="e">
        <f t="shared" si="10"/>
        <v>#REF!</v>
      </c>
      <c r="W30" s="20" t="e">
        <f t="shared" si="10"/>
        <v>#REF!</v>
      </c>
      <c r="X30" s="20" t="e">
        <f t="shared" si="10"/>
        <v>#REF!</v>
      </c>
      <c r="Z30" s="20" t="e">
        <f>IF(AF29="","",IF(MONTH(AF29+1)&lt;&gt;MONTH(AF29),"",AF29+1))</f>
        <v>#REF!</v>
      </c>
      <c r="AA30" s="20" t="e">
        <f>IF(Z30="","",IF(MONTH(Z30+1)&lt;&gt;MONTH(Z30),"",Z30+1))</f>
        <v>#REF!</v>
      </c>
      <c r="AB30" s="20" t="e">
        <f t="shared" si="11"/>
        <v>#REF!</v>
      </c>
      <c r="AC30" s="20" t="e">
        <f t="shared" si="11"/>
        <v>#REF!</v>
      </c>
      <c r="AD30" s="20" t="e">
        <f t="shared" si="11"/>
        <v>#REF!</v>
      </c>
      <c r="AE30" s="20" t="e">
        <f t="shared" si="11"/>
        <v>#REF!</v>
      </c>
      <c r="AF30" s="20" t="e">
        <f t="shared" si="11"/>
        <v>#REF!</v>
      </c>
      <c r="AH30" s="6"/>
      <c r="AI30" s="6"/>
    </row>
    <row r="31" spans="1:35" s="6" customFormat="1" ht="18" customHeight="1" x14ac:dyDescent="0.35">
      <c r="B31" s="20" t="e">
        <f>IF(H30="","",IF(MONTH(H30+1)&lt;&gt;MONTH(H30),"",H30+1))</f>
        <v>#REF!</v>
      </c>
      <c r="C31" s="20" t="e">
        <f>IF(B31="","",IF(MONTH(B31+1)&lt;&gt;MONTH(B31),"",B31+1))</f>
        <v>#REF!</v>
      </c>
      <c r="D31" s="20" t="e">
        <f t="shared" si="8"/>
        <v>#REF!</v>
      </c>
      <c r="E31" s="20" t="e">
        <f t="shared" si="8"/>
        <v>#REF!</v>
      </c>
      <c r="F31" s="20" t="e">
        <f t="shared" si="8"/>
        <v>#REF!</v>
      </c>
      <c r="G31" s="20" t="e">
        <f t="shared" si="8"/>
        <v>#REF!</v>
      </c>
      <c r="H31" s="20" t="e">
        <f t="shared" si="8"/>
        <v>#REF!</v>
      </c>
      <c r="I31" s="5"/>
      <c r="J31" s="20" t="e">
        <f>IF(P30="","",IF(MONTH(P30+1)&lt;&gt;MONTH(P30),"",P30+1))</f>
        <v>#REF!</v>
      </c>
      <c r="K31" s="20" t="e">
        <f>IF(J31="","",IF(MONTH(J31+1)&lt;&gt;MONTH(J31),"",J31+1))</f>
        <v>#REF!</v>
      </c>
      <c r="L31" s="20" t="e">
        <f t="shared" si="9"/>
        <v>#REF!</v>
      </c>
      <c r="M31" s="20" t="e">
        <f t="shared" si="9"/>
        <v>#REF!</v>
      </c>
      <c r="N31" s="20" t="e">
        <f t="shared" si="9"/>
        <v>#REF!</v>
      </c>
      <c r="O31" s="20" t="e">
        <f t="shared" si="9"/>
        <v>#REF!</v>
      </c>
      <c r="P31" s="20" t="e">
        <f t="shared" si="9"/>
        <v>#REF!</v>
      </c>
      <c r="Q31" s="5"/>
      <c r="R31" s="20" t="e">
        <f>IF(X30="","",IF(MONTH(X30+1)&lt;&gt;MONTH(X30),"",X30+1))</f>
        <v>#REF!</v>
      </c>
      <c r="S31" s="20" t="e">
        <f>IF(R31="","",IF(MONTH(R31+1)&lt;&gt;MONTH(R31),"",R31+1))</f>
        <v>#REF!</v>
      </c>
      <c r="T31" s="20" t="e">
        <f t="shared" si="10"/>
        <v>#REF!</v>
      </c>
      <c r="U31" s="20" t="e">
        <f t="shared" si="10"/>
        <v>#REF!</v>
      </c>
      <c r="V31" s="20" t="e">
        <f t="shared" si="10"/>
        <v>#REF!</v>
      </c>
      <c r="W31" s="20" t="e">
        <f t="shared" si="10"/>
        <v>#REF!</v>
      </c>
      <c r="X31" s="20" t="e">
        <f t="shared" si="10"/>
        <v>#REF!</v>
      </c>
      <c r="Y31" s="5"/>
      <c r="Z31" s="20" t="e">
        <f>IF(AF30="","",IF(MONTH(AF30+1)&lt;&gt;MONTH(AF30),"",AF30+1))</f>
        <v>#REF!</v>
      </c>
      <c r="AA31" s="20" t="e">
        <f>IF(Z31="","",IF(MONTH(Z31+1)&lt;&gt;MONTH(Z31),"",Z31+1))</f>
        <v>#REF!</v>
      </c>
      <c r="AB31" s="20" t="e">
        <f t="shared" si="11"/>
        <v>#REF!</v>
      </c>
      <c r="AC31" s="20" t="e">
        <f t="shared" si="11"/>
        <v>#REF!</v>
      </c>
      <c r="AD31" s="20" t="e">
        <f t="shared" si="11"/>
        <v>#REF!</v>
      </c>
      <c r="AE31" s="20" t="e">
        <f t="shared" si="11"/>
        <v>#REF!</v>
      </c>
      <c r="AF31" s="20" t="e">
        <f t="shared" si="11"/>
        <v>#REF!</v>
      </c>
      <c r="AG31" s="5"/>
    </row>
    <row r="32" spans="1:35" s="6" customFormat="1" ht="18" customHeight="1" x14ac:dyDescent="0.35">
      <c r="B32" s="20" t="e">
        <f>IF(H31="","",IF(MONTH(H31+1)&lt;&gt;MONTH(H31),"",H31+1))</f>
        <v>#REF!</v>
      </c>
      <c r="C32" s="20" t="e">
        <f>IF(B32="","",IF(MONTH(B32+1)&lt;&gt;MONTH(B32),"",B32+1))</f>
        <v>#REF!</v>
      </c>
      <c r="D32" s="20" t="e">
        <f t="shared" si="8"/>
        <v>#REF!</v>
      </c>
      <c r="E32" s="20" t="e">
        <f t="shared" si="8"/>
        <v>#REF!</v>
      </c>
      <c r="F32" s="20" t="e">
        <f t="shared" si="8"/>
        <v>#REF!</v>
      </c>
      <c r="G32" s="20" t="e">
        <f t="shared" si="8"/>
        <v>#REF!</v>
      </c>
      <c r="H32" s="20" t="e">
        <f t="shared" si="8"/>
        <v>#REF!</v>
      </c>
      <c r="I32" s="5"/>
      <c r="J32" s="20" t="e">
        <f>IF(P31="","",IF(MONTH(P31+1)&lt;&gt;MONTH(P31),"",P31+1))</f>
        <v>#REF!</v>
      </c>
      <c r="K32" s="20" t="e">
        <f>IF(J32="","",IF(MONTH(J32+1)&lt;&gt;MONTH(J32),"",J32+1))</f>
        <v>#REF!</v>
      </c>
      <c r="L32" s="20" t="e">
        <f t="shared" si="9"/>
        <v>#REF!</v>
      </c>
      <c r="M32" s="20" t="e">
        <f t="shared" si="9"/>
        <v>#REF!</v>
      </c>
      <c r="N32" s="20" t="e">
        <f t="shared" si="9"/>
        <v>#REF!</v>
      </c>
      <c r="O32" s="20" t="e">
        <f t="shared" si="9"/>
        <v>#REF!</v>
      </c>
      <c r="P32" s="20" t="e">
        <f t="shared" si="9"/>
        <v>#REF!</v>
      </c>
      <c r="Q32" s="5"/>
      <c r="R32" s="20" t="e">
        <f>IF(X31="","",IF(MONTH(X31+1)&lt;&gt;MONTH(X31),"",X31+1))</f>
        <v>#REF!</v>
      </c>
      <c r="S32" s="20" t="e">
        <f>IF(R32="","",IF(MONTH(R32+1)&lt;&gt;MONTH(R32),"",R32+1))</f>
        <v>#REF!</v>
      </c>
      <c r="T32" s="20" t="e">
        <f t="shared" si="10"/>
        <v>#REF!</v>
      </c>
      <c r="U32" s="20" t="e">
        <f t="shared" si="10"/>
        <v>#REF!</v>
      </c>
      <c r="V32" s="20" t="e">
        <f t="shared" si="10"/>
        <v>#REF!</v>
      </c>
      <c r="W32" s="20" t="e">
        <f t="shared" si="10"/>
        <v>#REF!</v>
      </c>
      <c r="X32" s="20" t="e">
        <f t="shared" si="10"/>
        <v>#REF!</v>
      </c>
      <c r="Y32" s="5"/>
      <c r="Z32" s="20" t="e">
        <f>IF(AF31="","",IF(MONTH(AF31+1)&lt;&gt;MONTH(AF31),"",AF31+1))</f>
        <v>#REF!</v>
      </c>
      <c r="AA32" s="20" t="e">
        <f>IF(Z32="","",IF(MONTH(Z32+1)&lt;&gt;MONTH(Z32),"",Z32+1))</f>
        <v>#REF!</v>
      </c>
      <c r="AB32" s="20" t="e">
        <f t="shared" si="11"/>
        <v>#REF!</v>
      </c>
      <c r="AC32" s="20" t="e">
        <f t="shared" si="11"/>
        <v>#REF!</v>
      </c>
      <c r="AD32" s="20" t="e">
        <f t="shared" si="11"/>
        <v>#REF!</v>
      </c>
      <c r="AE32" s="20" t="e">
        <f t="shared" si="11"/>
        <v>#REF!</v>
      </c>
      <c r="AF32" s="20"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A34" s="1"/>
      <c r="B34" s="73" t="s">
        <v>27</v>
      </c>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1"/>
      <c r="AI34" s="1"/>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3">
      <c r="I37" s="2"/>
      <c r="Q37" s="2"/>
      <c r="Y37" s="2"/>
      <c r="Z37" s="2"/>
      <c r="AA37" s="2"/>
      <c r="AB37" s="2"/>
      <c r="AC37" s="2"/>
      <c r="AD37" s="2"/>
      <c r="AE37" s="2"/>
      <c r="AF37" s="2"/>
      <c r="AG37" s="2"/>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6">
    <mergeCell ref="B26:H26"/>
    <mergeCell ref="J26:P26"/>
    <mergeCell ref="R26:X26"/>
    <mergeCell ref="Z26:AF26"/>
    <mergeCell ref="B34:AG34"/>
    <mergeCell ref="B8:H8"/>
    <mergeCell ref="J8:P8"/>
    <mergeCell ref="R8:X8"/>
    <mergeCell ref="Z8:AF8"/>
    <mergeCell ref="B17:H17"/>
    <mergeCell ref="J17:P17"/>
    <mergeCell ref="R17:X17"/>
    <mergeCell ref="Z17:AF17"/>
    <mergeCell ref="A1:AB1"/>
    <mergeCell ref="A3:J6"/>
    <mergeCell ref="L6:AG6"/>
  </mergeCells>
  <conditionalFormatting sqref="B8">
    <cfRule type="expression" dxfId="843" priority="38">
      <formula>#REF!=1</formula>
    </cfRule>
  </conditionalFormatting>
  <conditionalFormatting sqref="B17">
    <cfRule type="expression" dxfId="842" priority="34">
      <formula>#REF!=1</formula>
    </cfRule>
  </conditionalFormatting>
  <conditionalFormatting sqref="B26">
    <cfRule type="expression" dxfId="841" priority="30">
      <formula>#REF!=1</formula>
    </cfRule>
  </conditionalFormatting>
  <conditionalFormatting sqref="B10:H15">
    <cfRule type="expression" dxfId="840" priority="25">
      <formula>OR(WEEKDAY(B10,1)=1,WEEKDAY(B10,1)=7)</formula>
    </cfRule>
  </conditionalFormatting>
  <conditionalFormatting sqref="B19:H24">
    <cfRule type="expression" dxfId="839" priority="17">
      <formula>OR(WEEKDAY(B19,1)=1,WEEKDAY(B19,1)=7)</formula>
    </cfRule>
  </conditionalFormatting>
  <conditionalFormatting sqref="B28:H33">
    <cfRule type="expression" dxfId="838" priority="8">
      <formula>OR(WEEKDAY(B28,1)=1,WEEKDAY(B28,1)=7)</formula>
    </cfRule>
  </conditionalFormatting>
  <conditionalFormatting sqref="J8">
    <cfRule type="expression" dxfId="837" priority="37">
      <formula>#REF!=1</formula>
    </cfRule>
  </conditionalFormatting>
  <conditionalFormatting sqref="J17">
    <cfRule type="expression" dxfId="836" priority="33">
      <formula>#REF!=1</formula>
    </cfRule>
  </conditionalFormatting>
  <conditionalFormatting sqref="J26">
    <cfRule type="expression" dxfId="835" priority="29">
      <formula>#REF!=1</formula>
    </cfRule>
  </conditionalFormatting>
  <conditionalFormatting sqref="J10:P15">
    <cfRule type="expression" dxfId="834" priority="23">
      <formula>OR(WEEKDAY(J10,1)=1,WEEKDAY(J10,1)=7)</formula>
    </cfRule>
  </conditionalFormatting>
  <conditionalFormatting sqref="J19:P24">
    <cfRule type="expression" dxfId="833" priority="15">
      <formula>OR(WEEKDAY(J19,1)=1,WEEKDAY(J19,1)=7)</formula>
    </cfRule>
  </conditionalFormatting>
  <conditionalFormatting sqref="J28:P33">
    <cfRule type="expression" dxfId="832" priority="6">
      <formula>OR(WEEKDAY(J28,1)=1,WEEKDAY(J28,1)=7)</formula>
    </cfRule>
  </conditionalFormatting>
  <conditionalFormatting sqref="R8">
    <cfRule type="expression" dxfId="831" priority="36">
      <formula>#REF!=1</formula>
    </cfRule>
  </conditionalFormatting>
  <conditionalFormatting sqref="R17">
    <cfRule type="expression" dxfId="830" priority="32">
      <formula>#REF!=1</formula>
    </cfRule>
  </conditionalFormatting>
  <conditionalFormatting sqref="R26">
    <cfRule type="expression" dxfId="829" priority="28">
      <formula>#REF!=1</formula>
    </cfRule>
  </conditionalFormatting>
  <conditionalFormatting sqref="R10:X15">
    <cfRule type="expression" dxfId="828" priority="21">
      <formula>OR(WEEKDAY(R10,1)=1,WEEKDAY(R10,1)=7)</formula>
    </cfRule>
  </conditionalFormatting>
  <conditionalFormatting sqref="R19:X24">
    <cfRule type="expression" dxfId="827" priority="12">
      <formula>OR(WEEKDAY(R19,1)=1,WEEKDAY(R19,1)=7)</formula>
    </cfRule>
  </conditionalFormatting>
  <conditionalFormatting sqref="R28:X33">
    <cfRule type="expression" dxfId="826" priority="4">
      <formula>OR(WEEKDAY(R28,1)=1,WEEKDAY(R28,1)=7)</formula>
    </cfRule>
  </conditionalFormatting>
  <conditionalFormatting sqref="Z8">
    <cfRule type="expression" dxfId="825" priority="35">
      <formula>#REF!=1</formula>
    </cfRule>
  </conditionalFormatting>
  <conditionalFormatting sqref="Z17">
    <cfRule type="expression" dxfId="824" priority="31">
      <formula>#REF!=1</formula>
    </cfRule>
  </conditionalFormatting>
  <conditionalFormatting sqref="Z26">
    <cfRule type="expression" dxfId="823" priority="27">
      <formula>#REF!=1</formula>
    </cfRule>
  </conditionalFormatting>
  <conditionalFormatting sqref="Z10:AF15">
    <cfRule type="expression" dxfId="822" priority="19">
      <formula>OR(WEEKDAY(Z10,1)=1,WEEKDAY(Z10,1)=7)</formula>
    </cfRule>
  </conditionalFormatting>
  <conditionalFormatting sqref="Z19:AF24">
    <cfRule type="expression" dxfId="821" priority="10">
      <formula>OR(WEEKDAY(Z19,1)=1,WEEKDAY(Z19,1)=7)</formula>
    </cfRule>
  </conditionalFormatting>
  <conditionalFormatting sqref="Z28:AF33">
    <cfRule type="expression" dxfId="820" priority="1">
      <formula>OR(WEEKDAY(Z28,1)=1,WEEKDAY(Z28,1)=7)</formula>
    </cfRule>
  </conditionalFormatting>
  <hyperlinks>
    <hyperlink ref="L6" r:id="rId1" xr:uid="{8259C917-B020-43C9-9133-18110089BC0E}"/>
  </hyperlinks>
  <printOptions horizontalCentered="1"/>
  <pageMargins left="0" right="0" top="0.39370078740157483" bottom="0.39370078740157483" header="0.39370078740157483" footer="0"/>
  <pageSetup paperSize="9" fitToWidth="0" orientation="landscape"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1900B-1FC5-400A-8AD7-B9EBD9C05F5F}">
  <sheetPr>
    <pageSetUpPr fitToPage="1"/>
  </sheetPr>
  <dimension ref="A1:AI45"/>
  <sheetViews>
    <sheetView showGridLines="0" zoomScale="60" zoomScaleNormal="60" workbookViewId="0">
      <selection activeCell="AS24" sqref="AS24"/>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c r="AD1" s="30"/>
      <c r="AE1" s="30"/>
      <c r="AF1" s="30"/>
      <c r="AG1" s="30"/>
    </row>
    <row r="3" spans="1:35" ht="92" x14ac:dyDescent="0.3">
      <c r="A3" s="75" t="e">
        <f>IF(#REF!=1,#REF!,#REF!&amp;"-"&amp;#REF!+1)</f>
        <v>#REF!</v>
      </c>
      <c r="B3" s="75"/>
      <c r="C3" s="75"/>
      <c r="D3" s="75"/>
      <c r="E3" s="75"/>
      <c r="F3" s="75"/>
      <c r="G3" s="75"/>
      <c r="H3" s="75"/>
      <c r="I3" s="75"/>
      <c r="J3" s="75"/>
      <c r="K3" s="27"/>
      <c r="L3" s="36"/>
      <c r="M3" s="25" t="s">
        <v>33</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37"/>
      <c r="M4" s="25" t="s">
        <v>34</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7" t="s">
        <v>30</v>
      </c>
      <c r="M6" s="77"/>
      <c r="N6" s="77"/>
      <c r="O6" s="77"/>
      <c r="P6" s="77"/>
      <c r="Q6" s="77"/>
      <c r="R6" s="77"/>
      <c r="S6" s="77"/>
      <c r="T6" s="77"/>
      <c r="U6" s="77"/>
      <c r="V6" s="77"/>
      <c r="W6" s="77"/>
      <c r="X6" s="77"/>
      <c r="Y6" s="77"/>
      <c r="Z6" s="77"/>
      <c r="AA6" s="77"/>
      <c r="AB6" s="77"/>
      <c r="AC6" s="77"/>
      <c r="AD6" s="77"/>
      <c r="AE6" s="77"/>
      <c r="AF6" s="77"/>
      <c r="AG6" s="77"/>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20" t="e">
        <f>IF(WEEKDAY(B8,1)=MOD(#REF!,7),B8,"")</f>
        <v>#REF!</v>
      </c>
      <c r="C10" s="20" t="e">
        <f>IF(B10="",IF(WEEKDAY(B8,1)=MOD(#REF!,7)+1,B8,""),B10+1)</f>
        <v>#REF!</v>
      </c>
      <c r="D10" s="20" t="e">
        <f>IF(C10="",IF(WEEKDAY(B8,1)=MOD(#REF!+1,7)+1,B8,""),C10+1)</f>
        <v>#REF!</v>
      </c>
      <c r="E10" s="20" t="e">
        <f>IF(D10="",IF(WEEKDAY(B8,1)=MOD(#REF!+2,7)+1,B8,""),D10+1)</f>
        <v>#REF!</v>
      </c>
      <c r="F10" s="20" t="e">
        <f>IF(E10="",IF(WEEKDAY(B8,1)=MOD(#REF!+3,7)+1,B8,""),E10+1)</f>
        <v>#REF!</v>
      </c>
      <c r="G10" s="20" t="e">
        <f>IF(F10="",IF(WEEKDAY(B8,1)=MOD(#REF!+4,7)+1,B8,""),F10+1)</f>
        <v>#REF!</v>
      </c>
      <c r="H10" s="20" t="e">
        <f>IF(G10="",IF(WEEKDAY(B8,1)=MOD(#REF!+5,7)+1,B8,""),G10+1)</f>
        <v>#REF!</v>
      </c>
      <c r="I10" s="5"/>
      <c r="J10" s="20" t="e">
        <f>IF(WEEKDAY(J8,1)=MOD(#REF!,7),J8,"")</f>
        <v>#REF!</v>
      </c>
      <c r="K10" s="20" t="e">
        <f>IF(J10="",IF(WEEKDAY(J8,1)=MOD(#REF!,7)+1,J8,""),J10+1)</f>
        <v>#REF!</v>
      </c>
      <c r="L10" s="20" t="e">
        <f>IF(K10="",IF(WEEKDAY(J8,1)=MOD(#REF!+1,7)+1,J8,""),K10+1)</f>
        <v>#REF!</v>
      </c>
      <c r="M10" s="20" t="e">
        <f>IF(L10="",IF(WEEKDAY(J8,1)=MOD(#REF!+2,7)+1,J8,""),L10+1)</f>
        <v>#REF!</v>
      </c>
      <c r="N10" s="20" t="e">
        <f>IF(M10="",IF(WEEKDAY(J8,1)=MOD(#REF!+3,7)+1,J8,""),M10+1)</f>
        <v>#REF!</v>
      </c>
      <c r="O10" s="20" t="e">
        <f>IF(N10="",IF(WEEKDAY(J8,1)=MOD(#REF!+4,7)+1,J8,""),N10+1)</f>
        <v>#REF!</v>
      </c>
      <c r="P10" s="20" t="e">
        <f>IF(O10="",IF(WEEKDAY(J8,1)=MOD(#REF!+5,7)+1,J8,""),O10+1)</f>
        <v>#REF!</v>
      </c>
      <c r="Q10" s="5"/>
      <c r="R10" s="20" t="e">
        <f>IF(WEEKDAY(R8,1)=MOD(#REF!,7),R8,"")</f>
        <v>#REF!</v>
      </c>
      <c r="S10" s="20" t="e">
        <f>IF(R10="",IF(WEEKDAY(R8,1)=MOD(#REF!,7)+1,R8,""),R10+1)</f>
        <v>#REF!</v>
      </c>
      <c r="T10" s="20" t="e">
        <f>IF(S10="",IF(WEEKDAY(R8,1)=MOD(#REF!+1,7)+1,R8,""),S10+1)</f>
        <v>#REF!</v>
      </c>
      <c r="U10" s="20" t="e">
        <f>IF(T10="",IF(WEEKDAY(R8,1)=MOD(#REF!+2,7)+1,R8,""),T10+1)</f>
        <v>#REF!</v>
      </c>
      <c r="V10" s="20" t="e">
        <f>IF(U10="",IF(WEEKDAY(R8,1)=MOD(#REF!+3,7)+1,R8,""),U10+1)</f>
        <v>#REF!</v>
      </c>
      <c r="W10" s="20" t="e">
        <f>IF(V10="",IF(WEEKDAY(R8,1)=MOD(#REF!+4,7)+1,R8,""),V10+1)</f>
        <v>#REF!</v>
      </c>
      <c r="X10" s="20" t="e">
        <f>IF(W10="",IF(WEEKDAY(R8,1)=MOD(#REF!+5,7)+1,R8,""),W10+1)</f>
        <v>#REF!</v>
      </c>
      <c r="Y10" s="5"/>
      <c r="Z10" s="20" t="e">
        <f>IF(WEEKDAY(Z8,1)=MOD(#REF!,7),Z8,"")</f>
        <v>#REF!</v>
      </c>
      <c r="AA10" s="20" t="e">
        <f>IF(Z10="",IF(WEEKDAY(Z8,1)=MOD(#REF!,7)+1,Z8,""),Z10+1)</f>
        <v>#REF!</v>
      </c>
      <c r="AB10" s="20" t="e">
        <f>IF(AA10="",IF(WEEKDAY(Z8,1)=MOD(#REF!+1,7)+1,Z8,""),AA10+1)</f>
        <v>#REF!</v>
      </c>
      <c r="AC10" s="20" t="e">
        <f>IF(AB10="",IF(WEEKDAY(Z8,1)=MOD(#REF!+2,7)+1,Z8,""),AB10+1)</f>
        <v>#REF!</v>
      </c>
      <c r="AD10" s="20" t="e">
        <f>IF(AC10="",IF(WEEKDAY(Z8,1)=MOD(#REF!+3,7)+1,Z8,""),AC10+1)</f>
        <v>#REF!</v>
      </c>
      <c r="AE10" s="20" t="e">
        <f>IF(AD10="",IF(WEEKDAY(Z8,1)=MOD(#REF!+4,7)+1,Z8,""),AD10+1)</f>
        <v>#REF!</v>
      </c>
      <c r="AF10" s="20" t="e">
        <f>IF(AE10="",IF(WEEKDAY(Z8,1)=MOD(#REF!+5,7)+1,Z8,""),AE10+1)</f>
        <v>#REF!</v>
      </c>
      <c r="AG10" s="5"/>
      <c r="AH10" s="6"/>
      <c r="AI10" s="6"/>
    </row>
    <row r="11" spans="1:35" s="3" customFormat="1" ht="21" customHeight="1" x14ac:dyDescent="0.45">
      <c r="A11" s="6"/>
      <c r="B11" s="20" t="e">
        <f>IF(H10="","",IF(MONTH(H10+1)&lt;&gt;MONTH(H10),"",H10+1))</f>
        <v>#REF!</v>
      </c>
      <c r="C11" s="20" t="e">
        <f>IF(B11="","",IF(MONTH(B11+1)&lt;&gt;MONTH(B11),"",B11+1))</f>
        <v>#REF!</v>
      </c>
      <c r="D11" s="20" t="e">
        <f>IF(C11="","",IF(MONTH(C11+1)&lt;&gt;MONTH(C11),"",C11+1))</f>
        <v>#REF!</v>
      </c>
      <c r="E11" s="20" t="e">
        <f>IF(D11="","",IF(MONTH(D11+1)&lt;&gt;MONTH(D11),"",D11+1))</f>
        <v>#REF!</v>
      </c>
      <c r="F11" s="20" t="e">
        <f t="shared" ref="D11:H15" si="0">IF(E11="","",IF(MONTH(E11+1)&lt;&gt;MONTH(E11),"",E11+1))</f>
        <v>#REF!</v>
      </c>
      <c r="G11" s="20" t="e">
        <f t="shared" si="0"/>
        <v>#REF!</v>
      </c>
      <c r="H11" s="20" t="e">
        <f t="shared" si="0"/>
        <v>#REF!</v>
      </c>
      <c r="I11" s="5"/>
      <c r="J11" s="20" t="e">
        <f>IF(P10="","",IF(MONTH(P10+1)&lt;&gt;MONTH(P10),"",P10+1))</f>
        <v>#REF!</v>
      </c>
      <c r="K11" s="20" t="e">
        <f>IF(J11="","",IF(MONTH(J11+1)&lt;&gt;MONTH(J11),"",J11+1))</f>
        <v>#REF!</v>
      </c>
      <c r="L11" s="20" t="e">
        <f t="shared" ref="L11:P15" si="1">IF(K11="","",IF(MONTH(K11+1)&lt;&gt;MONTH(K11),"",K11+1))</f>
        <v>#REF!</v>
      </c>
      <c r="M11" s="20" t="e">
        <f t="shared" si="1"/>
        <v>#REF!</v>
      </c>
      <c r="N11" s="20" t="e">
        <f t="shared" si="1"/>
        <v>#REF!</v>
      </c>
      <c r="O11" s="20" t="e">
        <f t="shared" si="1"/>
        <v>#REF!</v>
      </c>
      <c r="P11" s="20" t="e">
        <f t="shared" si="1"/>
        <v>#REF!</v>
      </c>
      <c r="Q11" s="5"/>
      <c r="R11" s="20" t="e">
        <f>IF(X10="","",IF(MONTH(X10+1)&lt;&gt;MONTH(X10),"",X10+1))</f>
        <v>#REF!</v>
      </c>
      <c r="S11" s="20" t="e">
        <f>IF(R11="","",IF(MONTH(R11+1)&lt;&gt;MONTH(R11),"",R11+1))</f>
        <v>#REF!</v>
      </c>
      <c r="T11" s="20" t="e">
        <f t="shared" ref="T11:X15" si="2">IF(S11="","",IF(MONTH(S11+1)&lt;&gt;MONTH(S11),"",S11+1))</f>
        <v>#REF!</v>
      </c>
      <c r="U11" s="20" t="e">
        <f t="shared" si="2"/>
        <v>#REF!</v>
      </c>
      <c r="V11" s="20" t="e">
        <f t="shared" si="2"/>
        <v>#REF!</v>
      </c>
      <c r="W11" s="20" t="e">
        <f t="shared" si="2"/>
        <v>#REF!</v>
      </c>
      <c r="X11" s="20" t="e">
        <f t="shared" si="2"/>
        <v>#REF!</v>
      </c>
      <c r="Y11" s="5"/>
      <c r="Z11" s="20" t="e">
        <f>IF(AF10="","",IF(MONTH(AF10+1)&lt;&gt;MONTH(AF10),"",AF10+1))</f>
        <v>#REF!</v>
      </c>
      <c r="AA11" s="20" t="e">
        <f>IF(Z11="","",IF(MONTH(Z11+1)&lt;&gt;MONTH(Z11),"",Z11+1))</f>
        <v>#REF!</v>
      </c>
      <c r="AB11" s="20" t="e">
        <f t="shared" ref="AB11:AF15" si="3">IF(AA11="","",IF(MONTH(AA11+1)&lt;&gt;MONTH(AA11),"",AA11+1))</f>
        <v>#REF!</v>
      </c>
      <c r="AC11" s="20" t="e">
        <f t="shared" si="3"/>
        <v>#REF!</v>
      </c>
      <c r="AD11" s="20" t="e">
        <f t="shared" si="3"/>
        <v>#REF!</v>
      </c>
      <c r="AE11" s="20" t="e">
        <f t="shared" si="3"/>
        <v>#REF!</v>
      </c>
      <c r="AF11" s="20" t="e">
        <f t="shared" si="3"/>
        <v>#REF!</v>
      </c>
      <c r="AG11" s="5"/>
      <c r="AH11" s="6"/>
      <c r="AI11" s="6"/>
    </row>
    <row r="12" spans="1:35" s="5" customFormat="1" ht="15.5" x14ac:dyDescent="0.35">
      <c r="A12" s="6"/>
      <c r="B12" s="20" t="e">
        <f>IF(H11="","",IF(MONTH(H11+1)&lt;&gt;MONTH(H11),"",H11+1))</f>
        <v>#REF!</v>
      </c>
      <c r="C12" s="20" t="e">
        <f>IF(B12="","",IF(MONTH(B12+1)&lt;&gt;MONTH(B12),"",B12+1))</f>
        <v>#REF!</v>
      </c>
      <c r="D12" s="20" t="e">
        <f t="shared" si="0"/>
        <v>#REF!</v>
      </c>
      <c r="E12" s="20" t="e">
        <f t="shared" si="0"/>
        <v>#REF!</v>
      </c>
      <c r="F12" s="20" t="e">
        <f t="shared" si="0"/>
        <v>#REF!</v>
      </c>
      <c r="G12" s="20" t="e">
        <f t="shared" si="0"/>
        <v>#REF!</v>
      </c>
      <c r="H12" s="20" t="e">
        <f t="shared" si="0"/>
        <v>#REF!</v>
      </c>
      <c r="J12" s="20" t="e">
        <f>IF(P11="","",IF(MONTH(P11+1)&lt;&gt;MONTH(P11),"",P11+1))</f>
        <v>#REF!</v>
      </c>
      <c r="K12" s="20" t="e">
        <f>IF(J12="","",IF(MONTH(J12+1)&lt;&gt;MONTH(J12),"",J12+1))</f>
        <v>#REF!</v>
      </c>
      <c r="L12" s="20" t="e">
        <f t="shared" si="1"/>
        <v>#REF!</v>
      </c>
      <c r="M12" s="20" t="e">
        <f t="shared" si="1"/>
        <v>#REF!</v>
      </c>
      <c r="N12" s="20" t="e">
        <f t="shared" si="1"/>
        <v>#REF!</v>
      </c>
      <c r="O12" s="20" t="e">
        <f t="shared" si="1"/>
        <v>#REF!</v>
      </c>
      <c r="P12" s="20" t="e">
        <f t="shared" si="1"/>
        <v>#REF!</v>
      </c>
      <c r="R12" s="20" t="e">
        <f>IF(X11="","",IF(MONTH(X11+1)&lt;&gt;MONTH(X11),"",X11+1))</f>
        <v>#REF!</v>
      </c>
      <c r="S12" s="20" t="e">
        <f>IF(R12="","",IF(MONTH(R12+1)&lt;&gt;MONTH(R12),"",R12+1))</f>
        <v>#REF!</v>
      </c>
      <c r="T12" s="20" t="e">
        <f t="shared" si="2"/>
        <v>#REF!</v>
      </c>
      <c r="U12" s="20" t="e">
        <f t="shared" si="2"/>
        <v>#REF!</v>
      </c>
      <c r="V12" s="20" t="e">
        <f t="shared" si="2"/>
        <v>#REF!</v>
      </c>
      <c r="W12" s="20" t="e">
        <f t="shared" si="2"/>
        <v>#REF!</v>
      </c>
      <c r="X12" s="20" t="e">
        <f t="shared" si="2"/>
        <v>#REF!</v>
      </c>
      <c r="Z12" s="20" t="e">
        <f>IF(AF11="","",IF(MONTH(AF11+1)&lt;&gt;MONTH(AF11),"",AF11+1))</f>
        <v>#REF!</v>
      </c>
      <c r="AA12" s="20" t="e">
        <f>IF(Z12="","",IF(MONTH(Z12+1)&lt;&gt;MONTH(Z12),"",Z12+1))</f>
        <v>#REF!</v>
      </c>
      <c r="AB12" s="20" t="e">
        <f t="shared" si="3"/>
        <v>#REF!</v>
      </c>
      <c r="AC12" s="20" t="e">
        <f t="shared" si="3"/>
        <v>#REF!</v>
      </c>
      <c r="AD12" s="20" t="e">
        <f t="shared" si="3"/>
        <v>#REF!</v>
      </c>
      <c r="AE12" s="20" t="e">
        <f t="shared" si="3"/>
        <v>#REF!</v>
      </c>
      <c r="AF12" s="20" t="e">
        <f t="shared" si="3"/>
        <v>#REF!</v>
      </c>
      <c r="AH12" s="6"/>
      <c r="AI12" s="6"/>
    </row>
    <row r="13" spans="1:35" s="6" customFormat="1" ht="18" customHeight="1" x14ac:dyDescent="0.35">
      <c r="B13" s="20" t="e">
        <f>IF(H12="","",IF(MONTH(H12+1)&lt;&gt;MONTH(H12),"",H12+1))</f>
        <v>#REF!</v>
      </c>
      <c r="C13" s="20" t="e">
        <f>IF(B13="","",IF(MONTH(B13+1)&lt;&gt;MONTH(B13),"",B13+1))</f>
        <v>#REF!</v>
      </c>
      <c r="D13" s="20" t="e">
        <f t="shared" si="0"/>
        <v>#REF!</v>
      </c>
      <c r="E13" s="20" t="e">
        <f t="shared" si="0"/>
        <v>#REF!</v>
      </c>
      <c r="F13" s="20" t="e">
        <f t="shared" si="0"/>
        <v>#REF!</v>
      </c>
      <c r="G13" s="20" t="e">
        <f t="shared" si="0"/>
        <v>#REF!</v>
      </c>
      <c r="H13" s="20" t="e">
        <f t="shared" si="0"/>
        <v>#REF!</v>
      </c>
      <c r="I13" s="5"/>
      <c r="J13" s="20" t="e">
        <f>IF(P12="","",IF(MONTH(P12+1)&lt;&gt;MONTH(P12),"",P12+1))</f>
        <v>#REF!</v>
      </c>
      <c r="K13" s="20" t="e">
        <f>IF(J13="","",IF(MONTH(J13+1)&lt;&gt;MONTH(J13),"",J13+1))</f>
        <v>#REF!</v>
      </c>
      <c r="L13" s="20" t="e">
        <f t="shared" si="1"/>
        <v>#REF!</v>
      </c>
      <c r="M13" s="20" t="e">
        <f t="shared" si="1"/>
        <v>#REF!</v>
      </c>
      <c r="N13" s="20" t="e">
        <f t="shared" si="1"/>
        <v>#REF!</v>
      </c>
      <c r="O13" s="20" t="e">
        <f t="shared" si="1"/>
        <v>#REF!</v>
      </c>
      <c r="P13" s="20" t="e">
        <f t="shared" si="1"/>
        <v>#REF!</v>
      </c>
      <c r="Q13" s="5"/>
      <c r="R13" s="20" t="e">
        <f>IF(X12="","",IF(MONTH(X12+1)&lt;&gt;MONTH(X12),"",X12+1))</f>
        <v>#REF!</v>
      </c>
      <c r="S13" s="20" t="e">
        <f>IF(R13="","",IF(MONTH(R13+1)&lt;&gt;MONTH(R13),"",R13+1))</f>
        <v>#REF!</v>
      </c>
      <c r="T13" s="20" t="e">
        <f t="shared" si="2"/>
        <v>#REF!</v>
      </c>
      <c r="U13" s="20" t="e">
        <f t="shared" si="2"/>
        <v>#REF!</v>
      </c>
      <c r="V13" s="20" t="e">
        <f t="shared" si="2"/>
        <v>#REF!</v>
      </c>
      <c r="W13" s="20" t="e">
        <f t="shared" si="2"/>
        <v>#REF!</v>
      </c>
      <c r="X13" s="20" t="e">
        <f t="shared" si="2"/>
        <v>#REF!</v>
      </c>
      <c r="Y13" s="5"/>
      <c r="Z13" s="20" t="e">
        <f>IF(AF12="","",IF(MONTH(AF12+1)&lt;&gt;MONTH(AF12),"",AF12+1))</f>
        <v>#REF!</v>
      </c>
      <c r="AA13" s="20" t="e">
        <f>IF(Z13="","",IF(MONTH(Z13+1)&lt;&gt;MONTH(Z13),"",Z13+1))</f>
        <v>#REF!</v>
      </c>
      <c r="AB13" s="20" t="e">
        <f t="shared" si="3"/>
        <v>#REF!</v>
      </c>
      <c r="AC13" s="20" t="e">
        <f t="shared" si="3"/>
        <v>#REF!</v>
      </c>
      <c r="AD13" s="20" t="e">
        <f t="shared" si="3"/>
        <v>#REF!</v>
      </c>
      <c r="AE13" s="20" t="e">
        <f t="shared" si="3"/>
        <v>#REF!</v>
      </c>
      <c r="AF13" s="20" t="e">
        <f t="shared" si="3"/>
        <v>#REF!</v>
      </c>
      <c r="AG13" s="5"/>
    </row>
    <row r="14" spans="1:35" s="6" customFormat="1" ht="18" customHeight="1" x14ac:dyDescent="0.35">
      <c r="B14" s="20" t="e">
        <f>IF(H13="","",IF(MONTH(H13+1)&lt;&gt;MONTH(H13),"",H13+1))</f>
        <v>#REF!</v>
      </c>
      <c r="C14" s="20" t="e">
        <f>IF(B14="","",IF(MONTH(B14+1)&lt;&gt;MONTH(B14),"",B14+1))</f>
        <v>#REF!</v>
      </c>
      <c r="D14" s="20" t="e">
        <f t="shared" si="0"/>
        <v>#REF!</v>
      </c>
      <c r="E14" s="20" t="e">
        <f t="shared" si="0"/>
        <v>#REF!</v>
      </c>
      <c r="F14" s="20" t="e">
        <f t="shared" si="0"/>
        <v>#REF!</v>
      </c>
      <c r="G14" s="20" t="e">
        <f t="shared" si="0"/>
        <v>#REF!</v>
      </c>
      <c r="H14" s="20" t="e">
        <f t="shared" si="0"/>
        <v>#REF!</v>
      </c>
      <c r="I14" s="5"/>
      <c r="J14" s="20" t="e">
        <f>IF(P13="","",IF(MONTH(P13+1)&lt;&gt;MONTH(P13),"",P13+1))</f>
        <v>#REF!</v>
      </c>
      <c r="K14" s="20" t="e">
        <f>IF(J14="","",IF(MONTH(J14+1)&lt;&gt;MONTH(J14),"",J14+1))</f>
        <v>#REF!</v>
      </c>
      <c r="L14" s="20" t="e">
        <f t="shared" si="1"/>
        <v>#REF!</v>
      </c>
      <c r="M14" s="20" t="e">
        <f t="shared" si="1"/>
        <v>#REF!</v>
      </c>
      <c r="N14" s="20" t="e">
        <f t="shared" si="1"/>
        <v>#REF!</v>
      </c>
      <c r="O14" s="20" t="e">
        <f t="shared" si="1"/>
        <v>#REF!</v>
      </c>
      <c r="P14" s="20" t="e">
        <f t="shared" si="1"/>
        <v>#REF!</v>
      </c>
      <c r="Q14" s="5"/>
      <c r="R14" s="20" t="e">
        <f>IF(X13="","",IF(MONTH(X13+1)&lt;&gt;MONTH(X13),"",X13+1))</f>
        <v>#REF!</v>
      </c>
      <c r="S14" s="20" t="e">
        <f>IF(R14="","",IF(MONTH(R14+1)&lt;&gt;MONTH(R14),"",R14+1))</f>
        <v>#REF!</v>
      </c>
      <c r="T14" s="20" t="e">
        <f t="shared" si="2"/>
        <v>#REF!</v>
      </c>
      <c r="U14" s="20" t="e">
        <f t="shared" si="2"/>
        <v>#REF!</v>
      </c>
      <c r="V14" s="20" t="e">
        <f t="shared" si="2"/>
        <v>#REF!</v>
      </c>
      <c r="W14" s="20" t="e">
        <f t="shared" si="2"/>
        <v>#REF!</v>
      </c>
      <c r="X14" s="20" t="e">
        <f t="shared" si="2"/>
        <v>#REF!</v>
      </c>
      <c r="Y14" s="5"/>
      <c r="Z14" s="20" t="e">
        <f>IF(AF13="","",IF(MONTH(AF13+1)&lt;&gt;MONTH(AF13),"",AF13+1))</f>
        <v>#REF!</v>
      </c>
      <c r="AA14" s="20" t="e">
        <f>IF(Z14="","",IF(MONTH(Z14+1)&lt;&gt;MONTH(Z14),"",Z14+1))</f>
        <v>#REF!</v>
      </c>
      <c r="AB14" s="20" t="e">
        <f t="shared" si="3"/>
        <v>#REF!</v>
      </c>
      <c r="AC14" s="20" t="e">
        <f t="shared" si="3"/>
        <v>#REF!</v>
      </c>
      <c r="AD14" s="20" t="e">
        <f t="shared" si="3"/>
        <v>#REF!</v>
      </c>
      <c r="AE14" s="20" t="e">
        <f t="shared" si="3"/>
        <v>#REF!</v>
      </c>
      <c r="AF14" s="20" t="e">
        <f t="shared" si="3"/>
        <v>#REF!</v>
      </c>
      <c r="AG14" s="5"/>
    </row>
    <row r="15" spans="1:35" s="6" customFormat="1" ht="18" customHeight="1" x14ac:dyDescent="0.35">
      <c r="B15" s="22" t="e">
        <f>IF(H14="","",IF(MONTH(H14+1)&lt;&gt;MONTH(H14),"",H14+1))</f>
        <v>#REF!</v>
      </c>
      <c r="C15" s="22" t="e">
        <f>IF(B15="","",IF(MONTH(B15+1)&lt;&gt;MONTH(B15),"",B15+1))</f>
        <v>#REF!</v>
      </c>
      <c r="D15" s="22" t="e">
        <f t="shared" si="0"/>
        <v>#REF!</v>
      </c>
      <c r="E15" s="22" t="e">
        <f t="shared" si="0"/>
        <v>#REF!</v>
      </c>
      <c r="F15" s="22" t="e">
        <f t="shared" si="0"/>
        <v>#REF!</v>
      </c>
      <c r="G15" s="22" t="e">
        <f t="shared" si="0"/>
        <v>#REF!</v>
      </c>
      <c r="H15" s="22" t="e">
        <f t="shared" si="0"/>
        <v>#REF!</v>
      </c>
      <c r="I15" s="23"/>
      <c r="J15" s="22" t="e">
        <f>IF(P14="","",IF(MONTH(P14+1)&lt;&gt;MONTH(P14),"",P14+1))</f>
        <v>#REF!</v>
      </c>
      <c r="K15" s="22" t="e">
        <f>IF(J15="","",IF(MONTH(J15+1)&lt;&gt;MONTH(J15),"",J15+1))</f>
        <v>#REF!</v>
      </c>
      <c r="L15" s="22" t="e">
        <f t="shared" si="1"/>
        <v>#REF!</v>
      </c>
      <c r="M15" s="22" t="e">
        <f t="shared" si="1"/>
        <v>#REF!</v>
      </c>
      <c r="N15" s="22" t="e">
        <f t="shared" si="1"/>
        <v>#REF!</v>
      </c>
      <c r="O15" s="22" t="e">
        <f t="shared" si="1"/>
        <v>#REF!</v>
      </c>
      <c r="P15" s="22" t="e">
        <f t="shared" si="1"/>
        <v>#REF!</v>
      </c>
      <c r="Q15" s="23"/>
      <c r="R15" s="22" t="e">
        <f>IF(X14="","",IF(MONTH(X14+1)&lt;&gt;MONTH(X14),"",X14+1))</f>
        <v>#REF!</v>
      </c>
      <c r="S15" s="22" t="e">
        <f>IF(R15="","",IF(MONTH(R15+1)&lt;&gt;MONTH(R15),"",R15+1))</f>
        <v>#REF!</v>
      </c>
      <c r="T15" s="22" t="e">
        <f t="shared" si="2"/>
        <v>#REF!</v>
      </c>
      <c r="U15" s="22" t="e">
        <f t="shared" si="2"/>
        <v>#REF!</v>
      </c>
      <c r="V15" s="22" t="e">
        <f t="shared" si="2"/>
        <v>#REF!</v>
      </c>
      <c r="W15" s="22" t="e">
        <f t="shared" si="2"/>
        <v>#REF!</v>
      </c>
      <c r="X15" s="22" t="e">
        <f t="shared" si="2"/>
        <v>#REF!</v>
      </c>
      <c r="Y15" s="23"/>
      <c r="Z15" s="22" t="e">
        <f>IF(AF14="","",IF(MONTH(AF14+1)&lt;&gt;MONTH(AF14),"",AF14+1))</f>
        <v>#REF!</v>
      </c>
      <c r="AA15" s="22" t="e">
        <f>IF(Z15="","",IF(MONTH(Z15+1)&lt;&gt;MONTH(Z15),"",Z15+1))</f>
        <v>#REF!</v>
      </c>
      <c r="AB15" s="22" t="e">
        <f t="shared" si="3"/>
        <v>#REF!</v>
      </c>
      <c r="AC15" s="22" t="e">
        <f t="shared" si="3"/>
        <v>#REF!</v>
      </c>
      <c r="AD15" s="22" t="e">
        <f t="shared" si="3"/>
        <v>#REF!</v>
      </c>
      <c r="AE15" s="22" t="e">
        <f t="shared" si="3"/>
        <v>#REF!</v>
      </c>
      <c r="AF15" s="22" t="e">
        <f t="shared" si="3"/>
        <v>#REF!</v>
      </c>
      <c r="AG15" s="5"/>
    </row>
    <row r="16" spans="1:35" s="6" customFormat="1" ht="18" customHeight="1" x14ac:dyDescent="0.35">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1"/>
      <c r="AI16" s="1"/>
    </row>
    <row r="17" spans="1:35" s="6" customFormat="1" ht="18" customHeight="1" x14ac:dyDescent="0.45">
      <c r="A17" s="3"/>
      <c r="B17" s="76" t="e">
        <f>DATE(YEAR(Z8+42),MONTH(Z8+42),1)</f>
        <v>#REF!</v>
      </c>
      <c r="C17" s="76"/>
      <c r="D17" s="76"/>
      <c r="E17" s="76"/>
      <c r="F17" s="76"/>
      <c r="G17" s="76"/>
      <c r="H17" s="76"/>
      <c r="I17" s="4"/>
      <c r="J17" s="76" t="e">
        <f>DATE(YEAR(B17+42),MONTH(B17+42),1)</f>
        <v>#REF!</v>
      </c>
      <c r="K17" s="76"/>
      <c r="L17" s="76"/>
      <c r="M17" s="76"/>
      <c r="N17" s="76"/>
      <c r="O17" s="76"/>
      <c r="P17" s="76"/>
      <c r="Q17" s="4"/>
      <c r="R17" s="76" t="e">
        <f>DATE(YEAR(J17+42),MONTH(J17+42),1)</f>
        <v>#REF!</v>
      </c>
      <c r="S17" s="76"/>
      <c r="T17" s="76"/>
      <c r="U17" s="76"/>
      <c r="V17" s="76"/>
      <c r="W17" s="76"/>
      <c r="X17" s="76"/>
      <c r="Y17" s="4"/>
      <c r="Z17" s="76" t="e">
        <f>DATE(YEAR(R17+42),MONTH(R17+42),1)</f>
        <v>#REF!</v>
      </c>
      <c r="AA17" s="76"/>
      <c r="AB17" s="76"/>
      <c r="AC17" s="76"/>
      <c r="AD17" s="76"/>
      <c r="AE17" s="76"/>
      <c r="AF17" s="76"/>
      <c r="AG17" s="4"/>
      <c r="AH17" s="3"/>
      <c r="AI17" s="3"/>
    </row>
    <row r="18" spans="1:35" s="6" customFormat="1" ht="18" customHeight="1" x14ac:dyDescent="0.35">
      <c r="A18" s="5"/>
      <c r="B18" s="18" t="e">
        <f>CHOOSE(1+MOD(#REF!+1-2,7),"S","M","T","W","T","F","S")</f>
        <v>#REF!</v>
      </c>
      <c r="C18" s="18" t="e">
        <f>CHOOSE(1+MOD(#REF!+2-2,7),"S","M","T","W","T","F","S")</f>
        <v>#REF!</v>
      </c>
      <c r="D18" s="18" t="e">
        <f>CHOOSE(1+MOD(#REF!+3-2,7),"S","M","T","W","T","F","S")</f>
        <v>#REF!</v>
      </c>
      <c r="E18" s="18" t="e">
        <f>CHOOSE(1+MOD(#REF!+4-2,7),"S","M","T","W","T","F","S")</f>
        <v>#REF!</v>
      </c>
      <c r="F18" s="18" t="e">
        <f>CHOOSE(1+MOD(#REF!+5-2,7),"S","M","T","W","T","F","S")</f>
        <v>#REF!</v>
      </c>
      <c r="G18" s="18" t="e">
        <f>CHOOSE(1+MOD(#REF!+6-2,7),"S","M","T","W","T","F","S")</f>
        <v>#REF!</v>
      </c>
      <c r="H18" s="18" t="e">
        <f>CHOOSE(1+MOD(#REF!+7-2,7),"S","M","T","W","T","F","S")</f>
        <v>#REF!</v>
      </c>
      <c r="I18" s="5"/>
      <c r="J18" s="18" t="e">
        <f>CHOOSE(1+MOD(#REF!+1-2,7),"S","M","T","W","T","F","S")</f>
        <v>#REF!</v>
      </c>
      <c r="K18" s="18" t="e">
        <f>CHOOSE(1+MOD(#REF!+2-2,7),"S","M","T","W","T","F","S")</f>
        <v>#REF!</v>
      </c>
      <c r="L18" s="18" t="e">
        <f>CHOOSE(1+MOD(#REF!+3-2,7),"S","M","T","W","T","F","S")</f>
        <v>#REF!</v>
      </c>
      <c r="M18" s="18" t="e">
        <f>CHOOSE(1+MOD(#REF!+4-2,7),"S","M","T","W","T","F","S")</f>
        <v>#REF!</v>
      </c>
      <c r="N18" s="18" t="e">
        <f>CHOOSE(1+MOD(#REF!+5-2,7),"S","M","T","W","T","F","S")</f>
        <v>#REF!</v>
      </c>
      <c r="O18" s="18" t="e">
        <f>CHOOSE(1+MOD(#REF!+6-2,7),"S","M","T","W","T","F","S")</f>
        <v>#REF!</v>
      </c>
      <c r="P18" s="18" t="e">
        <f>CHOOSE(1+MOD(#REF!+7-2,7),"S","M","T","W","T","F","S")</f>
        <v>#REF!</v>
      </c>
      <c r="Q18" s="5"/>
      <c r="R18" s="18" t="e">
        <f>CHOOSE(1+MOD(#REF!+1-2,7),"S","M","T","W","T","F","S")</f>
        <v>#REF!</v>
      </c>
      <c r="S18" s="18" t="e">
        <f>CHOOSE(1+MOD(#REF!+2-2,7),"S","M","T","W","T","F","S")</f>
        <v>#REF!</v>
      </c>
      <c r="T18" s="18" t="e">
        <f>CHOOSE(1+MOD(#REF!+3-2,7),"S","M","T","W","T","F","S")</f>
        <v>#REF!</v>
      </c>
      <c r="U18" s="18" t="e">
        <f>CHOOSE(1+MOD(#REF!+4-2,7),"S","M","T","W","T","F","S")</f>
        <v>#REF!</v>
      </c>
      <c r="V18" s="18" t="e">
        <f>CHOOSE(1+MOD(#REF!+5-2,7),"S","M","T","W","T","F","S")</f>
        <v>#REF!</v>
      </c>
      <c r="W18" s="18" t="e">
        <f>CHOOSE(1+MOD(#REF!+6-2,7),"S","M","T","W","T","F","S")</f>
        <v>#REF!</v>
      </c>
      <c r="X18" s="18" t="e">
        <f>CHOOSE(1+MOD(#REF!+7-2,7),"S","M","T","W","T","F","S")</f>
        <v>#REF!</v>
      </c>
      <c r="Y18" s="5"/>
      <c r="Z18" s="18" t="e">
        <f>CHOOSE(1+MOD(#REF!+1-2,7),"S","M","T","W","T","F","S")</f>
        <v>#REF!</v>
      </c>
      <c r="AA18" s="18" t="e">
        <f>CHOOSE(1+MOD(#REF!+2-2,7),"S","M","T","W","T","F","S")</f>
        <v>#REF!</v>
      </c>
      <c r="AB18" s="18" t="e">
        <f>CHOOSE(1+MOD(#REF!+3-2,7),"S","M","T","W","T","F","S")</f>
        <v>#REF!</v>
      </c>
      <c r="AC18" s="18" t="e">
        <f>CHOOSE(1+MOD(#REF!+4-2,7),"S","M","T","W","T","F","S")</f>
        <v>#REF!</v>
      </c>
      <c r="AD18" s="18" t="e">
        <f>CHOOSE(1+MOD(#REF!+5-2,7),"S","M","T","W","T","F","S")</f>
        <v>#REF!</v>
      </c>
      <c r="AE18" s="18" t="e">
        <f>CHOOSE(1+MOD(#REF!+6-2,7),"S","M","T","W","T","F","S")</f>
        <v>#REF!</v>
      </c>
      <c r="AF18" s="18" t="e">
        <f>CHOOSE(1+MOD(#REF!+7-2,7),"S","M","T","W","T","F","S")</f>
        <v>#REF!</v>
      </c>
      <c r="AG18" s="5"/>
      <c r="AH18" s="5"/>
      <c r="AI18" s="5"/>
    </row>
    <row r="19" spans="1:35" ht="18" customHeight="1" x14ac:dyDescent="0.35">
      <c r="A19" s="6"/>
      <c r="B19" s="20" t="e">
        <f>IF(WEEKDAY(B17,1)=MOD(#REF!,7),B17,"")</f>
        <v>#REF!</v>
      </c>
      <c r="C19" s="20" t="e">
        <f>IF(B19="",IF(WEEKDAY(B17,1)=MOD(#REF!,7)+1,B17,""),B19+1)</f>
        <v>#REF!</v>
      </c>
      <c r="D19" s="20" t="e">
        <f>IF(C19="",IF(WEEKDAY(B17,1)=MOD(#REF!+1,7)+1,B17,""),C19+1)</f>
        <v>#REF!</v>
      </c>
      <c r="E19" s="20" t="e">
        <f>IF(D19="",IF(WEEKDAY(B17,1)=MOD(#REF!+2,7)+1,B17,""),D19+1)</f>
        <v>#REF!</v>
      </c>
      <c r="F19" s="20" t="e">
        <f>IF(E19="",IF(WEEKDAY(B17,1)=MOD(#REF!+3,7)+1,B17,""),E19+1)</f>
        <v>#REF!</v>
      </c>
      <c r="G19" s="20" t="e">
        <f>IF(F19="",IF(WEEKDAY(B17,1)=MOD(#REF!+4,7)+1,B17,""),F19+1)</f>
        <v>#REF!</v>
      </c>
      <c r="H19" s="20" t="e">
        <f>IF(G19="",IF(WEEKDAY(B17,1)=MOD(#REF!+5,7)+1,B17,""),G19+1)</f>
        <v>#REF!</v>
      </c>
      <c r="I19" s="5"/>
      <c r="J19" s="20" t="e">
        <f>IF(WEEKDAY(J17,1)=MOD(#REF!,7),J17,"")</f>
        <v>#REF!</v>
      </c>
      <c r="K19" s="20" t="e">
        <f>IF(J19="",IF(WEEKDAY(J17,1)=MOD(#REF!,7)+1,J17,""),J19+1)</f>
        <v>#REF!</v>
      </c>
      <c r="L19" s="20" t="e">
        <f>IF(K19="",IF(WEEKDAY(J17,1)=MOD(#REF!+1,7)+1,J17,""),K19+1)</f>
        <v>#REF!</v>
      </c>
      <c r="M19" s="20" t="e">
        <f>IF(L19="",IF(WEEKDAY(J17,1)=MOD(#REF!+2,7)+1,J17,""),L19+1)</f>
        <v>#REF!</v>
      </c>
      <c r="N19" s="20" t="e">
        <f>IF(M19="",IF(WEEKDAY(J17,1)=MOD(#REF!+3,7)+1,J17,""),M19+1)</f>
        <v>#REF!</v>
      </c>
      <c r="O19" s="20" t="e">
        <f>IF(N19="",IF(WEEKDAY(J17,1)=MOD(#REF!+4,7)+1,J17,""),N19+1)</f>
        <v>#REF!</v>
      </c>
      <c r="P19" s="20" t="e">
        <f>IF(O19="",IF(WEEKDAY(J17,1)=MOD(#REF!+5,7)+1,J17,""),O19+1)</f>
        <v>#REF!</v>
      </c>
      <c r="Q19" s="5"/>
      <c r="R19" s="20" t="e">
        <f>IF(WEEKDAY(R17,1)=MOD(#REF!,7),R17,"")</f>
        <v>#REF!</v>
      </c>
      <c r="S19" s="20" t="e">
        <f>IF(R19="",IF(WEEKDAY(R17,1)=MOD(#REF!,7)+1,R17,""),R19+1)</f>
        <v>#REF!</v>
      </c>
      <c r="T19" s="20" t="e">
        <f>IF(S19="",IF(WEEKDAY(R17,1)=MOD(#REF!+1,7)+1,R17,""),S19+1)</f>
        <v>#REF!</v>
      </c>
      <c r="U19" s="20" t="e">
        <f>IF(T19="",IF(WEEKDAY(R17,1)=MOD(#REF!+2,7)+1,R17,""),T19+1)</f>
        <v>#REF!</v>
      </c>
      <c r="V19" s="20" t="e">
        <f>IF(U19="",IF(WEEKDAY(R17,1)=MOD(#REF!+3,7)+1,R17,""),U19+1)</f>
        <v>#REF!</v>
      </c>
      <c r="W19" s="20" t="e">
        <f>IF(V19="",IF(WEEKDAY(R17,1)=MOD(#REF!+4,7)+1,R17,""),V19+1)</f>
        <v>#REF!</v>
      </c>
      <c r="X19" s="20" t="e">
        <f>IF(W19="",IF(WEEKDAY(R17,1)=MOD(#REF!+5,7)+1,R17,""),W19+1)</f>
        <v>#REF!</v>
      </c>
      <c r="Y19" s="5"/>
      <c r="Z19" s="20" t="e">
        <f>IF(WEEKDAY(Z17,1)=MOD(#REF!,7),Z17,"")</f>
        <v>#REF!</v>
      </c>
      <c r="AA19" s="20" t="e">
        <f>IF(Z19="",IF(WEEKDAY(Z17,1)=MOD(#REF!,7)+1,Z17,""),Z19+1)</f>
        <v>#REF!</v>
      </c>
      <c r="AB19" s="20" t="e">
        <f>IF(AA19="",IF(WEEKDAY(Z17,1)=MOD(#REF!+1,7)+1,Z17,""),AA19+1)</f>
        <v>#REF!</v>
      </c>
      <c r="AC19" s="20" t="e">
        <f>IF(AB19="",IF(WEEKDAY(Z17,1)=MOD(#REF!+2,7)+1,Z17,""),AB19+1)</f>
        <v>#REF!</v>
      </c>
      <c r="AD19" s="20" t="e">
        <f>IF(AC19="",IF(WEEKDAY(Z17,1)=MOD(#REF!+3,7)+1,Z17,""),AC19+1)</f>
        <v>#REF!</v>
      </c>
      <c r="AE19" s="20" t="e">
        <f>IF(AD19="",IF(WEEKDAY(Z17,1)=MOD(#REF!+4,7)+1,Z17,""),AD19+1)</f>
        <v>#REF!</v>
      </c>
      <c r="AF19" s="20" t="e">
        <f>IF(AE19="",IF(WEEKDAY(Z17,1)=MOD(#REF!+5,7)+1,Z17,""),AE19+1)</f>
        <v>#REF!</v>
      </c>
      <c r="AG19" s="23"/>
      <c r="AH19" s="6"/>
      <c r="AI19" s="6"/>
    </row>
    <row r="20" spans="1:35" s="3" customFormat="1" ht="21" customHeight="1" x14ac:dyDescent="0.45">
      <c r="A20" s="6"/>
      <c r="B20" s="20" t="e">
        <f>IF(H19="","",IF(MONTH(H19+1)&lt;&gt;MONTH(H19),"",H19+1))</f>
        <v>#REF!</v>
      </c>
      <c r="C20" s="20" t="e">
        <f>IF(B20="","",IF(MONTH(B20+1)&lt;&gt;MONTH(B20),"",B20+1))</f>
        <v>#REF!</v>
      </c>
      <c r="D20" s="20" t="e">
        <f t="shared" ref="D20:H24" si="4">IF(C20="","",IF(MONTH(C20+1)&lt;&gt;MONTH(C20),"",C20+1))</f>
        <v>#REF!</v>
      </c>
      <c r="E20" s="20" t="e">
        <f t="shared" si="4"/>
        <v>#REF!</v>
      </c>
      <c r="F20" s="20" t="e">
        <f t="shared" si="4"/>
        <v>#REF!</v>
      </c>
      <c r="G20" s="20" t="e">
        <f t="shared" si="4"/>
        <v>#REF!</v>
      </c>
      <c r="H20" s="20" t="e">
        <f t="shared" si="4"/>
        <v>#REF!</v>
      </c>
      <c r="I20" s="5"/>
      <c r="J20" s="20" t="e">
        <f>IF(P19="","",IF(MONTH(P19+1)&lt;&gt;MONTH(P19),"",P19+1))</f>
        <v>#REF!</v>
      </c>
      <c r="K20" s="20" t="e">
        <f>IF(J20="","",IF(MONTH(J20+1)&lt;&gt;MONTH(J20),"",J20+1))</f>
        <v>#REF!</v>
      </c>
      <c r="L20" s="20" t="e">
        <f t="shared" ref="L20:P24" si="5">IF(K20="","",IF(MONTH(K20+1)&lt;&gt;MONTH(K20),"",K20+1))</f>
        <v>#REF!</v>
      </c>
      <c r="M20" s="20" t="e">
        <f t="shared" si="5"/>
        <v>#REF!</v>
      </c>
      <c r="N20" s="20" t="e">
        <f t="shared" si="5"/>
        <v>#REF!</v>
      </c>
      <c r="O20" s="20" t="e">
        <f t="shared" si="5"/>
        <v>#REF!</v>
      </c>
      <c r="P20" s="20" t="e">
        <f t="shared" si="5"/>
        <v>#REF!</v>
      </c>
      <c r="Q20" s="5"/>
      <c r="R20" s="20" t="e">
        <f>IF(X19="","",IF(MONTH(X19+1)&lt;&gt;MONTH(X19),"",X19+1))</f>
        <v>#REF!</v>
      </c>
      <c r="S20" s="20" t="e">
        <f>IF(R20="","",IF(MONTH(R20+1)&lt;&gt;MONTH(R20),"",R20+1))</f>
        <v>#REF!</v>
      </c>
      <c r="T20" s="20" t="e">
        <f t="shared" ref="T20:X24" si="6">IF(S20="","",IF(MONTH(S20+1)&lt;&gt;MONTH(S20),"",S20+1))</f>
        <v>#REF!</v>
      </c>
      <c r="U20" s="20" t="e">
        <f t="shared" si="6"/>
        <v>#REF!</v>
      </c>
      <c r="V20" s="20" t="e">
        <f t="shared" si="6"/>
        <v>#REF!</v>
      </c>
      <c r="W20" s="20" t="e">
        <f t="shared" si="6"/>
        <v>#REF!</v>
      </c>
      <c r="X20" s="20" t="e">
        <f t="shared" si="6"/>
        <v>#REF!</v>
      </c>
      <c r="Y20" s="5"/>
      <c r="Z20" s="20" t="e">
        <f>IF(AF19="","",IF(MONTH(AF19+1)&lt;&gt;MONTH(AF19),"",AF19+1))</f>
        <v>#REF!</v>
      </c>
      <c r="AA20" s="20" t="e">
        <f>IF(Z20="","",IF(MONTH(Z20+1)&lt;&gt;MONTH(Z20),"",Z20+1))</f>
        <v>#REF!</v>
      </c>
      <c r="AB20" s="20" t="e">
        <f t="shared" ref="AB20:AF24" si="7">IF(AA20="","",IF(MONTH(AA20+1)&lt;&gt;MONTH(AA20),"",AA20+1))</f>
        <v>#REF!</v>
      </c>
      <c r="AC20" s="20" t="e">
        <f t="shared" si="7"/>
        <v>#REF!</v>
      </c>
      <c r="AD20" s="20" t="e">
        <f t="shared" si="7"/>
        <v>#REF!</v>
      </c>
      <c r="AE20" s="20" t="e">
        <f t="shared" si="7"/>
        <v>#REF!</v>
      </c>
      <c r="AF20" s="20" t="e">
        <f t="shared" si="7"/>
        <v>#REF!</v>
      </c>
      <c r="AG20" s="23"/>
      <c r="AH20" s="6"/>
      <c r="AI20" s="6"/>
    </row>
    <row r="21" spans="1:35" s="5" customFormat="1" ht="15.5" x14ac:dyDescent="0.35">
      <c r="A21" s="6"/>
      <c r="B21" s="20" t="e">
        <f>IF(H20="","",IF(MONTH(H20+1)&lt;&gt;MONTH(H20),"",H20+1))</f>
        <v>#REF!</v>
      </c>
      <c r="C21" s="20" t="e">
        <f>IF(B21="","",IF(MONTH(B21+1)&lt;&gt;MONTH(B21),"",B21+1))</f>
        <v>#REF!</v>
      </c>
      <c r="D21" s="20" t="e">
        <f t="shared" si="4"/>
        <v>#REF!</v>
      </c>
      <c r="E21" s="20" t="e">
        <f t="shared" si="4"/>
        <v>#REF!</v>
      </c>
      <c r="F21" s="20" t="e">
        <f t="shared" si="4"/>
        <v>#REF!</v>
      </c>
      <c r="G21" s="20" t="e">
        <f t="shared" si="4"/>
        <v>#REF!</v>
      </c>
      <c r="H21" s="20" t="e">
        <f t="shared" si="4"/>
        <v>#REF!</v>
      </c>
      <c r="J21" s="20" t="e">
        <f>IF(P20="","",IF(MONTH(P20+1)&lt;&gt;MONTH(P20),"",P20+1))</f>
        <v>#REF!</v>
      </c>
      <c r="K21" s="20" t="e">
        <f>IF(J21="","",IF(MONTH(J21+1)&lt;&gt;MONTH(J21),"",J21+1))</f>
        <v>#REF!</v>
      </c>
      <c r="L21" s="20" t="e">
        <f t="shared" si="5"/>
        <v>#REF!</v>
      </c>
      <c r="M21" s="20" t="e">
        <f t="shared" si="5"/>
        <v>#REF!</v>
      </c>
      <c r="N21" s="20" t="e">
        <f t="shared" si="5"/>
        <v>#REF!</v>
      </c>
      <c r="O21" s="20" t="e">
        <f t="shared" si="5"/>
        <v>#REF!</v>
      </c>
      <c r="P21" s="20" t="e">
        <f t="shared" si="5"/>
        <v>#REF!</v>
      </c>
      <c r="R21" s="20" t="e">
        <f>IF(X20="","",IF(MONTH(X20+1)&lt;&gt;MONTH(X20),"",X20+1))</f>
        <v>#REF!</v>
      </c>
      <c r="S21" s="20" t="e">
        <f>IF(R21="","",IF(MONTH(R21+1)&lt;&gt;MONTH(R21),"",R21+1))</f>
        <v>#REF!</v>
      </c>
      <c r="T21" s="20" t="e">
        <f t="shared" si="6"/>
        <v>#REF!</v>
      </c>
      <c r="U21" s="20" t="e">
        <f t="shared" si="6"/>
        <v>#REF!</v>
      </c>
      <c r="V21" s="20" t="e">
        <f t="shared" si="6"/>
        <v>#REF!</v>
      </c>
      <c r="W21" s="20" t="e">
        <f t="shared" si="6"/>
        <v>#REF!</v>
      </c>
      <c r="X21" s="20" t="e">
        <f t="shared" si="6"/>
        <v>#REF!</v>
      </c>
      <c r="Z21" s="20" t="e">
        <f>IF(AF20="","",IF(MONTH(AF20+1)&lt;&gt;MONTH(AF20),"",AF20+1))</f>
        <v>#REF!</v>
      </c>
      <c r="AA21" s="20" t="e">
        <f>IF(Z21="","",IF(MONTH(Z21+1)&lt;&gt;MONTH(Z21),"",Z21+1))</f>
        <v>#REF!</v>
      </c>
      <c r="AB21" s="20" t="e">
        <f t="shared" si="7"/>
        <v>#REF!</v>
      </c>
      <c r="AC21" s="20" t="e">
        <f t="shared" si="7"/>
        <v>#REF!</v>
      </c>
      <c r="AD21" s="20" t="e">
        <f t="shared" si="7"/>
        <v>#REF!</v>
      </c>
      <c r="AE21" s="20" t="e">
        <f t="shared" si="7"/>
        <v>#REF!</v>
      </c>
      <c r="AF21" s="20" t="e">
        <f t="shared" si="7"/>
        <v>#REF!</v>
      </c>
      <c r="AG21" s="23"/>
      <c r="AH21" s="6"/>
      <c r="AI21" s="6"/>
    </row>
    <row r="22" spans="1:35" s="6" customFormat="1" ht="18" customHeight="1" x14ac:dyDescent="0.35">
      <c r="B22" s="20" t="e">
        <f>IF(H21="","",IF(MONTH(H21+1)&lt;&gt;MONTH(H21),"",H21+1))</f>
        <v>#REF!</v>
      </c>
      <c r="C22" s="20" t="e">
        <f>IF(B22="","",IF(MONTH(B22+1)&lt;&gt;MONTH(B22),"",B22+1))</f>
        <v>#REF!</v>
      </c>
      <c r="D22" s="20" t="e">
        <f t="shared" si="4"/>
        <v>#REF!</v>
      </c>
      <c r="E22" s="20" t="e">
        <f t="shared" si="4"/>
        <v>#REF!</v>
      </c>
      <c r="F22" s="20" t="e">
        <f t="shared" si="4"/>
        <v>#REF!</v>
      </c>
      <c r="G22" s="20" t="e">
        <f t="shared" si="4"/>
        <v>#REF!</v>
      </c>
      <c r="H22" s="20" t="e">
        <f t="shared" si="4"/>
        <v>#REF!</v>
      </c>
      <c r="I22" s="5"/>
      <c r="J22" s="20" t="e">
        <f>IF(P21="","",IF(MONTH(P21+1)&lt;&gt;MONTH(P21),"",P21+1))</f>
        <v>#REF!</v>
      </c>
      <c r="K22" s="20" t="e">
        <f>IF(J22="","",IF(MONTH(J22+1)&lt;&gt;MONTH(J22),"",J22+1))</f>
        <v>#REF!</v>
      </c>
      <c r="L22" s="20" t="e">
        <f t="shared" si="5"/>
        <v>#REF!</v>
      </c>
      <c r="M22" s="20" t="e">
        <f t="shared" si="5"/>
        <v>#REF!</v>
      </c>
      <c r="N22" s="20" t="e">
        <f t="shared" si="5"/>
        <v>#REF!</v>
      </c>
      <c r="O22" s="20" t="e">
        <f t="shared" si="5"/>
        <v>#REF!</v>
      </c>
      <c r="P22" s="20" t="e">
        <f t="shared" si="5"/>
        <v>#REF!</v>
      </c>
      <c r="Q22" s="5"/>
      <c r="R22" s="20" t="e">
        <f>IF(X21="","",IF(MONTH(X21+1)&lt;&gt;MONTH(X21),"",X21+1))</f>
        <v>#REF!</v>
      </c>
      <c r="S22" s="20" t="e">
        <f>IF(R22="","",IF(MONTH(R22+1)&lt;&gt;MONTH(R22),"",R22+1))</f>
        <v>#REF!</v>
      </c>
      <c r="T22" s="20" t="e">
        <f t="shared" si="6"/>
        <v>#REF!</v>
      </c>
      <c r="U22" s="20" t="e">
        <f t="shared" si="6"/>
        <v>#REF!</v>
      </c>
      <c r="V22" s="20" t="e">
        <f t="shared" si="6"/>
        <v>#REF!</v>
      </c>
      <c r="W22" s="20" t="e">
        <f t="shared" si="6"/>
        <v>#REF!</v>
      </c>
      <c r="X22" s="20" t="e">
        <f t="shared" si="6"/>
        <v>#REF!</v>
      </c>
      <c r="Y22" s="5"/>
      <c r="Z22" s="20" t="e">
        <f>IF(AF21="","",IF(MONTH(AF21+1)&lt;&gt;MONTH(AF21),"",AF21+1))</f>
        <v>#REF!</v>
      </c>
      <c r="AA22" s="20" t="e">
        <f>IF(Z22="","",IF(MONTH(Z22+1)&lt;&gt;MONTH(Z22),"",Z22+1))</f>
        <v>#REF!</v>
      </c>
      <c r="AB22" s="20" t="e">
        <f t="shared" si="7"/>
        <v>#REF!</v>
      </c>
      <c r="AC22" s="20" t="e">
        <f t="shared" si="7"/>
        <v>#REF!</v>
      </c>
      <c r="AD22" s="20" t="e">
        <f t="shared" si="7"/>
        <v>#REF!</v>
      </c>
      <c r="AE22" s="20" t="e">
        <f t="shared" si="7"/>
        <v>#REF!</v>
      </c>
      <c r="AF22" s="20" t="e">
        <f t="shared" si="7"/>
        <v>#REF!</v>
      </c>
      <c r="AG22" s="23"/>
    </row>
    <row r="23" spans="1:35" s="6" customFormat="1" ht="18" customHeight="1" x14ac:dyDescent="0.35">
      <c r="B23" s="20" t="e">
        <f>IF(H22="","",IF(MONTH(H22+1)&lt;&gt;MONTH(H22),"",H22+1))</f>
        <v>#REF!</v>
      </c>
      <c r="C23" s="20" t="e">
        <f>IF(B23="","",IF(MONTH(B23+1)&lt;&gt;MONTH(B23),"",B23+1))</f>
        <v>#REF!</v>
      </c>
      <c r="D23" s="20" t="e">
        <f t="shared" si="4"/>
        <v>#REF!</v>
      </c>
      <c r="E23" s="20" t="e">
        <f t="shared" si="4"/>
        <v>#REF!</v>
      </c>
      <c r="F23" s="20" t="e">
        <f t="shared" si="4"/>
        <v>#REF!</v>
      </c>
      <c r="G23" s="20" t="e">
        <f t="shared" si="4"/>
        <v>#REF!</v>
      </c>
      <c r="H23" s="20" t="e">
        <f t="shared" si="4"/>
        <v>#REF!</v>
      </c>
      <c r="I23" s="5"/>
      <c r="J23" s="20" t="e">
        <f>IF(P22="","",IF(MONTH(P22+1)&lt;&gt;MONTH(P22),"",P22+1))</f>
        <v>#REF!</v>
      </c>
      <c r="K23" s="20" t="e">
        <f>IF(J23="","",IF(MONTH(J23+1)&lt;&gt;MONTH(J23),"",J23+1))</f>
        <v>#REF!</v>
      </c>
      <c r="L23" s="20" t="e">
        <f t="shared" si="5"/>
        <v>#REF!</v>
      </c>
      <c r="M23" s="20" t="e">
        <f t="shared" si="5"/>
        <v>#REF!</v>
      </c>
      <c r="N23" s="20" t="e">
        <f t="shared" si="5"/>
        <v>#REF!</v>
      </c>
      <c r="O23" s="20" t="e">
        <f t="shared" si="5"/>
        <v>#REF!</v>
      </c>
      <c r="P23" s="20" t="e">
        <f t="shared" si="5"/>
        <v>#REF!</v>
      </c>
      <c r="Q23" s="5"/>
      <c r="R23" s="20" t="e">
        <f>IF(X22="","",IF(MONTH(X22+1)&lt;&gt;MONTH(X22),"",X22+1))</f>
        <v>#REF!</v>
      </c>
      <c r="S23" s="20" t="e">
        <f>IF(R23="","",IF(MONTH(R23+1)&lt;&gt;MONTH(R23),"",R23+1))</f>
        <v>#REF!</v>
      </c>
      <c r="T23" s="20" t="e">
        <f t="shared" si="6"/>
        <v>#REF!</v>
      </c>
      <c r="U23" s="20" t="e">
        <f t="shared" si="6"/>
        <v>#REF!</v>
      </c>
      <c r="V23" s="20" t="e">
        <f t="shared" si="6"/>
        <v>#REF!</v>
      </c>
      <c r="W23" s="20" t="e">
        <f t="shared" si="6"/>
        <v>#REF!</v>
      </c>
      <c r="X23" s="20" t="e">
        <f t="shared" si="6"/>
        <v>#REF!</v>
      </c>
      <c r="Y23" s="5"/>
      <c r="Z23" s="20" t="e">
        <f>IF(AF22="","",IF(MONTH(AF22+1)&lt;&gt;MONTH(AF22),"",AF22+1))</f>
        <v>#REF!</v>
      </c>
      <c r="AA23" s="20" t="e">
        <f>IF(Z23="","",IF(MONTH(Z23+1)&lt;&gt;MONTH(Z23),"",Z23+1))</f>
        <v>#REF!</v>
      </c>
      <c r="AB23" s="20" t="e">
        <f t="shared" si="7"/>
        <v>#REF!</v>
      </c>
      <c r="AC23" s="20" t="e">
        <f t="shared" si="7"/>
        <v>#REF!</v>
      </c>
      <c r="AD23" s="20" t="e">
        <f t="shared" si="7"/>
        <v>#REF!</v>
      </c>
      <c r="AE23" s="20" t="e">
        <f t="shared" si="7"/>
        <v>#REF!</v>
      </c>
      <c r="AF23" s="20" t="e">
        <f t="shared" si="7"/>
        <v>#REF!</v>
      </c>
      <c r="AG23" s="23"/>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5"/>
    </row>
    <row r="25" spans="1:35" s="6" customFormat="1" ht="18"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1"/>
      <c r="AI25" s="1"/>
    </row>
    <row r="26" spans="1:35" s="6" customFormat="1" ht="18" customHeight="1" x14ac:dyDescent="0.45">
      <c r="A26" s="3"/>
      <c r="B26" s="76" t="e">
        <f>DATE(YEAR(Z17+42),MONTH(Z17+42),1)</f>
        <v>#REF!</v>
      </c>
      <c r="C26" s="76"/>
      <c r="D26" s="76"/>
      <c r="E26" s="76"/>
      <c r="F26" s="76"/>
      <c r="G26" s="76"/>
      <c r="H26" s="76"/>
      <c r="I26" s="4"/>
      <c r="J26" s="76" t="e">
        <f>DATE(YEAR(B26+42),MONTH(B26+42),1)</f>
        <v>#REF!</v>
      </c>
      <c r="K26" s="76"/>
      <c r="L26" s="76"/>
      <c r="M26" s="76"/>
      <c r="N26" s="76"/>
      <c r="O26" s="76"/>
      <c r="P26" s="76"/>
      <c r="Q26" s="4"/>
      <c r="R26" s="76" t="e">
        <f>DATE(YEAR(J26+42),MONTH(J26+42),1)</f>
        <v>#REF!</v>
      </c>
      <c r="S26" s="76"/>
      <c r="T26" s="76"/>
      <c r="U26" s="76"/>
      <c r="V26" s="76"/>
      <c r="W26" s="76"/>
      <c r="X26" s="76"/>
      <c r="Y26" s="4"/>
      <c r="Z26" s="76" t="e">
        <f>DATE(YEAR(R26+42),MONTH(R26+42),1)</f>
        <v>#REF!</v>
      </c>
      <c r="AA26" s="76"/>
      <c r="AB26" s="76"/>
      <c r="AC26" s="76"/>
      <c r="AD26" s="76"/>
      <c r="AE26" s="76"/>
      <c r="AF26" s="76"/>
      <c r="AG26" s="4"/>
      <c r="AH26" s="3"/>
      <c r="AI26" s="3"/>
    </row>
    <row r="27" spans="1:35" s="6" customFormat="1" ht="18" customHeight="1" x14ac:dyDescent="0.35">
      <c r="A27" s="5"/>
      <c r="B27" s="18" t="e">
        <f>CHOOSE(1+MOD(#REF!+1-2,7),"S","M","T","W","T","F","S")</f>
        <v>#REF!</v>
      </c>
      <c r="C27" s="18" t="e">
        <f>CHOOSE(1+MOD(#REF!+2-2,7),"S","M","T","W","T","F","S")</f>
        <v>#REF!</v>
      </c>
      <c r="D27" s="18" t="e">
        <f>CHOOSE(1+MOD(#REF!+3-2,7),"S","M","T","W","T","F","S")</f>
        <v>#REF!</v>
      </c>
      <c r="E27" s="18" t="e">
        <f>CHOOSE(1+MOD(#REF!+4-2,7),"S","M","T","W","T","F","S")</f>
        <v>#REF!</v>
      </c>
      <c r="F27" s="18" t="e">
        <f>CHOOSE(1+MOD(#REF!+5-2,7),"S","M","T","W","T","F","S")</f>
        <v>#REF!</v>
      </c>
      <c r="G27" s="18" t="e">
        <f>CHOOSE(1+MOD(#REF!+6-2,7),"S","M","T","W","T","F","S")</f>
        <v>#REF!</v>
      </c>
      <c r="H27" s="18" t="e">
        <f>CHOOSE(1+MOD(#REF!+7-2,7),"S","M","T","W","T","F","S")</f>
        <v>#REF!</v>
      </c>
      <c r="I27" s="5"/>
      <c r="J27" s="18" t="e">
        <f>CHOOSE(1+MOD(#REF!+1-2,7),"S","M","T","W","T","F","S")</f>
        <v>#REF!</v>
      </c>
      <c r="K27" s="18" t="e">
        <f>CHOOSE(1+MOD(#REF!+2-2,7),"S","M","T","W","T","F","S")</f>
        <v>#REF!</v>
      </c>
      <c r="L27" s="18" t="e">
        <f>CHOOSE(1+MOD(#REF!+3-2,7),"S","M","T","W","T","F","S")</f>
        <v>#REF!</v>
      </c>
      <c r="M27" s="18" t="e">
        <f>CHOOSE(1+MOD(#REF!+4-2,7),"S","M","T","W","T","F","S")</f>
        <v>#REF!</v>
      </c>
      <c r="N27" s="18" t="e">
        <f>CHOOSE(1+MOD(#REF!+5-2,7),"S","M","T","W","T","F","S")</f>
        <v>#REF!</v>
      </c>
      <c r="O27" s="18" t="e">
        <f>CHOOSE(1+MOD(#REF!+6-2,7),"S","M","T","W","T","F","S")</f>
        <v>#REF!</v>
      </c>
      <c r="P27" s="18" t="e">
        <f>CHOOSE(1+MOD(#REF!+7-2,7),"S","M","T","W","T","F","S")</f>
        <v>#REF!</v>
      </c>
      <c r="Q27" s="5"/>
      <c r="R27" s="18" t="e">
        <f>CHOOSE(1+MOD(#REF!+1-2,7),"S","M","T","W","T","F","S")</f>
        <v>#REF!</v>
      </c>
      <c r="S27" s="18" t="e">
        <f>CHOOSE(1+MOD(#REF!+2-2,7),"S","M","T","W","T","F","S")</f>
        <v>#REF!</v>
      </c>
      <c r="T27" s="18" t="e">
        <f>CHOOSE(1+MOD(#REF!+3-2,7),"S","M","T","W","T","F","S")</f>
        <v>#REF!</v>
      </c>
      <c r="U27" s="18" t="e">
        <f>CHOOSE(1+MOD(#REF!+4-2,7),"S","M","T","W","T","F","S")</f>
        <v>#REF!</v>
      </c>
      <c r="V27" s="18" t="e">
        <f>CHOOSE(1+MOD(#REF!+5-2,7),"S","M","T","W","T","F","S")</f>
        <v>#REF!</v>
      </c>
      <c r="W27" s="18" t="e">
        <f>CHOOSE(1+MOD(#REF!+6-2,7),"S","M","T","W","T","F","S")</f>
        <v>#REF!</v>
      </c>
      <c r="X27" s="18" t="e">
        <f>CHOOSE(1+MOD(#REF!+7-2,7),"S","M","T","W","T","F","S")</f>
        <v>#REF!</v>
      </c>
      <c r="Y27" s="5"/>
      <c r="Z27" s="18" t="e">
        <f>CHOOSE(1+MOD(#REF!+1-2,7),"S","M","T","W","T","F","S")</f>
        <v>#REF!</v>
      </c>
      <c r="AA27" s="18" t="e">
        <f>CHOOSE(1+MOD(#REF!+2-2,7),"S","M","T","W","T","F","S")</f>
        <v>#REF!</v>
      </c>
      <c r="AB27" s="18" t="e">
        <f>CHOOSE(1+MOD(#REF!+3-2,7),"S","M","T","W","T","F","S")</f>
        <v>#REF!</v>
      </c>
      <c r="AC27" s="18" t="e">
        <f>CHOOSE(1+MOD(#REF!+4-2,7),"S","M","T","W","T","F","S")</f>
        <v>#REF!</v>
      </c>
      <c r="AD27" s="18" t="e">
        <f>CHOOSE(1+MOD(#REF!+5-2,7),"S","M","T","W","T","F","S")</f>
        <v>#REF!</v>
      </c>
      <c r="AE27" s="18" t="e">
        <f>CHOOSE(1+MOD(#REF!+6-2,7),"S","M","T","W","T","F","S")</f>
        <v>#REF!</v>
      </c>
      <c r="AF27" s="18" t="e">
        <f>CHOOSE(1+MOD(#REF!+7-2,7),"S","M","T","W","T","F","S")</f>
        <v>#REF!</v>
      </c>
      <c r="AG27" s="5"/>
      <c r="AH27" s="5"/>
      <c r="AI27" s="5"/>
    </row>
    <row r="28" spans="1:35" ht="18" customHeight="1" x14ac:dyDescent="0.35">
      <c r="A28" s="6"/>
      <c r="B28" s="20" t="e">
        <f>IF(WEEKDAY(B26,1)=MOD(#REF!,7),B26,"")</f>
        <v>#REF!</v>
      </c>
      <c r="C28" s="20" t="e">
        <f>IF(B28="",IF(WEEKDAY(B26,1)=MOD(#REF!,7)+1,B26,""),B28+1)</f>
        <v>#REF!</v>
      </c>
      <c r="D28" s="20" t="e">
        <f>IF(C28="",IF(WEEKDAY(B26,1)=MOD(#REF!+1,7)+1,B26,""),C28+1)</f>
        <v>#REF!</v>
      </c>
      <c r="E28" s="20" t="e">
        <f>IF(D28="",IF(WEEKDAY(B26,1)=MOD(#REF!+2,7)+1,B26,""),D28+1)</f>
        <v>#REF!</v>
      </c>
      <c r="F28" s="20" t="e">
        <f>IF(E28="",IF(WEEKDAY(B26,1)=MOD(#REF!+3,7)+1,B26,""),E28+1)</f>
        <v>#REF!</v>
      </c>
      <c r="G28" s="20" t="e">
        <f>IF(F28="",IF(WEEKDAY(B26,1)=MOD(#REF!+4,7)+1,B26,""),F28+1)</f>
        <v>#REF!</v>
      </c>
      <c r="H28" s="20" t="e">
        <f>IF(G28="",IF(WEEKDAY(B26,1)=MOD(#REF!+5,7)+1,B26,""),G28+1)</f>
        <v>#REF!</v>
      </c>
      <c r="I28" s="5"/>
      <c r="J28" s="20" t="e">
        <f>IF(WEEKDAY(J26,1)=MOD(#REF!,7),J26,"")</f>
        <v>#REF!</v>
      </c>
      <c r="K28" s="20" t="e">
        <f>IF(J28="",IF(WEEKDAY(J26,1)=MOD(#REF!,7)+1,J26,""),J28+1)</f>
        <v>#REF!</v>
      </c>
      <c r="L28" s="20" t="e">
        <f>IF(K28="",IF(WEEKDAY(J26,1)=MOD(#REF!+1,7)+1,J26,""),K28+1)</f>
        <v>#REF!</v>
      </c>
      <c r="M28" s="20" t="e">
        <f>IF(L28="",IF(WEEKDAY(J26,1)=MOD(#REF!+2,7)+1,J26,""),L28+1)</f>
        <v>#REF!</v>
      </c>
      <c r="N28" s="20" t="e">
        <f>IF(M28="",IF(WEEKDAY(J26,1)=MOD(#REF!+3,7)+1,J26,""),M28+1)</f>
        <v>#REF!</v>
      </c>
      <c r="O28" s="20" t="e">
        <f>IF(N28="",IF(WEEKDAY(J26,1)=MOD(#REF!+4,7)+1,J26,""),N28+1)</f>
        <v>#REF!</v>
      </c>
      <c r="P28" s="20" t="e">
        <f>IF(O28="",IF(WEEKDAY(J26,1)=MOD(#REF!+5,7)+1,J26,""),O28+1)</f>
        <v>#REF!</v>
      </c>
      <c r="Q28" s="5"/>
      <c r="R28" s="20" t="e">
        <f>IF(WEEKDAY(R26,1)=MOD(#REF!,7),R26,"")</f>
        <v>#REF!</v>
      </c>
      <c r="S28" s="20" t="e">
        <f>IF(R28="",IF(WEEKDAY(R26,1)=MOD(#REF!,7)+1,R26,""),R28+1)</f>
        <v>#REF!</v>
      </c>
      <c r="T28" s="20" t="e">
        <f>IF(S28="",IF(WEEKDAY(R26,1)=MOD(#REF!+1,7)+1,R26,""),S28+1)</f>
        <v>#REF!</v>
      </c>
      <c r="U28" s="20" t="e">
        <f>IF(T28="",IF(WEEKDAY(R26,1)=MOD(#REF!+2,7)+1,R26,""),T28+1)</f>
        <v>#REF!</v>
      </c>
      <c r="V28" s="20" t="e">
        <f>IF(U28="",IF(WEEKDAY(R26,1)=MOD(#REF!+3,7)+1,R26,""),U28+1)</f>
        <v>#REF!</v>
      </c>
      <c r="W28" s="20" t="e">
        <f>IF(V28="",IF(WEEKDAY(R26,1)=MOD(#REF!+4,7)+1,R26,""),V28+1)</f>
        <v>#REF!</v>
      </c>
      <c r="X28" s="20" t="e">
        <f>IF(W28="",IF(WEEKDAY(R26,1)=MOD(#REF!+5,7)+1,R26,""),W28+1)</f>
        <v>#REF!</v>
      </c>
      <c r="Y28" s="5"/>
      <c r="Z28" s="20" t="e">
        <f>IF(WEEKDAY(Z26,1)=MOD(#REF!,7),Z26,"")</f>
        <v>#REF!</v>
      </c>
      <c r="AA28" s="20" t="e">
        <f>IF(Z28="",IF(WEEKDAY(Z26,1)=MOD(#REF!,7)+1,Z26,""),Z28+1)</f>
        <v>#REF!</v>
      </c>
      <c r="AB28" s="20" t="e">
        <f>IF(AA28="",IF(WEEKDAY(Z26,1)=MOD(#REF!+1,7)+1,Z26,""),AA28+1)</f>
        <v>#REF!</v>
      </c>
      <c r="AC28" s="20" t="e">
        <f>IF(AB28="",IF(WEEKDAY(Z26,1)=MOD(#REF!+2,7)+1,Z26,""),AB28+1)</f>
        <v>#REF!</v>
      </c>
      <c r="AD28" s="20" t="e">
        <f>IF(AC28="",IF(WEEKDAY(Z26,1)=MOD(#REF!+3,7)+1,Z26,""),AC28+1)</f>
        <v>#REF!</v>
      </c>
      <c r="AE28" s="20" t="e">
        <f>IF(AD28="",IF(WEEKDAY(Z26,1)=MOD(#REF!+4,7)+1,Z26,""),AD28+1)</f>
        <v>#REF!</v>
      </c>
      <c r="AF28" s="20" t="e">
        <f>IF(AE28="",IF(WEEKDAY(Z26,1)=MOD(#REF!+5,7)+1,Z26,""),AE28+1)</f>
        <v>#REF!</v>
      </c>
      <c r="AG28" s="5"/>
      <c r="AH28" s="6"/>
      <c r="AI28" s="6"/>
    </row>
    <row r="29" spans="1:35" s="3" customFormat="1" ht="21" customHeight="1" x14ac:dyDescent="0.45">
      <c r="A29" s="6"/>
      <c r="B29" s="20" t="e">
        <f>IF(H28="","",IF(MONTH(H28+1)&lt;&gt;MONTH(H28),"",H28+1))</f>
        <v>#REF!</v>
      </c>
      <c r="C29" s="20" t="e">
        <f>IF(B29="","",IF(MONTH(B29+1)&lt;&gt;MONTH(B29),"",B29+1))</f>
        <v>#REF!</v>
      </c>
      <c r="D29" s="20" t="e">
        <f t="shared" ref="D29:H33" si="8">IF(C29="","",IF(MONTH(C29+1)&lt;&gt;MONTH(C29),"",C29+1))</f>
        <v>#REF!</v>
      </c>
      <c r="E29" s="20" t="e">
        <f t="shared" si="8"/>
        <v>#REF!</v>
      </c>
      <c r="F29" s="20" t="e">
        <f t="shared" si="8"/>
        <v>#REF!</v>
      </c>
      <c r="G29" s="20" t="e">
        <f t="shared" si="8"/>
        <v>#REF!</v>
      </c>
      <c r="H29" s="20" t="e">
        <f t="shared" si="8"/>
        <v>#REF!</v>
      </c>
      <c r="I29" s="5"/>
      <c r="J29" s="20" t="e">
        <f>IF(P28="","",IF(MONTH(P28+1)&lt;&gt;MONTH(P28),"",P28+1))</f>
        <v>#REF!</v>
      </c>
      <c r="K29" s="20" t="e">
        <f>IF(J29="","",IF(MONTH(J29+1)&lt;&gt;MONTH(J29),"",J29+1))</f>
        <v>#REF!</v>
      </c>
      <c r="L29" s="20" t="e">
        <f t="shared" ref="L29:P33" si="9">IF(K29="","",IF(MONTH(K29+1)&lt;&gt;MONTH(K29),"",K29+1))</f>
        <v>#REF!</v>
      </c>
      <c r="M29" s="20" t="e">
        <f t="shared" si="9"/>
        <v>#REF!</v>
      </c>
      <c r="N29" s="20" t="e">
        <f t="shared" si="9"/>
        <v>#REF!</v>
      </c>
      <c r="O29" s="20" t="e">
        <f t="shared" si="9"/>
        <v>#REF!</v>
      </c>
      <c r="P29" s="20" t="e">
        <f t="shared" si="9"/>
        <v>#REF!</v>
      </c>
      <c r="Q29" s="5"/>
      <c r="R29" s="20" t="e">
        <f>IF(X28="","",IF(MONTH(X28+1)&lt;&gt;MONTH(X28),"",X28+1))</f>
        <v>#REF!</v>
      </c>
      <c r="S29" s="20" t="e">
        <f>IF(R29="","",IF(MONTH(R29+1)&lt;&gt;MONTH(R29),"",R29+1))</f>
        <v>#REF!</v>
      </c>
      <c r="T29" s="20" t="e">
        <f t="shared" ref="T29:X33" si="10">IF(S29="","",IF(MONTH(S29+1)&lt;&gt;MONTH(S29),"",S29+1))</f>
        <v>#REF!</v>
      </c>
      <c r="U29" s="20" t="e">
        <f t="shared" si="10"/>
        <v>#REF!</v>
      </c>
      <c r="V29" s="20" t="e">
        <f t="shared" si="10"/>
        <v>#REF!</v>
      </c>
      <c r="W29" s="20" t="e">
        <f t="shared" si="10"/>
        <v>#REF!</v>
      </c>
      <c r="X29" s="20" t="e">
        <f t="shared" si="10"/>
        <v>#REF!</v>
      </c>
      <c r="Y29" s="5"/>
      <c r="Z29" s="20" t="e">
        <f>IF(AF28="","",IF(MONTH(AF28+1)&lt;&gt;MONTH(AF28),"",AF28+1))</f>
        <v>#REF!</v>
      </c>
      <c r="AA29" s="20" t="e">
        <f>IF(Z29="","",IF(MONTH(Z29+1)&lt;&gt;MONTH(Z29),"",Z29+1))</f>
        <v>#REF!</v>
      </c>
      <c r="AB29" s="20" t="e">
        <f t="shared" ref="AB29:AF33" si="11">IF(AA29="","",IF(MONTH(AA29+1)&lt;&gt;MONTH(AA29),"",AA29+1))</f>
        <v>#REF!</v>
      </c>
      <c r="AC29" s="20" t="e">
        <f t="shared" si="11"/>
        <v>#REF!</v>
      </c>
      <c r="AD29" s="20" t="e">
        <f t="shared" si="11"/>
        <v>#REF!</v>
      </c>
      <c r="AE29" s="20" t="e">
        <f t="shared" si="11"/>
        <v>#REF!</v>
      </c>
      <c r="AF29" s="20" t="e">
        <f t="shared" si="11"/>
        <v>#REF!</v>
      </c>
      <c r="AG29" s="5"/>
      <c r="AH29" s="6"/>
      <c r="AI29" s="6"/>
    </row>
    <row r="30" spans="1:35" s="5" customFormat="1" ht="15.5" x14ac:dyDescent="0.35">
      <c r="A30" s="6"/>
      <c r="B30" s="20" t="e">
        <f>IF(H29="","",IF(MONTH(H29+1)&lt;&gt;MONTH(H29),"",H29+1))</f>
        <v>#REF!</v>
      </c>
      <c r="C30" s="20" t="e">
        <f>IF(B30="","",IF(MONTH(B30+1)&lt;&gt;MONTH(B30),"",B30+1))</f>
        <v>#REF!</v>
      </c>
      <c r="D30" s="20" t="e">
        <f t="shared" si="8"/>
        <v>#REF!</v>
      </c>
      <c r="E30" s="20" t="e">
        <f t="shared" si="8"/>
        <v>#REF!</v>
      </c>
      <c r="F30" s="20" t="e">
        <f t="shared" si="8"/>
        <v>#REF!</v>
      </c>
      <c r="G30" s="20" t="e">
        <f t="shared" si="8"/>
        <v>#REF!</v>
      </c>
      <c r="H30" s="20" t="e">
        <f t="shared" si="8"/>
        <v>#REF!</v>
      </c>
      <c r="J30" s="20" t="e">
        <f>IF(P29="","",IF(MONTH(P29+1)&lt;&gt;MONTH(P29),"",P29+1))</f>
        <v>#REF!</v>
      </c>
      <c r="K30" s="20" t="e">
        <f>IF(J30="","",IF(MONTH(J30+1)&lt;&gt;MONTH(J30),"",J30+1))</f>
        <v>#REF!</v>
      </c>
      <c r="L30" s="20" t="e">
        <f t="shared" si="9"/>
        <v>#REF!</v>
      </c>
      <c r="M30" s="20" t="e">
        <f t="shared" si="9"/>
        <v>#REF!</v>
      </c>
      <c r="N30" s="20" t="e">
        <f t="shared" si="9"/>
        <v>#REF!</v>
      </c>
      <c r="O30" s="20" t="e">
        <f t="shared" si="9"/>
        <v>#REF!</v>
      </c>
      <c r="P30" s="20" t="e">
        <f t="shared" si="9"/>
        <v>#REF!</v>
      </c>
      <c r="R30" s="20" t="e">
        <f>IF(X29="","",IF(MONTH(X29+1)&lt;&gt;MONTH(X29),"",X29+1))</f>
        <v>#REF!</v>
      </c>
      <c r="S30" s="20" t="e">
        <f>IF(R30="","",IF(MONTH(R30+1)&lt;&gt;MONTH(R30),"",R30+1))</f>
        <v>#REF!</v>
      </c>
      <c r="T30" s="20" t="e">
        <f t="shared" si="10"/>
        <v>#REF!</v>
      </c>
      <c r="U30" s="20" t="e">
        <f t="shared" si="10"/>
        <v>#REF!</v>
      </c>
      <c r="V30" s="20" t="e">
        <f t="shared" si="10"/>
        <v>#REF!</v>
      </c>
      <c r="W30" s="20" t="e">
        <f t="shared" si="10"/>
        <v>#REF!</v>
      </c>
      <c r="X30" s="20" t="e">
        <f t="shared" si="10"/>
        <v>#REF!</v>
      </c>
      <c r="Z30" s="20" t="e">
        <f>IF(AF29="","",IF(MONTH(AF29+1)&lt;&gt;MONTH(AF29),"",AF29+1))</f>
        <v>#REF!</v>
      </c>
      <c r="AA30" s="20" t="e">
        <f>IF(Z30="","",IF(MONTH(Z30+1)&lt;&gt;MONTH(Z30),"",Z30+1))</f>
        <v>#REF!</v>
      </c>
      <c r="AB30" s="20" t="e">
        <f t="shared" si="11"/>
        <v>#REF!</v>
      </c>
      <c r="AC30" s="20" t="e">
        <f t="shared" si="11"/>
        <v>#REF!</v>
      </c>
      <c r="AD30" s="20" t="e">
        <f t="shared" si="11"/>
        <v>#REF!</v>
      </c>
      <c r="AE30" s="20" t="e">
        <f t="shared" si="11"/>
        <v>#REF!</v>
      </c>
      <c r="AF30" s="20" t="e">
        <f t="shared" si="11"/>
        <v>#REF!</v>
      </c>
      <c r="AH30" s="6"/>
      <c r="AI30" s="6"/>
    </row>
    <row r="31" spans="1:35" s="6" customFormat="1" ht="18" customHeight="1" x14ac:dyDescent="0.35">
      <c r="B31" s="20" t="e">
        <f>IF(H30="","",IF(MONTH(H30+1)&lt;&gt;MONTH(H30),"",H30+1))</f>
        <v>#REF!</v>
      </c>
      <c r="C31" s="20" t="e">
        <f>IF(B31="","",IF(MONTH(B31+1)&lt;&gt;MONTH(B31),"",B31+1))</f>
        <v>#REF!</v>
      </c>
      <c r="D31" s="20" t="e">
        <f t="shared" si="8"/>
        <v>#REF!</v>
      </c>
      <c r="E31" s="20" t="e">
        <f t="shared" si="8"/>
        <v>#REF!</v>
      </c>
      <c r="F31" s="20" t="e">
        <f t="shared" si="8"/>
        <v>#REF!</v>
      </c>
      <c r="G31" s="20" t="e">
        <f t="shared" si="8"/>
        <v>#REF!</v>
      </c>
      <c r="H31" s="20" t="e">
        <f t="shared" si="8"/>
        <v>#REF!</v>
      </c>
      <c r="I31" s="5"/>
      <c r="J31" s="20" t="e">
        <f>IF(P30="","",IF(MONTH(P30+1)&lt;&gt;MONTH(P30),"",P30+1))</f>
        <v>#REF!</v>
      </c>
      <c r="K31" s="20" t="e">
        <f>IF(J31="","",IF(MONTH(J31+1)&lt;&gt;MONTH(J31),"",J31+1))</f>
        <v>#REF!</v>
      </c>
      <c r="L31" s="20" t="e">
        <f t="shared" si="9"/>
        <v>#REF!</v>
      </c>
      <c r="M31" s="20" t="e">
        <f t="shared" si="9"/>
        <v>#REF!</v>
      </c>
      <c r="N31" s="20" t="e">
        <f t="shared" si="9"/>
        <v>#REF!</v>
      </c>
      <c r="O31" s="20" t="e">
        <f t="shared" si="9"/>
        <v>#REF!</v>
      </c>
      <c r="P31" s="20" t="e">
        <f t="shared" si="9"/>
        <v>#REF!</v>
      </c>
      <c r="Q31" s="5"/>
      <c r="R31" s="20" t="e">
        <f>IF(X30="","",IF(MONTH(X30+1)&lt;&gt;MONTH(X30),"",X30+1))</f>
        <v>#REF!</v>
      </c>
      <c r="S31" s="20" t="e">
        <f>IF(R31="","",IF(MONTH(R31+1)&lt;&gt;MONTH(R31),"",R31+1))</f>
        <v>#REF!</v>
      </c>
      <c r="T31" s="20" t="e">
        <f t="shared" si="10"/>
        <v>#REF!</v>
      </c>
      <c r="U31" s="20" t="e">
        <f t="shared" si="10"/>
        <v>#REF!</v>
      </c>
      <c r="V31" s="20" t="e">
        <f t="shared" si="10"/>
        <v>#REF!</v>
      </c>
      <c r="W31" s="20" t="e">
        <f t="shared" si="10"/>
        <v>#REF!</v>
      </c>
      <c r="X31" s="20" t="e">
        <f t="shared" si="10"/>
        <v>#REF!</v>
      </c>
      <c r="Y31" s="5"/>
      <c r="Z31" s="20" t="e">
        <f>IF(AF30="","",IF(MONTH(AF30+1)&lt;&gt;MONTH(AF30),"",AF30+1))</f>
        <v>#REF!</v>
      </c>
      <c r="AA31" s="20" t="e">
        <f>IF(Z31="","",IF(MONTH(Z31+1)&lt;&gt;MONTH(Z31),"",Z31+1))</f>
        <v>#REF!</v>
      </c>
      <c r="AB31" s="20" t="e">
        <f t="shared" si="11"/>
        <v>#REF!</v>
      </c>
      <c r="AC31" s="20" t="e">
        <f t="shared" si="11"/>
        <v>#REF!</v>
      </c>
      <c r="AD31" s="20" t="e">
        <f t="shared" si="11"/>
        <v>#REF!</v>
      </c>
      <c r="AE31" s="20" t="e">
        <f t="shared" si="11"/>
        <v>#REF!</v>
      </c>
      <c r="AF31" s="20" t="e">
        <f t="shared" si="11"/>
        <v>#REF!</v>
      </c>
      <c r="AG31" s="5"/>
    </row>
    <row r="32" spans="1:35" s="6" customFormat="1" ht="18" customHeight="1" x14ac:dyDescent="0.35">
      <c r="B32" s="20" t="e">
        <f>IF(H31="","",IF(MONTH(H31+1)&lt;&gt;MONTH(H31),"",H31+1))</f>
        <v>#REF!</v>
      </c>
      <c r="C32" s="20" t="e">
        <f>IF(B32="","",IF(MONTH(B32+1)&lt;&gt;MONTH(B32),"",B32+1))</f>
        <v>#REF!</v>
      </c>
      <c r="D32" s="20" t="e">
        <f t="shared" si="8"/>
        <v>#REF!</v>
      </c>
      <c r="E32" s="20" t="e">
        <f t="shared" si="8"/>
        <v>#REF!</v>
      </c>
      <c r="F32" s="20" t="e">
        <f t="shared" si="8"/>
        <v>#REF!</v>
      </c>
      <c r="G32" s="20" t="e">
        <f t="shared" si="8"/>
        <v>#REF!</v>
      </c>
      <c r="H32" s="20" t="e">
        <f t="shared" si="8"/>
        <v>#REF!</v>
      </c>
      <c r="I32" s="5"/>
      <c r="J32" s="20" t="e">
        <f>IF(P31="","",IF(MONTH(P31+1)&lt;&gt;MONTH(P31),"",P31+1))</f>
        <v>#REF!</v>
      </c>
      <c r="K32" s="20" t="e">
        <f>IF(J32="","",IF(MONTH(J32+1)&lt;&gt;MONTH(J32),"",J32+1))</f>
        <v>#REF!</v>
      </c>
      <c r="L32" s="20" t="e">
        <f t="shared" si="9"/>
        <v>#REF!</v>
      </c>
      <c r="M32" s="20" t="e">
        <f t="shared" si="9"/>
        <v>#REF!</v>
      </c>
      <c r="N32" s="20" t="e">
        <f t="shared" si="9"/>
        <v>#REF!</v>
      </c>
      <c r="O32" s="20" t="e">
        <f t="shared" si="9"/>
        <v>#REF!</v>
      </c>
      <c r="P32" s="20" t="e">
        <f t="shared" si="9"/>
        <v>#REF!</v>
      </c>
      <c r="Q32" s="5"/>
      <c r="R32" s="20" t="e">
        <f>IF(X31="","",IF(MONTH(X31+1)&lt;&gt;MONTH(X31),"",X31+1))</f>
        <v>#REF!</v>
      </c>
      <c r="S32" s="20" t="e">
        <f>IF(R32="","",IF(MONTH(R32+1)&lt;&gt;MONTH(R32),"",R32+1))</f>
        <v>#REF!</v>
      </c>
      <c r="T32" s="20" t="e">
        <f t="shared" si="10"/>
        <v>#REF!</v>
      </c>
      <c r="U32" s="20" t="e">
        <f t="shared" si="10"/>
        <v>#REF!</v>
      </c>
      <c r="V32" s="20" t="e">
        <f t="shared" si="10"/>
        <v>#REF!</v>
      </c>
      <c r="W32" s="20" t="e">
        <f t="shared" si="10"/>
        <v>#REF!</v>
      </c>
      <c r="X32" s="20" t="e">
        <f t="shared" si="10"/>
        <v>#REF!</v>
      </c>
      <c r="Y32" s="5"/>
      <c r="Z32" s="20" t="e">
        <f>IF(AF31="","",IF(MONTH(AF31+1)&lt;&gt;MONTH(AF31),"",AF31+1))</f>
        <v>#REF!</v>
      </c>
      <c r="AA32" s="20" t="e">
        <f>IF(Z32="","",IF(MONTH(Z32+1)&lt;&gt;MONTH(Z32),"",Z32+1))</f>
        <v>#REF!</v>
      </c>
      <c r="AB32" s="20" t="e">
        <f t="shared" si="11"/>
        <v>#REF!</v>
      </c>
      <c r="AC32" s="20" t="e">
        <f t="shared" si="11"/>
        <v>#REF!</v>
      </c>
      <c r="AD32" s="20" t="e">
        <f t="shared" si="11"/>
        <v>#REF!</v>
      </c>
      <c r="AE32" s="20" t="e">
        <f t="shared" si="11"/>
        <v>#REF!</v>
      </c>
      <c r="AF32" s="20"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A34" s="1"/>
      <c r="B34" s="73" t="s">
        <v>32</v>
      </c>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1"/>
      <c r="AI34" s="1"/>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3">
      <c r="I37" s="2"/>
      <c r="Q37" s="2"/>
      <c r="Y37" s="2"/>
      <c r="Z37" s="2"/>
      <c r="AA37" s="2"/>
      <c r="AB37" s="2"/>
      <c r="AC37" s="2"/>
      <c r="AD37" s="2"/>
      <c r="AE37" s="2"/>
      <c r="AF37" s="2"/>
      <c r="AG37" s="2"/>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6">
    <mergeCell ref="B26:H26"/>
    <mergeCell ref="J26:P26"/>
    <mergeCell ref="R26:X26"/>
    <mergeCell ref="Z26:AF26"/>
    <mergeCell ref="B34:AG34"/>
    <mergeCell ref="B8:H8"/>
    <mergeCell ref="J8:P8"/>
    <mergeCell ref="R8:X8"/>
    <mergeCell ref="Z8:AF8"/>
    <mergeCell ref="B17:H17"/>
    <mergeCell ref="J17:P17"/>
    <mergeCell ref="R17:X17"/>
    <mergeCell ref="Z17:AF17"/>
    <mergeCell ref="A1:AB1"/>
    <mergeCell ref="A3:J6"/>
    <mergeCell ref="L6:AG6"/>
  </mergeCells>
  <conditionalFormatting sqref="B8">
    <cfRule type="expression" dxfId="819" priority="38">
      <formula>#REF!=1</formula>
    </cfRule>
  </conditionalFormatting>
  <conditionalFormatting sqref="B17">
    <cfRule type="expression" dxfId="818" priority="34">
      <formula>#REF!=1</formula>
    </cfRule>
  </conditionalFormatting>
  <conditionalFormatting sqref="B26">
    <cfRule type="expression" dxfId="817" priority="30">
      <formula>#REF!=1</formula>
    </cfRule>
  </conditionalFormatting>
  <conditionalFormatting sqref="B10:H15">
    <cfRule type="expression" dxfId="816" priority="25">
      <formula>OR(WEEKDAY(B10,1)=1,WEEKDAY(B10,1)=7)</formula>
    </cfRule>
  </conditionalFormatting>
  <conditionalFormatting sqref="B19:H24">
    <cfRule type="expression" dxfId="815" priority="17">
      <formula>OR(WEEKDAY(B19,1)=1,WEEKDAY(B19,1)=7)</formula>
    </cfRule>
  </conditionalFormatting>
  <conditionalFormatting sqref="B28:H33">
    <cfRule type="expression" dxfId="814" priority="8">
      <formula>OR(WEEKDAY(B28,1)=1,WEEKDAY(B28,1)=7)</formula>
    </cfRule>
  </conditionalFormatting>
  <conditionalFormatting sqref="J8">
    <cfRule type="expression" dxfId="813" priority="37">
      <formula>#REF!=1</formula>
    </cfRule>
  </conditionalFormatting>
  <conditionalFormatting sqref="J17">
    <cfRule type="expression" dxfId="812" priority="33">
      <formula>#REF!=1</formula>
    </cfRule>
  </conditionalFormatting>
  <conditionalFormatting sqref="J26">
    <cfRule type="expression" dxfId="811" priority="29">
      <formula>#REF!=1</formula>
    </cfRule>
  </conditionalFormatting>
  <conditionalFormatting sqref="J10:P15">
    <cfRule type="expression" dxfId="810" priority="23">
      <formula>OR(WEEKDAY(J10,1)=1,WEEKDAY(J10,1)=7)</formula>
    </cfRule>
  </conditionalFormatting>
  <conditionalFormatting sqref="J19:P24">
    <cfRule type="expression" dxfId="809" priority="15">
      <formula>OR(WEEKDAY(J19,1)=1,WEEKDAY(J19,1)=7)</formula>
    </cfRule>
  </conditionalFormatting>
  <conditionalFormatting sqref="J28:P33">
    <cfRule type="expression" dxfId="808" priority="6">
      <formula>OR(WEEKDAY(J28,1)=1,WEEKDAY(J28,1)=7)</formula>
    </cfRule>
  </conditionalFormatting>
  <conditionalFormatting sqref="R8">
    <cfRule type="expression" dxfId="807" priority="36">
      <formula>#REF!=1</formula>
    </cfRule>
  </conditionalFormatting>
  <conditionalFormatting sqref="R17">
    <cfRule type="expression" dxfId="806" priority="32">
      <formula>#REF!=1</formula>
    </cfRule>
  </conditionalFormatting>
  <conditionalFormatting sqref="R26">
    <cfRule type="expression" dxfId="805" priority="28">
      <formula>#REF!=1</formula>
    </cfRule>
  </conditionalFormatting>
  <conditionalFormatting sqref="R10:X15">
    <cfRule type="expression" dxfId="804" priority="21">
      <formula>OR(WEEKDAY(R10,1)=1,WEEKDAY(R10,1)=7)</formula>
    </cfRule>
  </conditionalFormatting>
  <conditionalFormatting sqref="R19:X24">
    <cfRule type="expression" dxfId="803" priority="12">
      <formula>OR(WEEKDAY(R19,1)=1,WEEKDAY(R19,1)=7)</formula>
    </cfRule>
  </conditionalFormatting>
  <conditionalFormatting sqref="R28:X33">
    <cfRule type="expression" dxfId="802" priority="4">
      <formula>OR(WEEKDAY(R28,1)=1,WEEKDAY(R28,1)=7)</formula>
    </cfRule>
  </conditionalFormatting>
  <conditionalFormatting sqref="Z8">
    <cfRule type="expression" dxfId="801" priority="35">
      <formula>#REF!=1</formula>
    </cfRule>
  </conditionalFormatting>
  <conditionalFormatting sqref="Z17">
    <cfRule type="expression" dxfId="800" priority="31">
      <formula>#REF!=1</formula>
    </cfRule>
  </conditionalFormatting>
  <conditionalFormatting sqref="Z26">
    <cfRule type="expression" dxfId="799" priority="27">
      <formula>#REF!=1</formula>
    </cfRule>
  </conditionalFormatting>
  <conditionalFormatting sqref="Z10:AF15">
    <cfRule type="expression" dxfId="798" priority="19">
      <formula>OR(WEEKDAY(Z10,1)=1,WEEKDAY(Z10,1)=7)</formula>
    </cfRule>
  </conditionalFormatting>
  <conditionalFormatting sqref="Z19:AF24">
    <cfRule type="expression" dxfId="797" priority="10">
      <formula>OR(WEEKDAY(Z19,1)=1,WEEKDAY(Z19,1)=7)</formula>
    </cfRule>
  </conditionalFormatting>
  <conditionalFormatting sqref="Z28:AF33">
    <cfRule type="expression" dxfId="796" priority="1">
      <formula>OR(WEEKDAY(Z28,1)=1,WEEKDAY(Z28,1)=7)</formula>
    </cfRule>
  </conditionalFormatting>
  <hyperlinks>
    <hyperlink ref="L6" r:id="rId1" xr:uid="{650F4E2C-7F0C-4C3A-805D-6C6881B9D716}"/>
  </hyperlinks>
  <printOptions horizontalCentered="1"/>
  <pageMargins left="0" right="0" top="0.39370078740157483" bottom="0.39370078740157483" header="0.39370078740157483" footer="0"/>
  <pageSetup paperSize="9" fitToWidth="0" orientation="landscape" r:id="rId2"/>
  <headerFooter alignWithMargins="0"/>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8BD9E-4B31-4BDE-AA35-9C05F6FD77FD}">
  <dimension ref="A1:AH34"/>
  <sheetViews>
    <sheetView zoomScale="80" zoomScaleNormal="80" workbookViewId="0">
      <selection sqref="A1:XFD1048576"/>
    </sheetView>
    <sheetView workbookViewId="1"/>
  </sheetViews>
  <sheetFormatPr defaultRowHeight="12.5" x14ac:dyDescent="0.25"/>
  <cols>
    <col min="1" max="31" width="4.6328125" customWidth="1"/>
    <col min="32" max="32" width="4.08984375" customWidth="1"/>
    <col min="34" max="34" width="12" customWidth="1"/>
    <col min="35" max="35" width="3.6328125" customWidth="1"/>
  </cols>
  <sheetData>
    <row r="1" spans="1:34" s="62" customFormat="1" ht="47.4" customHeight="1" x14ac:dyDescent="0.65">
      <c r="A1" s="61" t="s">
        <v>50</v>
      </c>
      <c r="B1" s="48"/>
      <c r="C1" s="48"/>
      <c r="D1" s="48"/>
      <c r="E1" s="48"/>
      <c r="F1" s="48"/>
      <c r="J1" s="64" t="s">
        <v>10</v>
      </c>
      <c r="K1" s="63"/>
      <c r="M1" s="63"/>
      <c r="N1" s="63"/>
      <c r="O1" s="63"/>
      <c r="P1" s="79" t="e" vm="1">
        <v>#VALUE!</v>
      </c>
      <c r="Q1" s="79"/>
      <c r="R1" s="79"/>
      <c r="S1" s="79"/>
      <c r="T1" s="79"/>
      <c r="U1" s="79"/>
      <c r="V1" s="79"/>
      <c r="W1" s="79"/>
      <c r="X1" s="79"/>
      <c r="Y1" s="79"/>
      <c r="Z1" s="79"/>
      <c r="AA1" s="79"/>
      <c r="AB1" s="79"/>
      <c r="AC1" s="79"/>
      <c r="AD1" s="79"/>
      <c r="AE1" s="79"/>
      <c r="AF1" s="65"/>
    </row>
    <row r="2" spans="1:34" ht="17.399999999999999" customHeight="1" x14ac:dyDescent="0.25">
      <c r="A2" s="66"/>
      <c r="B2" s="26" t="s">
        <v>49</v>
      </c>
      <c r="C2" s="50"/>
      <c r="D2" s="51"/>
      <c r="E2" s="51"/>
      <c r="F2" s="51"/>
      <c r="G2" s="51"/>
      <c r="K2" s="26"/>
      <c r="L2" s="26"/>
      <c r="M2" s="26"/>
      <c r="N2" s="26"/>
      <c r="O2" s="26"/>
      <c r="P2" s="26"/>
      <c r="Q2" s="26"/>
      <c r="R2" s="26"/>
      <c r="S2" s="26"/>
      <c r="T2" s="26"/>
      <c r="U2" s="26"/>
      <c r="V2" s="26"/>
      <c r="W2" s="28"/>
      <c r="AE2" s="49" t="s">
        <v>11</v>
      </c>
    </row>
    <row r="3" spans="1:34" ht="17.399999999999999" customHeight="1" x14ac:dyDescent="0.25">
      <c r="A3" s="52"/>
      <c r="B3" s="26" t="s">
        <v>48</v>
      </c>
      <c r="C3" s="26"/>
      <c r="D3" s="51"/>
      <c r="E3" s="51"/>
      <c r="F3" s="51"/>
      <c r="G3" s="51"/>
      <c r="H3" s="28"/>
      <c r="I3" s="28"/>
      <c r="J3" s="28"/>
      <c r="K3" s="28"/>
      <c r="L3" s="28"/>
      <c r="M3" s="50"/>
      <c r="N3" s="26"/>
      <c r="O3" s="26"/>
      <c r="P3" s="26"/>
      <c r="Q3" s="26"/>
      <c r="R3" s="26"/>
      <c r="S3" s="26"/>
      <c r="T3" s="26"/>
      <c r="U3" s="26"/>
      <c r="V3" s="26"/>
      <c r="W3" s="26"/>
      <c r="X3" s="26"/>
      <c r="Y3" s="26"/>
      <c r="Z3" s="26"/>
      <c r="AA3" s="28"/>
    </row>
    <row r="4" spans="1:34" ht="15.65" customHeight="1" x14ac:dyDescent="0.25">
      <c r="A4" s="26" t="s">
        <v>51</v>
      </c>
      <c r="B4" s="54"/>
      <c r="C4" s="54"/>
      <c r="D4" s="54"/>
      <c r="E4" s="54"/>
      <c r="F4" s="54"/>
      <c r="G4" s="54"/>
      <c r="I4" s="53"/>
      <c r="J4" s="53"/>
      <c r="K4" s="53"/>
      <c r="L4" s="53"/>
      <c r="M4" s="53"/>
      <c r="N4" s="53"/>
      <c r="O4" s="53"/>
      <c r="P4" s="53"/>
      <c r="Q4" s="53"/>
      <c r="R4" s="53"/>
      <c r="S4" s="53"/>
      <c r="T4" s="53"/>
      <c r="U4" s="53"/>
      <c r="V4" s="53"/>
      <c r="W4" s="53"/>
      <c r="X4" s="53"/>
      <c r="Y4" s="53"/>
      <c r="Z4" s="53"/>
      <c r="AA4" s="53"/>
      <c r="AB4" s="53"/>
      <c r="AC4" s="53"/>
    </row>
    <row r="5" spans="1:34" ht="5" customHeight="1" x14ac:dyDescent="0.25">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
    </row>
    <row r="6" spans="1:34" ht="20" x14ac:dyDescent="0.25">
      <c r="A6" s="78">
        <v>45658</v>
      </c>
      <c r="B6" s="78"/>
      <c r="C6" s="78"/>
      <c r="D6" s="78"/>
      <c r="E6" s="78"/>
      <c r="F6" s="78"/>
      <c r="G6" s="78"/>
      <c r="H6" s="55"/>
      <c r="I6" s="78">
        <v>45689</v>
      </c>
      <c r="J6" s="78"/>
      <c r="K6" s="78"/>
      <c r="L6" s="78"/>
      <c r="M6" s="78"/>
      <c r="N6" s="78"/>
      <c r="O6" s="78"/>
      <c r="P6" s="55"/>
      <c r="Q6" s="78">
        <v>45717</v>
      </c>
      <c r="R6" s="78"/>
      <c r="S6" s="78"/>
      <c r="T6" s="78"/>
      <c r="U6" s="78"/>
      <c r="V6" s="78"/>
      <c r="W6" s="78"/>
      <c r="X6" s="55"/>
      <c r="Y6" s="78">
        <v>45748</v>
      </c>
      <c r="Z6" s="78"/>
      <c r="AA6" s="78"/>
      <c r="AB6" s="78"/>
      <c r="AC6" s="78"/>
      <c r="AD6" s="78"/>
      <c r="AE6" s="78"/>
      <c r="AF6" s="4"/>
    </row>
    <row r="7" spans="1:34" ht="20" x14ac:dyDescent="0.25">
      <c r="A7" s="56" t="s">
        <v>42</v>
      </c>
      <c r="B7" s="56" t="s">
        <v>43</v>
      </c>
      <c r="C7" s="56" t="s">
        <v>44</v>
      </c>
      <c r="D7" s="56" t="s">
        <v>43</v>
      </c>
      <c r="E7" s="56" t="s">
        <v>45</v>
      </c>
      <c r="F7" s="56" t="s">
        <v>46</v>
      </c>
      <c r="G7" s="56" t="s">
        <v>46</v>
      </c>
      <c r="H7" s="55"/>
      <c r="I7" s="56" t="s">
        <v>42</v>
      </c>
      <c r="J7" s="56" t="s">
        <v>43</v>
      </c>
      <c r="K7" s="56" t="s">
        <v>44</v>
      </c>
      <c r="L7" s="56" t="s">
        <v>43</v>
      </c>
      <c r="M7" s="56" t="s">
        <v>45</v>
      </c>
      <c r="N7" s="56" t="s">
        <v>46</v>
      </c>
      <c r="O7" s="56" t="s">
        <v>46</v>
      </c>
      <c r="P7" s="55"/>
      <c r="Q7" s="56" t="s">
        <v>42</v>
      </c>
      <c r="R7" s="56" t="s">
        <v>43</v>
      </c>
      <c r="S7" s="56" t="s">
        <v>44</v>
      </c>
      <c r="T7" s="56" t="s">
        <v>43</v>
      </c>
      <c r="U7" s="56" t="s">
        <v>45</v>
      </c>
      <c r="V7" s="56" t="s">
        <v>46</v>
      </c>
      <c r="W7" s="56" t="s">
        <v>46</v>
      </c>
      <c r="X7" s="55"/>
      <c r="Y7" s="56" t="s">
        <v>42</v>
      </c>
      <c r="Z7" s="56" t="s">
        <v>43</v>
      </c>
      <c r="AA7" s="56" t="s">
        <v>44</v>
      </c>
      <c r="AB7" s="56" t="s">
        <v>43</v>
      </c>
      <c r="AC7" s="56" t="s">
        <v>45</v>
      </c>
      <c r="AD7" s="56" t="s">
        <v>46</v>
      </c>
      <c r="AE7" s="56" t="s">
        <v>46</v>
      </c>
      <c r="AF7" s="5"/>
    </row>
    <row r="8" spans="1:34" ht="20" x14ac:dyDescent="0.25">
      <c r="A8" s="57" t="s">
        <v>47</v>
      </c>
      <c r="B8" s="57" t="s">
        <v>47</v>
      </c>
      <c r="C8" s="57">
        <v>45658</v>
      </c>
      <c r="D8" s="57">
        <v>45659</v>
      </c>
      <c r="E8" s="57">
        <v>45660</v>
      </c>
      <c r="F8" s="57">
        <v>45661</v>
      </c>
      <c r="G8" s="57">
        <v>45662</v>
      </c>
      <c r="H8" s="55"/>
      <c r="I8" s="57" t="s">
        <v>47</v>
      </c>
      <c r="J8" s="57" t="s">
        <v>47</v>
      </c>
      <c r="K8" s="57" t="s">
        <v>47</v>
      </c>
      <c r="L8" s="57" t="s">
        <v>47</v>
      </c>
      <c r="M8" s="57" t="s">
        <v>47</v>
      </c>
      <c r="N8" s="57">
        <v>45689</v>
      </c>
      <c r="O8" s="57">
        <v>45690</v>
      </c>
      <c r="P8" s="55"/>
      <c r="Q8" s="57" t="s">
        <v>47</v>
      </c>
      <c r="R8" s="57" t="s">
        <v>47</v>
      </c>
      <c r="S8" s="57" t="s">
        <v>47</v>
      </c>
      <c r="T8" s="57" t="s">
        <v>47</v>
      </c>
      <c r="U8" s="57" t="s">
        <v>47</v>
      </c>
      <c r="V8" s="57">
        <v>45717</v>
      </c>
      <c r="W8" s="57">
        <v>45718</v>
      </c>
      <c r="X8" s="55"/>
      <c r="Y8" s="57" t="s">
        <v>47</v>
      </c>
      <c r="Z8" s="57">
        <v>45748</v>
      </c>
      <c r="AA8" s="57">
        <v>45749</v>
      </c>
      <c r="AB8" s="57">
        <v>45750</v>
      </c>
      <c r="AC8" s="57">
        <v>45751</v>
      </c>
      <c r="AD8" s="57">
        <v>45752</v>
      </c>
      <c r="AE8" s="57">
        <v>45753</v>
      </c>
      <c r="AF8" s="5"/>
    </row>
    <row r="9" spans="1:34" ht="20" x14ac:dyDescent="0.25">
      <c r="A9" s="57">
        <v>45663</v>
      </c>
      <c r="B9" s="57">
        <v>45664</v>
      </c>
      <c r="C9" s="57">
        <v>45665</v>
      </c>
      <c r="D9" s="57">
        <v>45666</v>
      </c>
      <c r="E9" s="57">
        <v>45667</v>
      </c>
      <c r="F9" s="57">
        <v>45668</v>
      </c>
      <c r="G9" s="57">
        <v>45669</v>
      </c>
      <c r="H9" s="55"/>
      <c r="I9" s="57">
        <v>45691</v>
      </c>
      <c r="J9" s="57">
        <v>45692</v>
      </c>
      <c r="K9" s="57">
        <v>45693</v>
      </c>
      <c r="L9" s="57">
        <v>45694</v>
      </c>
      <c r="M9" s="57">
        <v>45695</v>
      </c>
      <c r="N9" s="57">
        <v>45696</v>
      </c>
      <c r="O9" s="57">
        <v>45697</v>
      </c>
      <c r="P9" s="55"/>
      <c r="Q9" s="57">
        <v>45719</v>
      </c>
      <c r="R9" s="57">
        <v>45720</v>
      </c>
      <c r="S9" s="57">
        <v>45721</v>
      </c>
      <c r="T9" s="57">
        <v>45722</v>
      </c>
      <c r="U9" s="57">
        <v>45723</v>
      </c>
      <c r="V9" s="57">
        <v>45724</v>
      </c>
      <c r="W9" s="57">
        <v>45725</v>
      </c>
      <c r="X9" s="55"/>
      <c r="Y9" s="57">
        <v>45754</v>
      </c>
      <c r="Z9" s="57">
        <v>45755</v>
      </c>
      <c r="AA9" s="57">
        <v>45756</v>
      </c>
      <c r="AB9" s="57">
        <v>45757</v>
      </c>
      <c r="AC9" s="57">
        <v>45758</v>
      </c>
      <c r="AD9" s="57">
        <v>45759</v>
      </c>
      <c r="AE9" s="57">
        <v>45760</v>
      </c>
      <c r="AF9" s="5"/>
    </row>
    <row r="10" spans="1:34" ht="20" x14ac:dyDescent="0.25">
      <c r="A10" s="57">
        <v>45670</v>
      </c>
      <c r="B10" s="57">
        <v>45671</v>
      </c>
      <c r="C10" s="57">
        <v>45672</v>
      </c>
      <c r="D10" s="57">
        <v>45687</v>
      </c>
      <c r="E10" s="57">
        <v>45674</v>
      </c>
      <c r="F10" s="57">
        <v>45675</v>
      </c>
      <c r="G10" s="57">
        <v>45676</v>
      </c>
      <c r="H10" s="55"/>
      <c r="I10" s="57">
        <v>45698</v>
      </c>
      <c r="J10" s="57">
        <v>45699</v>
      </c>
      <c r="K10" s="57">
        <v>45700</v>
      </c>
      <c r="L10" s="57">
        <v>45701</v>
      </c>
      <c r="M10" s="57">
        <v>45702</v>
      </c>
      <c r="N10" s="57">
        <v>45703</v>
      </c>
      <c r="O10" s="57">
        <v>45704</v>
      </c>
      <c r="P10" s="55"/>
      <c r="Q10" s="57">
        <v>45726</v>
      </c>
      <c r="R10" s="57">
        <v>45727</v>
      </c>
      <c r="S10" s="57">
        <v>45728</v>
      </c>
      <c r="T10" s="57">
        <v>45729</v>
      </c>
      <c r="U10" s="57">
        <v>45730</v>
      </c>
      <c r="V10" s="57">
        <v>45731</v>
      </c>
      <c r="W10" s="57">
        <v>45732</v>
      </c>
      <c r="X10" s="55"/>
      <c r="Y10" s="57">
        <v>45761</v>
      </c>
      <c r="Z10" s="57">
        <v>45762</v>
      </c>
      <c r="AA10" s="57">
        <v>45763</v>
      </c>
      <c r="AB10" s="57">
        <v>45764</v>
      </c>
      <c r="AC10" s="57">
        <v>45765</v>
      </c>
      <c r="AD10" s="57">
        <v>45766</v>
      </c>
      <c r="AE10" s="57">
        <v>45767</v>
      </c>
      <c r="AF10" s="5"/>
    </row>
    <row r="11" spans="1:34" ht="20" x14ac:dyDescent="0.25">
      <c r="A11" s="57">
        <v>45677</v>
      </c>
      <c r="B11" s="57">
        <v>45678</v>
      </c>
      <c r="C11" s="57">
        <v>45679</v>
      </c>
      <c r="D11" s="57">
        <v>45680</v>
      </c>
      <c r="E11" s="57">
        <v>45681</v>
      </c>
      <c r="F11" s="57">
        <v>45682</v>
      </c>
      <c r="G11" s="57">
        <v>45683</v>
      </c>
      <c r="H11" s="55"/>
      <c r="I11" s="57">
        <v>45705</v>
      </c>
      <c r="J11" s="57">
        <v>45706</v>
      </c>
      <c r="K11" s="57">
        <v>45707</v>
      </c>
      <c r="L11" s="57">
        <v>45708</v>
      </c>
      <c r="M11" s="57">
        <v>45709</v>
      </c>
      <c r="N11" s="57">
        <v>45710</v>
      </c>
      <c r="O11" s="57">
        <v>45711</v>
      </c>
      <c r="P11" s="55"/>
      <c r="Q11" s="57">
        <v>45733</v>
      </c>
      <c r="R11" s="57">
        <v>45734</v>
      </c>
      <c r="S11" s="57">
        <v>45735</v>
      </c>
      <c r="T11" s="57">
        <v>45736</v>
      </c>
      <c r="U11" s="57">
        <v>45737</v>
      </c>
      <c r="V11" s="57">
        <v>45738</v>
      </c>
      <c r="W11" s="57">
        <v>45739</v>
      </c>
      <c r="X11" s="55"/>
      <c r="Y11" s="57">
        <v>45768</v>
      </c>
      <c r="Z11" s="57">
        <v>45769</v>
      </c>
      <c r="AA11" s="57">
        <v>45770</v>
      </c>
      <c r="AB11" s="57">
        <v>45771</v>
      </c>
      <c r="AC11" s="57">
        <v>45772</v>
      </c>
      <c r="AD11" s="57">
        <v>45773</v>
      </c>
      <c r="AE11" s="57">
        <v>45774</v>
      </c>
      <c r="AF11" s="5"/>
      <c r="AH11" s="57"/>
    </row>
    <row r="12" spans="1:34" ht="20" x14ac:dyDescent="0.25">
      <c r="A12" s="57">
        <v>45684</v>
      </c>
      <c r="B12" s="57">
        <v>45685</v>
      </c>
      <c r="C12" s="57">
        <v>45686</v>
      </c>
      <c r="D12" s="57">
        <v>45687</v>
      </c>
      <c r="E12" s="57">
        <v>45688</v>
      </c>
      <c r="F12" s="57" t="s">
        <v>47</v>
      </c>
      <c r="G12" s="57" t="s">
        <v>47</v>
      </c>
      <c r="H12" s="55"/>
      <c r="I12" s="57">
        <v>45712</v>
      </c>
      <c r="J12" s="57">
        <v>45713</v>
      </c>
      <c r="K12" s="57">
        <v>45714</v>
      </c>
      <c r="L12" s="57">
        <v>45715</v>
      </c>
      <c r="M12" s="57">
        <v>45716</v>
      </c>
      <c r="N12" s="57" t="s">
        <v>47</v>
      </c>
      <c r="O12" s="57" t="s">
        <v>47</v>
      </c>
      <c r="P12" s="55"/>
      <c r="Q12" s="57">
        <v>45740</v>
      </c>
      <c r="R12" s="57">
        <v>45741</v>
      </c>
      <c r="S12" s="57">
        <v>45742</v>
      </c>
      <c r="T12" s="57">
        <v>45743</v>
      </c>
      <c r="U12" s="57">
        <v>45744</v>
      </c>
      <c r="V12" s="57">
        <v>45745</v>
      </c>
      <c r="W12" s="57">
        <v>45746</v>
      </c>
      <c r="X12" s="55"/>
      <c r="Y12" s="57">
        <v>45775</v>
      </c>
      <c r="Z12" s="57">
        <v>45776</v>
      </c>
      <c r="AA12" s="57">
        <v>45777</v>
      </c>
      <c r="AB12" s="57" t="s">
        <v>47</v>
      </c>
      <c r="AC12" s="57" t="s">
        <v>47</v>
      </c>
      <c r="AD12" s="57" t="s">
        <v>47</v>
      </c>
      <c r="AE12" s="57" t="s">
        <v>47</v>
      </c>
      <c r="AF12" s="5"/>
    </row>
    <row r="13" spans="1:34" ht="20" x14ac:dyDescent="0.25">
      <c r="A13" s="57" t="s">
        <v>47</v>
      </c>
      <c r="B13" s="57" t="s">
        <v>47</v>
      </c>
      <c r="C13" s="57" t="s">
        <v>47</v>
      </c>
      <c r="D13" s="57" t="s">
        <v>47</v>
      </c>
      <c r="E13" s="57" t="s">
        <v>47</v>
      </c>
      <c r="F13" s="57" t="s">
        <v>47</v>
      </c>
      <c r="G13" s="57" t="s">
        <v>47</v>
      </c>
      <c r="H13" s="55"/>
      <c r="I13" s="57" t="s">
        <v>47</v>
      </c>
      <c r="J13" s="57" t="s">
        <v>47</v>
      </c>
      <c r="K13" s="57" t="s">
        <v>47</v>
      </c>
      <c r="L13" s="57" t="s">
        <v>47</v>
      </c>
      <c r="M13" s="57" t="s">
        <v>47</v>
      </c>
      <c r="N13" s="57" t="s">
        <v>47</v>
      </c>
      <c r="O13" s="57" t="s">
        <v>47</v>
      </c>
      <c r="P13" s="55"/>
      <c r="Q13" s="57">
        <v>45747</v>
      </c>
      <c r="R13" s="57" t="s">
        <v>47</v>
      </c>
      <c r="S13" s="57" t="s">
        <v>47</v>
      </c>
      <c r="T13" s="57" t="s">
        <v>47</v>
      </c>
      <c r="U13" s="57" t="s">
        <v>47</v>
      </c>
      <c r="V13" s="57" t="s">
        <v>47</v>
      </c>
      <c r="W13" s="57" t="s">
        <v>47</v>
      </c>
      <c r="X13" s="55"/>
      <c r="Y13" s="57" t="s">
        <v>47</v>
      </c>
      <c r="Z13" s="57" t="s">
        <v>47</v>
      </c>
      <c r="AA13" s="57" t="s">
        <v>47</v>
      </c>
      <c r="AB13" s="57" t="s">
        <v>47</v>
      </c>
      <c r="AC13" s="57" t="s">
        <v>47</v>
      </c>
      <c r="AD13" s="57" t="s">
        <v>47</v>
      </c>
      <c r="AE13" s="58" t="s">
        <v>47</v>
      </c>
      <c r="AF13" s="5"/>
    </row>
    <row r="14" spans="1:34" ht="8" customHeight="1" x14ac:dyDescent="0.25">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2"/>
    </row>
    <row r="15" spans="1:34" ht="20" x14ac:dyDescent="0.25">
      <c r="A15" s="78">
        <v>45778</v>
      </c>
      <c r="B15" s="78"/>
      <c r="C15" s="78"/>
      <c r="D15" s="78"/>
      <c r="E15" s="78"/>
      <c r="F15" s="78"/>
      <c r="G15" s="78"/>
      <c r="H15" s="55"/>
      <c r="I15" s="78">
        <v>45809</v>
      </c>
      <c r="J15" s="78"/>
      <c r="K15" s="78"/>
      <c r="L15" s="78"/>
      <c r="M15" s="78"/>
      <c r="N15" s="78"/>
      <c r="O15" s="78"/>
      <c r="P15" s="55"/>
      <c r="Q15" s="78">
        <v>45839</v>
      </c>
      <c r="R15" s="78"/>
      <c r="S15" s="78"/>
      <c r="T15" s="78"/>
      <c r="U15" s="78"/>
      <c r="V15" s="78"/>
      <c r="W15" s="78"/>
      <c r="X15" s="55"/>
      <c r="Y15" s="78">
        <v>45870</v>
      </c>
      <c r="Z15" s="78"/>
      <c r="AA15" s="78"/>
      <c r="AB15" s="78"/>
      <c r="AC15" s="78"/>
      <c r="AD15" s="78"/>
      <c r="AE15" s="78"/>
      <c r="AF15" s="4"/>
    </row>
    <row r="16" spans="1:34" ht="20" x14ac:dyDescent="0.25">
      <c r="A16" s="60" t="s">
        <v>42</v>
      </c>
      <c r="B16" s="60" t="s">
        <v>43</v>
      </c>
      <c r="C16" s="60" t="s">
        <v>44</v>
      </c>
      <c r="D16" s="60" t="s">
        <v>43</v>
      </c>
      <c r="E16" s="60" t="s">
        <v>45</v>
      </c>
      <c r="F16" s="60" t="s">
        <v>46</v>
      </c>
      <c r="G16" s="60" t="s">
        <v>46</v>
      </c>
      <c r="H16" s="55"/>
      <c r="I16" s="60" t="s">
        <v>42</v>
      </c>
      <c r="J16" s="60" t="s">
        <v>43</v>
      </c>
      <c r="K16" s="60" t="s">
        <v>44</v>
      </c>
      <c r="L16" s="60" t="s">
        <v>43</v>
      </c>
      <c r="M16" s="60" t="s">
        <v>45</v>
      </c>
      <c r="N16" s="60" t="s">
        <v>46</v>
      </c>
      <c r="O16" s="60" t="s">
        <v>46</v>
      </c>
      <c r="P16" s="55"/>
      <c r="Q16" s="60" t="s">
        <v>42</v>
      </c>
      <c r="R16" s="60" t="s">
        <v>43</v>
      </c>
      <c r="S16" s="60" t="s">
        <v>44</v>
      </c>
      <c r="T16" s="60" t="s">
        <v>43</v>
      </c>
      <c r="U16" s="60" t="s">
        <v>45</v>
      </c>
      <c r="V16" s="60" t="s">
        <v>46</v>
      </c>
      <c r="W16" s="60" t="s">
        <v>46</v>
      </c>
      <c r="X16" s="55"/>
      <c r="Y16" s="60" t="s">
        <v>42</v>
      </c>
      <c r="Z16" s="60" t="s">
        <v>43</v>
      </c>
      <c r="AA16" s="60" t="s">
        <v>44</v>
      </c>
      <c r="AB16" s="60" t="s">
        <v>43</v>
      </c>
      <c r="AC16" s="60" t="s">
        <v>45</v>
      </c>
      <c r="AD16" s="60" t="s">
        <v>46</v>
      </c>
      <c r="AE16" s="60" t="s">
        <v>46</v>
      </c>
      <c r="AF16" s="5"/>
    </row>
    <row r="17" spans="1:32" ht="20" x14ac:dyDescent="0.25">
      <c r="A17" s="57" t="s">
        <v>47</v>
      </c>
      <c r="B17" s="57" t="s">
        <v>47</v>
      </c>
      <c r="C17" s="57" t="s">
        <v>47</v>
      </c>
      <c r="D17" s="57">
        <v>45778</v>
      </c>
      <c r="E17" s="57">
        <v>45779</v>
      </c>
      <c r="F17" s="57">
        <v>45780</v>
      </c>
      <c r="G17" s="57">
        <v>45781</v>
      </c>
      <c r="H17" s="55"/>
      <c r="I17" s="57" t="s">
        <v>47</v>
      </c>
      <c r="J17" s="57" t="s">
        <v>47</v>
      </c>
      <c r="K17" s="57" t="s">
        <v>47</v>
      </c>
      <c r="L17" s="57" t="s">
        <v>47</v>
      </c>
      <c r="M17" s="57" t="s">
        <v>47</v>
      </c>
      <c r="N17" s="57" t="s">
        <v>47</v>
      </c>
      <c r="O17" s="57">
        <v>45809</v>
      </c>
      <c r="P17" s="55"/>
      <c r="Q17" s="57" t="s">
        <v>47</v>
      </c>
      <c r="R17" s="57">
        <v>45839</v>
      </c>
      <c r="S17" s="57">
        <v>45840</v>
      </c>
      <c r="T17" s="57">
        <v>45841</v>
      </c>
      <c r="U17" s="57">
        <v>45842</v>
      </c>
      <c r="V17" s="57">
        <v>45843</v>
      </c>
      <c r="W17" s="57">
        <v>45844</v>
      </c>
      <c r="X17" s="55"/>
      <c r="Y17" s="57" t="s">
        <v>47</v>
      </c>
      <c r="Z17" s="57" t="s">
        <v>47</v>
      </c>
      <c r="AA17" s="57" t="s">
        <v>47</v>
      </c>
      <c r="AB17" s="57" t="s">
        <v>47</v>
      </c>
      <c r="AC17" s="57">
        <v>45870</v>
      </c>
      <c r="AD17" s="57">
        <v>45871</v>
      </c>
      <c r="AE17" s="57">
        <v>45872</v>
      </c>
      <c r="AF17" s="23"/>
    </row>
    <row r="18" spans="1:32" ht="20" x14ac:dyDescent="0.25">
      <c r="A18" s="57">
        <v>45782</v>
      </c>
      <c r="B18" s="57">
        <v>45783</v>
      </c>
      <c r="C18" s="57">
        <v>45784</v>
      </c>
      <c r="D18" s="57">
        <v>45785</v>
      </c>
      <c r="E18" s="57">
        <v>45786</v>
      </c>
      <c r="F18" s="57">
        <v>45787</v>
      </c>
      <c r="G18" s="57">
        <v>45788</v>
      </c>
      <c r="H18" s="55"/>
      <c r="I18" s="57">
        <v>45810</v>
      </c>
      <c r="J18" s="57">
        <v>45811</v>
      </c>
      <c r="K18" s="57">
        <v>45812</v>
      </c>
      <c r="L18" s="57">
        <v>45813</v>
      </c>
      <c r="M18" s="57">
        <v>45814</v>
      </c>
      <c r="N18" s="57">
        <v>45815</v>
      </c>
      <c r="O18" s="57">
        <v>45816</v>
      </c>
      <c r="P18" s="55"/>
      <c r="Q18" s="57">
        <v>45845</v>
      </c>
      <c r="R18" s="57">
        <v>45846</v>
      </c>
      <c r="S18" s="57">
        <v>45847</v>
      </c>
      <c r="T18" s="57">
        <v>45848</v>
      </c>
      <c r="U18" s="57">
        <v>45849</v>
      </c>
      <c r="V18" s="57">
        <v>45850</v>
      </c>
      <c r="W18" s="57">
        <v>45851</v>
      </c>
      <c r="X18" s="55"/>
      <c r="Y18" s="57">
        <v>45873</v>
      </c>
      <c r="Z18" s="57">
        <v>45874</v>
      </c>
      <c r="AA18" s="57">
        <v>45875</v>
      </c>
      <c r="AB18" s="57">
        <v>45876</v>
      </c>
      <c r="AC18" s="57">
        <v>45877</v>
      </c>
      <c r="AD18" s="57">
        <v>45878</v>
      </c>
      <c r="AE18" s="57">
        <v>45879</v>
      </c>
      <c r="AF18" s="23"/>
    </row>
    <row r="19" spans="1:32" ht="20" x14ac:dyDescent="0.25">
      <c r="A19" s="57">
        <v>45789</v>
      </c>
      <c r="B19" s="57">
        <v>45790</v>
      </c>
      <c r="C19" s="57">
        <v>45791</v>
      </c>
      <c r="D19" s="57">
        <v>45792</v>
      </c>
      <c r="E19" s="57">
        <v>45793</v>
      </c>
      <c r="F19" s="57">
        <v>45794</v>
      </c>
      <c r="G19" s="57">
        <v>45795</v>
      </c>
      <c r="H19" s="55"/>
      <c r="I19" s="57">
        <v>45817</v>
      </c>
      <c r="J19" s="57">
        <v>45818</v>
      </c>
      <c r="K19" s="57">
        <v>45819</v>
      </c>
      <c r="L19" s="57">
        <v>45820</v>
      </c>
      <c r="M19" s="57">
        <v>45821</v>
      </c>
      <c r="N19" s="57">
        <v>45822</v>
      </c>
      <c r="O19" s="57">
        <v>45823</v>
      </c>
      <c r="P19" s="55"/>
      <c r="Q19" s="57">
        <v>45852</v>
      </c>
      <c r="R19" s="57">
        <v>45853</v>
      </c>
      <c r="S19" s="57">
        <v>45854</v>
      </c>
      <c r="T19" s="57">
        <v>45855</v>
      </c>
      <c r="U19" s="57">
        <v>45856</v>
      </c>
      <c r="V19" s="57">
        <v>45857</v>
      </c>
      <c r="W19" s="57">
        <v>45858</v>
      </c>
      <c r="X19" s="55"/>
      <c r="Y19" s="57">
        <v>45880</v>
      </c>
      <c r="Z19" s="57">
        <v>45881</v>
      </c>
      <c r="AA19" s="57">
        <v>45882</v>
      </c>
      <c r="AB19" s="57">
        <v>45883</v>
      </c>
      <c r="AC19" s="57">
        <v>45884</v>
      </c>
      <c r="AD19" s="57">
        <v>45885</v>
      </c>
      <c r="AE19" s="57">
        <v>45886</v>
      </c>
      <c r="AF19" s="23"/>
    </row>
    <row r="20" spans="1:32" ht="20" x14ac:dyDescent="0.25">
      <c r="A20" s="57">
        <v>45796</v>
      </c>
      <c r="B20" s="57">
        <v>45797</v>
      </c>
      <c r="C20" s="57">
        <v>45798</v>
      </c>
      <c r="D20" s="57">
        <v>45799</v>
      </c>
      <c r="E20" s="57">
        <v>45800</v>
      </c>
      <c r="F20" s="57">
        <v>45801</v>
      </c>
      <c r="G20" s="57">
        <v>45802</v>
      </c>
      <c r="H20" s="55"/>
      <c r="I20" s="57">
        <v>45824</v>
      </c>
      <c r="J20" s="57">
        <v>45825</v>
      </c>
      <c r="K20" s="57">
        <v>45826</v>
      </c>
      <c r="L20" s="57">
        <v>45827</v>
      </c>
      <c r="M20" s="57">
        <v>45828</v>
      </c>
      <c r="N20" s="57">
        <v>45829</v>
      </c>
      <c r="O20" s="57">
        <v>45830</v>
      </c>
      <c r="P20" s="55"/>
      <c r="Q20" s="57">
        <v>45859</v>
      </c>
      <c r="R20" s="57">
        <v>45860</v>
      </c>
      <c r="S20" s="57">
        <v>45861</v>
      </c>
      <c r="T20" s="57">
        <v>45862</v>
      </c>
      <c r="U20" s="57">
        <v>45863</v>
      </c>
      <c r="V20" s="57">
        <v>45864</v>
      </c>
      <c r="W20" s="57">
        <v>45865</v>
      </c>
      <c r="X20" s="55"/>
      <c r="Y20" s="57">
        <v>45887</v>
      </c>
      <c r="Z20" s="57">
        <v>45888</v>
      </c>
      <c r="AA20" s="57">
        <v>45889</v>
      </c>
      <c r="AB20" s="57">
        <v>45890</v>
      </c>
      <c r="AC20" s="57">
        <v>45891</v>
      </c>
      <c r="AD20" s="57">
        <v>45892</v>
      </c>
      <c r="AE20" s="57">
        <v>45893</v>
      </c>
      <c r="AF20" s="23"/>
    </row>
    <row r="21" spans="1:32" ht="20" x14ac:dyDescent="0.25">
      <c r="A21" s="57">
        <v>45803</v>
      </c>
      <c r="B21" s="57">
        <v>45804</v>
      </c>
      <c r="C21" s="57">
        <v>45805</v>
      </c>
      <c r="D21" s="57">
        <v>45806</v>
      </c>
      <c r="E21" s="57">
        <v>45807</v>
      </c>
      <c r="F21" s="57">
        <v>45808</v>
      </c>
      <c r="G21" s="57" t="s">
        <v>47</v>
      </c>
      <c r="H21" s="55"/>
      <c r="I21" s="57">
        <v>45831</v>
      </c>
      <c r="J21" s="57">
        <v>45832</v>
      </c>
      <c r="K21" s="57">
        <v>45833</v>
      </c>
      <c r="L21" s="57">
        <v>45834</v>
      </c>
      <c r="M21" s="57">
        <v>45835</v>
      </c>
      <c r="N21" s="57">
        <v>45836</v>
      </c>
      <c r="O21" s="57">
        <v>45837</v>
      </c>
      <c r="P21" s="55"/>
      <c r="Q21" s="57">
        <v>45866</v>
      </c>
      <c r="R21" s="57">
        <v>45867</v>
      </c>
      <c r="S21" s="57">
        <v>45868</v>
      </c>
      <c r="T21" s="57">
        <v>45869</v>
      </c>
      <c r="U21" s="57" t="s">
        <v>47</v>
      </c>
      <c r="V21" s="57" t="s">
        <v>47</v>
      </c>
      <c r="W21" s="57" t="s">
        <v>47</v>
      </c>
      <c r="X21" s="55"/>
      <c r="Y21" s="57">
        <v>45894</v>
      </c>
      <c r="Z21" s="57">
        <v>45895</v>
      </c>
      <c r="AA21" s="57">
        <v>45896</v>
      </c>
      <c r="AB21" s="57">
        <v>45897</v>
      </c>
      <c r="AC21" s="57">
        <v>45898</v>
      </c>
      <c r="AD21" s="57">
        <v>45899</v>
      </c>
      <c r="AE21" s="57">
        <v>45900</v>
      </c>
      <c r="AF21" s="23"/>
    </row>
    <row r="22" spans="1:32" ht="20" x14ac:dyDescent="0.25">
      <c r="A22" s="57" t="s">
        <v>47</v>
      </c>
      <c r="B22" s="57" t="s">
        <v>47</v>
      </c>
      <c r="C22" s="57" t="s">
        <v>47</v>
      </c>
      <c r="D22" s="57" t="s">
        <v>47</v>
      </c>
      <c r="E22" s="57" t="s">
        <v>47</v>
      </c>
      <c r="F22" s="57" t="s">
        <v>47</v>
      </c>
      <c r="G22" s="57" t="s">
        <v>47</v>
      </c>
      <c r="H22" s="55"/>
      <c r="I22" s="57">
        <v>45838</v>
      </c>
      <c r="J22" s="57" t="s">
        <v>47</v>
      </c>
      <c r="K22" s="57" t="s">
        <v>47</v>
      </c>
      <c r="L22" s="57" t="s">
        <v>47</v>
      </c>
      <c r="M22" s="57" t="s">
        <v>47</v>
      </c>
      <c r="N22" s="57" t="s">
        <v>47</v>
      </c>
      <c r="O22" s="57" t="s">
        <v>47</v>
      </c>
      <c r="P22" s="55"/>
      <c r="Q22" s="57" t="s">
        <v>47</v>
      </c>
      <c r="R22" s="57" t="s">
        <v>47</v>
      </c>
      <c r="S22" s="57" t="s">
        <v>47</v>
      </c>
      <c r="T22" s="57" t="s">
        <v>47</v>
      </c>
      <c r="U22" s="57" t="s">
        <v>47</v>
      </c>
      <c r="V22" s="57" t="s">
        <v>47</v>
      </c>
      <c r="W22" s="57" t="s">
        <v>47</v>
      </c>
      <c r="X22" s="55"/>
      <c r="Y22" s="57" t="s">
        <v>47</v>
      </c>
      <c r="Z22" s="57" t="s">
        <v>47</v>
      </c>
      <c r="AA22" s="57" t="s">
        <v>47</v>
      </c>
      <c r="AB22" s="57" t="s">
        <v>47</v>
      </c>
      <c r="AC22" s="57" t="s">
        <v>47</v>
      </c>
      <c r="AD22" s="57" t="s">
        <v>47</v>
      </c>
      <c r="AE22" s="57" t="s">
        <v>47</v>
      </c>
      <c r="AF22" s="5"/>
    </row>
    <row r="23" spans="1:32" ht="7.25" customHeight="1" x14ac:dyDescent="0.25">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2"/>
    </row>
    <row r="24" spans="1:32" ht="20" x14ac:dyDescent="0.25">
      <c r="A24" s="78">
        <v>45901</v>
      </c>
      <c r="B24" s="78"/>
      <c r="C24" s="78"/>
      <c r="D24" s="78"/>
      <c r="E24" s="78"/>
      <c r="F24" s="78"/>
      <c r="G24" s="78"/>
      <c r="H24" s="55"/>
      <c r="I24" s="78">
        <v>45931</v>
      </c>
      <c r="J24" s="78"/>
      <c r="K24" s="78"/>
      <c r="L24" s="78"/>
      <c r="M24" s="78"/>
      <c r="N24" s="78"/>
      <c r="O24" s="78"/>
      <c r="P24" s="55"/>
      <c r="Q24" s="78">
        <v>45962</v>
      </c>
      <c r="R24" s="78"/>
      <c r="S24" s="78"/>
      <c r="T24" s="78"/>
      <c r="U24" s="78"/>
      <c r="V24" s="78"/>
      <c r="W24" s="78"/>
      <c r="X24" s="55"/>
      <c r="Y24" s="78">
        <v>45992</v>
      </c>
      <c r="Z24" s="78"/>
      <c r="AA24" s="78"/>
      <c r="AB24" s="78"/>
      <c r="AC24" s="78"/>
      <c r="AD24" s="78"/>
      <c r="AE24" s="78"/>
      <c r="AF24" s="4"/>
    </row>
    <row r="25" spans="1:32" ht="20" x14ac:dyDescent="0.25">
      <c r="A25" s="60" t="s">
        <v>42</v>
      </c>
      <c r="B25" s="60" t="s">
        <v>43</v>
      </c>
      <c r="C25" s="60" t="s">
        <v>44</v>
      </c>
      <c r="D25" s="60" t="s">
        <v>43</v>
      </c>
      <c r="E25" s="60" t="s">
        <v>45</v>
      </c>
      <c r="F25" s="60" t="s">
        <v>46</v>
      </c>
      <c r="G25" s="60" t="s">
        <v>46</v>
      </c>
      <c r="H25" s="55"/>
      <c r="I25" s="60" t="s">
        <v>42</v>
      </c>
      <c r="J25" s="60" t="s">
        <v>43</v>
      </c>
      <c r="K25" s="60" t="s">
        <v>44</v>
      </c>
      <c r="L25" s="60" t="s">
        <v>43</v>
      </c>
      <c r="M25" s="60" t="s">
        <v>45</v>
      </c>
      <c r="N25" s="60" t="s">
        <v>46</v>
      </c>
      <c r="O25" s="60" t="s">
        <v>46</v>
      </c>
      <c r="P25" s="55"/>
      <c r="Q25" s="60" t="s">
        <v>42</v>
      </c>
      <c r="R25" s="60" t="s">
        <v>43</v>
      </c>
      <c r="S25" s="60" t="s">
        <v>44</v>
      </c>
      <c r="T25" s="60" t="s">
        <v>43</v>
      </c>
      <c r="U25" s="60" t="s">
        <v>45</v>
      </c>
      <c r="V25" s="60" t="s">
        <v>46</v>
      </c>
      <c r="W25" s="60" t="s">
        <v>46</v>
      </c>
      <c r="X25" s="55"/>
      <c r="Y25" s="60" t="s">
        <v>42</v>
      </c>
      <c r="Z25" s="60" t="s">
        <v>43</v>
      </c>
      <c r="AA25" s="60" t="s">
        <v>44</v>
      </c>
      <c r="AB25" s="60" t="s">
        <v>43</v>
      </c>
      <c r="AC25" s="60" t="s">
        <v>45</v>
      </c>
      <c r="AD25" s="60" t="s">
        <v>46</v>
      </c>
      <c r="AE25" s="60" t="s">
        <v>46</v>
      </c>
      <c r="AF25" s="5"/>
    </row>
    <row r="26" spans="1:32" ht="20" x14ac:dyDescent="0.25">
      <c r="A26" s="57">
        <v>45901</v>
      </c>
      <c r="B26" s="57">
        <v>45902</v>
      </c>
      <c r="C26" s="57">
        <v>45903</v>
      </c>
      <c r="D26" s="57">
        <v>45904</v>
      </c>
      <c r="E26" s="57">
        <v>45905</v>
      </c>
      <c r="F26" s="57">
        <v>45906</v>
      </c>
      <c r="G26" s="57">
        <v>45907</v>
      </c>
      <c r="H26" s="55"/>
      <c r="I26" s="57" t="s">
        <v>47</v>
      </c>
      <c r="J26" s="57" t="s">
        <v>47</v>
      </c>
      <c r="K26" s="57">
        <v>45931</v>
      </c>
      <c r="L26" s="57">
        <v>45932</v>
      </c>
      <c r="M26" s="57">
        <v>45933</v>
      </c>
      <c r="N26" s="57">
        <v>45934</v>
      </c>
      <c r="O26" s="57">
        <v>45935</v>
      </c>
      <c r="P26" s="55"/>
      <c r="Q26" s="57" t="s">
        <v>47</v>
      </c>
      <c r="R26" s="57" t="s">
        <v>47</v>
      </c>
      <c r="S26" s="57" t="s">
        <v>47</v>
      </c>
      <c r="T26" s="57" t="s">
        <v>47</v>
      </c>
      <c r="U26" s="57" t="s">
        <v>47</v>
      </c>
      <c r="V26" s="57">
        <v>45962</v>
      </c>
      <c r="W26" s="57">
        <v>45963</v>
      </c>
      <c r="X26" s="55"/>
      <c r="Y26" s="57">
        <v>45992</v>
      </c>
      <c r="Z26" s="57">
        <v>45993</v>
      </c>
      <c r="AA26" s="57">
        <v>45994</v>
      </c>
      <c r="AB26" s="57">
        <v>45995</v>
      </c>
      <c r="AC26" s="57">
        <v>45996</v>
      </c>
      <c r="AD26" s="57">
        <v>45997</v>
      </c>
      <c r="AE26" s="57">
        <v>45998</v>
      </c>
      <c r="AF26" s="5"/>
    </row>
    <row r="27" spans="1:32" ht="20" x14ac:dyDescent="0.25">
      <c r="A27" s="57">
        <v>45908</v>
      </c>
      <c r="B27" s="57">
        <v>45909</v>
      </c>
      <c r="C27" s="57">
        <v>45910</v>
      </c>
      <c r="D27" s="57">
        <v>45911</v>
      </c>
      <c r="E27" s="57">
        <v>45912</v>
      </c>
      <c r="F27" s="57">
        <v>45913</v>
      </c>
      <c r="G27" s="57">
        <v>45914</v>
      </c>
      <c r="H27" s="55"/>
      <c r="I27" s="57">
        <v>45936</v>
      </c>
      <c r="J27" s="57">
        <v>45937</v>
      </c>
      <c r="K27" s="57">
        <v>45938</v>
      </c>
      <c r="L27" s="57">
        <v>45939</v>
      </c>
      <c r="M27" s="57">
        <v>45940</v>
      </c>
      <c r="N27" s="57">
        <v>45941</v>
      </c>
      <c r="O27" s="57">
        <v>45942</v>
      </c>
      <c r="P27" s="55"/>
      <c r="Q27" s="57">
        <v>45964</v>
      </c>
      <c r="R27" s="57">
        <v>45965</v>
      </c>
      <c r="S27" s="57">
        <v>45966</v>
      </c>
      <c r="T27" s="57">
        <v>45967</v>
      </c>
      <c r="U27" s="57">
        <v>45968</v>
      </c>
      <c r="V27" s="57">
        <v>45969</v>
      </c>
      <c r="W27" s="57">
        <v>45970</v>
      </c>
      <c r="X27" s="55"/>
      <c r="Y27" s="57">
        <v>45999</v>
      </c>
      <c r="Z27" s="57">
        <v>46000</v>
      </c>
      <c r="AA27" s="57">
        <v>46001</v>
      </c>
      <c r="AB27" s="57">
        <v>46002</v>
      </c>
      <c r="AC27" s="57">
        <v>46003</v>
      </c>
      <c r="AD27" s="57">
        <v>46004</v>
      </c>
      <c r="AE27" s="57">
        <v>46005</v>
      </c>
      <c r="AF27" s="5"/>
    </row>
    <row r="28" spans="1:32" ht="20" x14ac:dyDescent="0.25">
      <c r="A28" s="57">
        <v>45915</v>
      </c>
      <c r="B28" s="57">
        <v>45916</v>
      </c>
      <c r="C28" s="57">
        <v>45917</v>
      </c>
      <c r="D28" s="57">
        <v>45918</v>
      </c>
      <c r="E28" s="57">
        <v>45919</v>
      </c>
      <c r="F28" s="57">
        <v>45920</v>
      </c>
      <c r="G28" s="57">
        <v>45921</v>
      </c>
      <c r="H28" s="55"/>
      <c r="I28" s="57">
        <v>45943</v>
      </c>
      <c r="J28" s="57">
        <v>45944</v>
      </c>
      <c r="K28" s="57">
        <v>45945</v>
      </c>
      <c r="L28" s="57">
        <v>45946</v>
      </c>
      <c r="M28" s="57">
        <v>45947</v>
      </c>
      <c r="N28" s="57">
        <v>45948</v>
      </c>
      <c r="O28" s="57">
        <v>45949</v>
      </c>
      <c r="P28" s="55"/>
      <c r="Q28" s="57">
        <v>45971</v>
      </c>
      <c r="R28" s="57">
        <v>45972</v>
      </c>
      <c r="S28" s="57">
        <v>45973</v>
      </c>
      <c r="T28" s="57">
        <v>45974</v>
      </c>
      <c r="U28" s="57">
        <v>45975</v>
      </c>
      <c r="V28" s="57">
        <v>45976</v>
      </c>
      <c r="W28" s="57">
        <v>45977</v>
      </c>
      <c r="X28" s="55"/>
      <c r="Y28" s="57">
        <v>46006</v>
      </c>
      <c r="Z28" s="57">
        <v>46007</v>
      </c>
      <c r="AA28" s="57">
        <v>46008</v>
      </c>
      <c r="AB28" s="57">
        <v>46009</v>
      </c>
      <c r="AC28" s="57">
        <v>46010</v>
      </c>
      <c r="AD28" s="57">
        <v>46011</v>
      </c>
      <c r="AE28" s="57">
        <v>46012</v>
      </c>
      <c r="AF28" s="5"/>
    </row>
    <row r="29" spans="1:32" ht="20" x14ac:dyDescent="0.25">
      <c r="A29" s="57">
        <v>45922</v>
      </c>
      <c r="B29" s="57">
        <v>45923</v>
      </c>
      <c r="C29" s="57">
        <v>45924</v>
      </c>
      <c r="D29" s="57">
        <v>45925</v>
      </c>
      <c r="E29" s="57">
        <v>45926</v>
      </c>
      <c r="F29" s="57">
        <v>45927</v>
      </c>
      <c r="G29" s="57">
        <v>45928</v>
      </c>
      <c r="H29" s="55"/>
      <c r="I29" s="57">
        <v>45950</v>
      </c>
      <c r="J29" s="57">
        <v>45951</v>
      </c>
      <c r="K29" s="57">
        <v>45952</v>
      </c>
      <c r="L29" s="57">
        <v>45953</v>
      </c>
      <c r="M29" s="57">
        <v>45954</v>
      </c>
      <c r="N29" s="57">
        <v>45955</v>
      </c>
      <c r="O29" s="57">
        <v>45956</v>
      </c>
      <c r="P29" s="55"/>
      <c r="Q29" s="57">
        <v>45978</v>
      </c>
      <c r="R29" s="57">
        <v>45979</v>
      </c>
      <c r="S29" s="57">
        <v>45980</v>
      </c>
      <c r="T29" s="57">
        <v>45981</v>
      </c>
      <c r="U29" s="57">
        <v>45982</v>
      </c>
      <c r="V29" s="57">
        <v>45983</v>
      </c>
      <c r="W29" s="57">
        <v>45984</v>
      </c>
      <c r="X29" s="55"/>
      <c r="Y29" s="57">
        <v>46013</v>
      </c>
      <c r="Z29" s="57">
        <v>46014</v>
      </c>
      <c r="AA29" s="57">
        <v>46015</v>
      </c>
      <c r="AB29" s="57">
        <v>46016</v>
      </c>
      <c r="AC29" s="57">
        <v>46017</v>
      </c>
      <c r="AD29" s="57">
        <v>46018</v>
      </c>
      <c r="AE29" s="57">
        <v>46019</v>
      </c>
      <c r="AF29" s="5"/>
    </row>
    <row r="30" spans="1:32" ht="20.399999999999999" customHeight="1" x14ac:dyDescent="0.25">
      <c r="A30" s="57">
        <v>45929</v>
      </c>
      <c r="B30" s="57">
        <v>45930</v>
      </c>
      <c r="C30" s="57" t="s">
        <v>47</v>
      </c>
      <c r="D30" s="57" t="s">
        <v>47</v>
      </c>
      <c r="E30" s="57" t="s">
        <v>47</v>
      </c>
      <c r="F30" s="57" t="s">
        <v>47</v>
      </c>
      <c r="G30" s="57" t="s">
        <v>47</v>
      </c>
      <c r="H30" s="55"/>
      <c r="I30" s="57">
        <v>45957</v>
      </c>
      <c r="J30" s="57">
        <v>45958</v>
      </c>
      <c r="K30" s="57">
        <v>45959</v>
      </c>
      <c r="L30" s="57">
        <v>45960</v>
      </c>
      <c r="M30" s="57">
        <v>45961</v>
      </c>
      <c r="N30" s="57" t="s">
        <v>47</v>
      </c>
      <c r="O30" s="57" t="s">
        <v>47</v>
      </c>
      <c r="P30" s="55"/>
      <c r="Q30" s="57">
        <v>45985</v>
      </c>
      <c r="R30" s="57">
        <v>45986</v>
      </c>
      <c r="S30" s="57">
        <v>45987</v>
      </c>
      <c r="T30" s="57">
        <v>45988</v>
      </c>
      <c r="U30" s="57">
        <v>45989</v>
      </c>
      <c r="V30" s="57">
        <v>45990</v>
      </c>
      <c r="W30" s="57">
        <v>45991</v>
      </c>
      <c r="X30" s="55"/>
      <c r="Y30" s="57">
        <v>46020</v>
      </c>
      <c r="Z30" s="57">
        <v>46021</v>
      </c>
      <c r="AA30" s="57">
        <v>46022</v>
      </c>
      <c r="AB30" s="57" t="s">
        <v>47</v>
      </c>
      <c r="AC30" s="57" t="s">
        <v>47</v>
      </c>
      <c r="AD30" s="57" t="s">
        <v>47</v>
      </c>
      <c r="AE30" s="57" t="s">
        <v>47</v>
      </c>
      <c r="AF30" s="5"/>
    </row>
    <row r="31" spans="1:32" ht="6.65" customHeight="1" x14ac:dyDescent="0.25">
      <c r="A31" s="22" t="str">
        <f>IF(G30="","",IF(MONTH(G30+1)&lt;&gt;MONTH(G30),"",G30+1))</f>
        <v/>
      </c>
      <c r="B31" s="22" t="str">
        <f>IF(A31="","",IF(MONTH(A31+1)&lt;&gt;MONTH(A31),"",A31+1))</f>
        <v/>
      </c>
      <c r="C31" s="22" t="str">
        <f t="shared" ref="C31:G31" si="0">IF(B31="","",IF(MONTH(B31+1)&lt;&gt;MONTH(B31),"",B31+1))</f>
        <v/>
      </c>
      <c r="D31" s="22" t="str">
        <f t="shared" si="0"/>
        <v/>
      </c>
      <c r="E31" s="22" t="str">
        <f t="shared" si="0"/>
        <v/>
      </c>
      <c r="F31" s="22" t="str">
        <f t="shared" si="0"/>
        <v/>
      </c>
      <c r="G31" s="22" t="str">
        <f t="shared" si="0"/>
        <v/>
      </c>
      <c r="H31" s="23"/>
      <c r="I31" s="22" t="str">
        <f>IF(O30="","",IF(MONTH(O30+1)&lt;&gt;MONTH(O30),"",O30+1))</f>
        <v/>
      </c>
      <c r="J31" s="22" t="str">
        <f>IF(I31="","",IF(MONTH(I31+1)&lt;&gt;MONTH(I31),"",I31+1))</f>
        <v/>
      </c>
      <c r="K31" s="22" t="str">
        <f t="shared" ref="K31:O31" si="1">IF(J31="","",IF(MONTH(J31+1)&lt;&gt;MONTH(J31),"",J31+1))</f>
        <v/>
      </c>
      <c r="L31" s="22" t="str">
        <f t="shared" si="1"/>
        <v/>
      </c>
      <c r="M31" s="22" t="str">
        <f t="shared" si="1"/>
        <v/>
      </c>
      <c r="N31" s="22" t="str">
        <f t="shared" si="1"/>
        <v/>
      </c>
      <c r="O31" s="22" t="str">
        <f t="shared" si="1"/>
        <v/>
      </c>
      <c r="P31" s="23"/>
      <c r="Q31" s="22" t="str">
        <f>IF(W30="","",IF(MONTH(W30+1)&lt;&gt;MONTH(W30),"",W30+1))</f>
        <v/>
      </c>
      <c r="R31" s="22" t="str">
        <f>IF(Q31="","",IF(MONTH(Q31+1)&lt;&gt;MONTH(Q31),"",Q31+1))</f>
        <v/>
      </c>
      <c r="S31" s="22" t="str">
        <f t="shared" ref="S31:W31" si="2">IF(R31="","",IF(MONTH(R31+1)&lt;&gt;MONTH(R31),"",R31+1))</f>
        <v/>
      </c>
      <c r="T31" s="22" t="str">
        <f t="shared" si="2"/>
        <v/>
      </c>
      <c r="U31" s="22" t="str">
        <f t="shared" si="2"/>
        <v/>
      </c>
      <c r="V31" s="22" t="str">
        <f t="shared" si="2"/>
        <v/>
      </c>
      <c r="W31" s="22" t="str">
        <f t="shared" si="2"/>
        <v/>
      </c>
      <c r="X31" s="23"/>
      <c r="Y31" s="22" t="str">
        <f>IF(AE30="","",IF(MONTH(AE30+1)&lt;&gt;MONTH(AE30),"",AE30+1))</f>
        <v/>
      </c>
      <c r="Z31" s="22" t="str">
        <f>IF(Y31="","",IF(MONTH(Y31+1)&lt;&gt;MONTH(Y31),"",Y31+1))</f>
        <v/>
      </c>
      <c r="AA31" s="22" t="str">
        <f t="shared" ref="AA31:AE31" si="3">IF(Z31="","",IF(MONTH(Z31+1)&lt;&gt;MONTH(Z31),"",Z31+1))</f>
        <v/>
      </c>
      <c r="AB31" s="22" t="str">
        <f t="shared" si="3"/>
        <v/>
      </c>
      <c r="AC31" s="22" t="str">
        <f t="shared" si="3"/>
        <v/>
      </c>
      <c r="AD31" s="22" t="str">
        <f t="shared" si="3"/>
        <v/>
      </c>
      <c r="AE31" s="22" t="str">
        <f t="shared" si="3"/>
        <v/>
      </c>
      <c r="AF31" s="5"/>
    </row>
    <row r="32" spans="1:32" ht="18.649999999999999" customHeight="1" x14ac:dyDescent="0.35">
      <c r="A32" s="53"/>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34"/>
    </row>
    <row r="33" spans="1:32" ht="13" x14ac:dyDescent="0.3">
      <c r="A33" s="1"/>
      <c r="B33" s="1"/>
      <c r="C33" s="1"/>
      <c r="D33" s="1"/>
      <c r="E33" s="1"/>
      <c r="F33" s="1"/>
      <c r="G33" s="1"/>
      <c r="H33" s="2"/>
      <c r="I33" s="1"/>
      <c r="J33" s="1"/>
      <c r="K33" s="1"/>
      <c r="L33" s="1"/>
      <c r="M33" s="1"/>
      <c r="N33" s="1"/>
      <c r="O33" s="1"/>
      <c r="P33" s="2"/>
      <c r="Q33" s="1"/>
      <c r="R33" s="1"/>
      <c r="S33" s="1"/>
      <c r="T33" s="1"/>
      <c r="U33" s="1"/>
      <c r="V33" s="1"/>
      <c r="W33" s="1"/>
      <c r="X33" s="2"/>
      <c r="Y33" s="2"/>
      <c r="Z33" s="2"/>
      <c r="AA33" s="2"/>
      <c r="AB33" s="2"/>
      <c r="AC33" s="2"/>
      <c r="AD33" s="2"/>
      <c r="AE33" s="2"/>
      <c r="AF33" s="2"/>
    </row>
    <row r="34" spans="1:32" ht="13"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row>
  </sheetData>
  <mergeCells count="13">
    <mergeCell ref="A24:G24"/>
    <mergeCell ref="I24:O24"/>
    <mergeCell ref="Q24:W24"/>
    <mergeCell ref="Y24:AE24"/>
    <mergeCell ref="P1:AE1"/>
    <mergeCell ref="A6:G6"/>
    <mergeCell ref="I6:O6"/>
    <mergeCell ref="Q6:W6"/>
    <mergeCell ref="Y6:AE6"/>
    <mergeCell ref="A15:G15"/>
    <mergeCell ref="I15:O15"/>
    <mergeCell ref="Q15:W15"/>
    <mergeCell ref="Y15:AE15"/>
  </mergeCells>
  <conditionalFormatting sqref="A6">
    <cfRule type="expression" dxfId="795" priority="71">
      <formula>#REF!=1</formula>
    </cfRule>
  </conditionalFormatting>
  <conditionalFormatting sqref="A15">
    <cfRule type="expression" dxfId="794" priority="63">
      <formula>#REF!=1</formula>
    </cfRule>
  </conditionalFormatting>
  <conditionalFormatting sqref="A24">
    <cfRule type="expression" dxfId="793" priority="62">
      <formula>#REF!=1</formula>
    </cfRule>
  </conditionalFormatting>
  <conditionalFormatting sqref="A8:G13">
    <cfRule type="expression" dxfId="792" priority="58">
      <formula>OR(WEEKDAY(A8,1)=1,WEEKDAY(A8,1)=7)</formula>
    </cfRule>
  </conditionalFormatting>
  <conditionalFormatting sqref="A17:G22">
    <cfRule type="expression" dxfId="791" priority="22">
      <formula>OR(WEEKDAY(A17,1)=1,WEEKDAY(A17,1)=7)</formula>
    </cfRule>
  </conditionalFormatting>
  <conditionalFormatting sqref="A26:G31">
    <cfRule type="expression" dxfId="790" priority="11">
      <formula>OR(WEEKDAY(A26,1)=1,WEEKDAY(A26,1)=7)</formula>
    </cfRule>
  </conditionalFormatting>
  <conditionalFormatting sqref="I6">
    <cfRule type="expression" dxfId="789" priority="69">
      <formula>#REF!=1</formula>
    </cfRule>
  </conditionalFormatting>
  <conditionalFormatting sqref="I15">
    <cfRule type="expression" dxfId="788" priority="64">
      <formula>#REF!=1</formula>
    </cfRule>
  </conditionalFormatting>
  <conditionalFormatting sqref="I24">
    <cfRule type="expression" dxfId="787" priority="61">
      <formula>#REF!=1</formula>
    </cfRule>
  </conditionalFormatting>
  <conditionalFormatting sqref="I8:O13">
    <cfRule type="expression" dxfId="786" priority="45">
      <formula>OR(WEEKDAY(I8,1)=1,WEEKDAY(I8,1)=7)</formula>
    </cfRule>
  </conditionalFormatting>
  <conditionalFormatting sqref="I17:O22">
    <cfRule type="expression" dxfId="785" priority="17">
      <formula>OR(WEEKDAY(I17,1)=1,WEEKDAY(I17,1)=7)</formula>
    </cfRule>
  </conditionalFormatting>
  <conditionalFormatting sqref="I26:O31">
    <cfRule type="expression" dxfId="784" priority="6">
      <formula>OR(WEEKDAY(I26,1)=1,WEEKDAY(I26,1)=7)</formula>
    </cfRule>
  </conditionalFormatting>
  <conditionalFormatting sqref="Q6">
    <cfRule type="expression" dxfId="783" priority="68">
      <formula>#REF!=1</formula>
    </cfRule>
  </conditionalFormatting>
  <conditionalFormatting sqref="Q15">
    <cfRule type="expression" dxfId="782" priority="65">
      <formula>#REF!=1</formula>
    </cfRule>
  </conditionalFormatting>
  <conditionalFormatting sqref="Q24">
    <cfRule type="expression" dxfId="781" priority="60">
      <formula>#REF!=1</formula>
    </cfRule>
  </conditionalFormatting>
  <conditionalFormatting sqref="Q8:W13">
    <cfRule type="expression" dxfId="780" priority="43">
      <formula>OR(WEEKDAY(Q8,1)=1,WEEKDAY(Q8,1)=7)</formula>
    </cfRule>
  </conditionalFormatting>
  <conditionalFormatting sqref="Q17:W22">
    <cfRule type="expression" dxfId="779" priority="15">
      <formula>OR(WEEKDAY(Q17,1)=1,WEEKDAY(Q17,1)=7)</formula>
    </cfRule>
  </conditionalFormatting>
  <conditionalFormatting sqref="Q26:W31">
    <cfRule type="expression" dxfId="778" priority="4">
      <formula>OR(WEEKDAY(Q26,1)=1,WEEKDAY(Q26,1)=7)</formula>
    </cfRule>
  </conditionalFormatting>
  <conditionalFormatting sqref="Y6">
    <cfRule type="expression" dxfId="777" priority="67">
      <formula>#REF!=1</formula>
    </cfRule>
  </conditionalFormatting>
  <conditionalFormatting sqref="Y15">
    <cfRule type="expression" dxfId="776" priority="66">
      <formula>#REF!=1</formula>
    </cfRule>
  </conditionalFormatting>
  <conditionalFormatting sqref="Y24">
    <cfRule type="expression" dxfId="775" priority="59">
      <formula>#REF!=1</formula>
    </cfRule>
  </conditionalFormatting>
  <conditionalFormatting sqref="Y8:AE13">
    <cfRule type="expression" dxfId="774" priority="40">
      <formula>OR(WEEKDAY(Y8,1)=1,WEEKDAY(Y8,1)=7)</formula>
    </cfRule>
  </conditionalFormatting>
  <conditionalFormatting sqref="Y17:AE22">
    <cfRule type="expression" dxfId="773" priority="12">
      <formula>OR(WEEKDAY(Y17,1)=1,WEEKDAY(Y17,1)=7)</formula>
    </cfRule>
  </conditionalFormatting>
  <conditionalFormatting sqref="Y26:AE31">
    <cfRule type="expression" dxfId="772" priority="1">
      <formula>OR(WEEKDAY(Y26,1)=1,WEEKDAY(Y26,1)=7)</formula>
    </cfRule>
  </conditionalFormatting>
  <conditionalFormatting sqref="AH11">
    <cfRule type="expression" dxfId="771" priority="70">
      <formula>OR(WEEKDAY(AH11,1)=1,WEEKDAY(AH11,1)=7)</formula>
    </cfRule>
  </conditionalFormatting>
  <printOptions horizontalCentered="1" verticalCentered="1"/>
  <pageMargins left="0" right="0" top="0" bottom="0"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2BEE6-A06B-40E3-AB05-23B063999322}">
  <sheetPr>
    <pageSetUpPr fitToPage="1"/>
  </sheetPr>
  <dimension ref="A1:AI47"/>
  <sheetViews>
    <sheetView showGridLines="0" zoomScale="60" zoomScaleNormal="60" workbookViewId="0">
      <selection activeCell="L11" sqref="L11:AG11"/>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c r="AD1" s="30"/>
      <c r="AE1" s="30"/>
      <c r="AF1" s="30"/>
      <c r="AG1" s="30"/>
    </row>
    <row r="3" spans="1:35" ht="92" x14ac:dyDescent="0.3">
      <c r="A3" s="75" t="e">
        <f>IF(#REF!=1,#REF!,#REF!&amp;"-"&amp;#REF!+1)</f>
        <v>#REF!</v>
      </c>
      <c r="B3" s="75"/>
      <c r="C3" s="75"/>
      <c r="D3" s="75"/>
      <c r="E3" s="75"/>
      <c r="F3" s="75"/>
      <c r="G3" s="75"/>
      <c r="H3" s="75"/>
      <c r="I3" s="75"/>
      <c r="J3" s="75"/>
      <c r="K3" s="27"/>
      <c r="L3" s="39"/>
      <c r="M3" s="25" t="s">
        <v>36</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36"/>
      <c r="M4" s="25" t="s">
        <v>35</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6"/>
      <c r="L5" s="26"/>
      <c r="M5" s="25"/>
      <c r="N5" s="26"/>
      <c r="O5" s="26"/>
      <c r="P5" s="26"/>
      <c r="Q5" s="26"/>
      <c r="R5" s="26"/>
      <c r="S5" s="26"/>
      <c r="T5" s="26"/>
      <c r="U5" s="26"/>
      <c r="V5" s="26"/>
      <c r="W5" s="26"/>
      <c r="X5" s="26"/>
      <c r="Y5" s="26"/>
      <c r="Z5" s="26"/>
      <c r="AA5" s="2"/>
    </row>
    <row r="6" spans="1:35" ht="17" customHeight="1" x14ac:dyDescent="0.3">
      <c r="A6" s="75"/>
      <c r="B6" s="75"/>
      <c r="C6" s="75"/>
      <c r="D6" s="75"/>
      <c r="E6" s="75"/>
      <c r="F6" s="75"/>
      <c r="G6" s="75"/>
      <c r="H6" s="75"/>
      <c r="I6" s="75"/>
      <c r="J6" s="75"/>
      <c r="K6" s="28"/>
      <c r="L6" s="25" t="s">
        <v>37</v>
      </c>
      <c r="M6" s="28"/>
      <c r="N6" s="28"/>
      <c r="O6" s="28"/>
      <c r="P6" s="28"/>
      <c r="Q6" s="25"/>
      <c r="R6" s="26"/>
      <c r="S6" s="26"/>
      <c r="T6" s="26"/>
      <c r="U6" s="26"/>
      <c r="V6" s="26"/>
      <c r="W6" s="26"/>
      <c r="X6" s="26"/>
      <c r="Y6" s="26"/>
      <c r="Z6" s="26"/>
      <c r="AA6" s="26"/>
      <c r="AB6" s="26"/>
      <c r="AC6" s="26"/>
      <c r="AD6" s="26"/>
      <c r="AE6" s="2"/>
    </row>
    <row r="7" spans="1:35" ht="17" customHeight="1" x14ac:dyDescent="0.3">
      <c r="A7" s="75"/>
      <c r="B7" s="75"/>
      <c r="C7" s="75"/>
      <c r="D7" s="75"/>
      <c r="E7" s="75"/>
      <c r="F7" s="75"/>
      <c r="G7" s="75"/>
      <c r="H7" s="75"/>
      <c r="I7" s="75"/>
      <c r="J7" s="75"/>
      <c r="K7" s="28"/>
      <c r="L7" s="25"/>
      <c r="M7" s="28"/>
      <c r="N7" s="28"/>
      <c r="O7" s="28"/>
      <c r="P7" s="28"/>
      <c r="Q7" s="25"/>
      <c r="R7" s="26"/>
      <c r="S7" s="26"/>
      <c r="T7" s="26"/>
      <c r="U7" s="26"/>
      <c r="V7" s="26"/>
      <c r="W7" s="26"/>
      <c r="X7" s="26"/>
      <c r="Y7" s="26"/>
      <c r="Z7" s="26"/>
      <c r="AA7" s="26"/>
      <c r="AB7" s="26"/>
      <c r="AC7" s="26"/>
      <c r="AD7" s="26"/>
      <c r="AE7" s="2"/>
    </row>
    <row r="8" spans="1:35" ht="17" customHeight="1" x14ac:dyDescent="0.3">
      <c r="A8" s="75"/>
      <c r="B8" s="75"/>
      <c r="C8" s="75"/>
      <c r="D8" s="75"/>
      <c r="E8" s="75"/>
      <c r="F8" s="75"/>
      <c r="G8" s="75"/>
      <c r="H8" s="75"/>
      <c r="I8" s="75"/>
      <c r="J8" s="75"/>
      <c r="K8" s="28"/>
      <c r="L8" s="77" t="s">
        <v>40</v>
      </c>
      <c r="M8" s="77"/>
      <c r="N8" s="77"/>
      <c r="O8" s="77"/>
      <c r="P8" s="77"/>
      <c r="Q8" s="77"/>
      <c r="R8" s="77"/>
      <c r="S8" s="77"/>
      <c r="T8" s="77"/>
      <c r="U8" s="77"/>
      <c r="V8" s="77"/>
      <c r="W8" s="77"/>
      <c r="X8" s="77"/>
      <c r="Y8" s="77"/>
      <c r="Z8" s="77"/>
      <c r="AA8" s="77"/>
      <c r="AB8" s="77"/>
      <c r="AC8" s="77"/>
      <c r="AD8" s="77"/>
      <c r="AE8" s="77"/>
      <c r="AF8" s="77"/>
      <c r="AG8" s="77"/>
    </row>
    <row r="9" spans="1:35" ht="17" customHeight="1" x14ac:dyDescent="0.3">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spans="1:35" ht="17" customHeight="1" x14ac:dyDescent="0.45">
      <c r="A10" s="3"/>
      <c r="B10" s="76" t="e">
        <f>DATE(#REF!,#REF!,1)</f>
        <v>#REF!</v>
      </c>
      <c r="C10" s="76"/>
      <c r="D10" s="76"/>
      <c r="E10" s="76"/>
      <c r="F10" s="76"/>
      <c r="G10" s="76"/>
      <c r="H10" s="76"/>
      <c r="I10" s="4"/>
      <c r="J10" s="76" t="e">
        <f>DATE(YEAR(B10+42),MONTH(B10+42),1)</f>
        <v>#REF!</v>
      </c>
      <c r="K10" s="76"/>
      <c r="L10" s="76"/>
      <c r="M10" s="76"/>
      <c r="N10" s="76"/>
      <c r="O10" s="76"/>
      <c r="P10" s="76"/>
      <c r="Q10" s="4"/>
      <c r="R10" s="76" t="e">
        <f>DATE(YEAR(J10+42),MONTH(J10+42),1)</f>
        <v>#REF!</v>
      </c>
      <c r="S10" s="76"/>
      <c r="T10" s="76"/>
      <c r="U10" s="76"/>
      <c r="V10" s="76"/>
      <c r="W10" s="76"/>
      <c r="X10" s="76"/>
      <c r="Y10" s="4"/>
      <c r="Z10" s="76" t="e">
        <f>DATE(YEAR(R10+42),MONTH(R10+42),1)</f>
        <v>#REF!</v>
      </c>
      <c r="AA10" s="76"/>
      <c r="AB10" s="76"/>
      <c r="AC10" s="76"/>
      <c r="AD10" s="76"/>
      <c r="AE10" s="76"/>
      <c r="AF10" s="76"/>
      <c r="AG10" s="4"/>
      <c r="AH10" s="3"/>
      <c r="AI10" s="3"/>
    </row>
    <row r="11" spans="1:35" ht="17" customHeight="1" x14ac:dyDescent="0.3">
      <c r="A11" s="5"/>
      <c r="B11" s="18" t="e">
        <f>CHOOSE(1+MOD(#REF!+1-2,7),"S","M","T","W","T","F","S")</f>
        <v>#REF!</v>
      </c>
      <c r="C11" s="18" t="e">
        <f>CHOOSE(1+MOD(#REF!+2-2,7),"S","M","T","W","T","F","S")</f>
        <v>#REF!</v>
      </c>
      <c r="D11" s="18" t="e">
        <f>CHOOSE(1+MOD(#REF!+3-2,7),"S","M","T","W","T","F","S")</f>
        <v>#REF!</v>
      </c>
      <c r="E11" s="18" t="e">
        <f>CHOOSE(1+MOD(#REF!+4-2,7),"S","M","T","W","T","F","S")</f>
        <v>#REF!</v>
      </c>
      <c r="F11" s="18" t="e">
        <f>CHOOSE(1+MOD(#REF!+5-2,7),"S","M","T","W","T","F","S")</f>
        <v>#REF!</v>
      </c>
      <c r="G11" s="18" t="e">
        <f>CHOOSE(1+MOD(#REF!+6-2,7),"S","M","T","W","T","F","S")</f>
        <v>#REF!</v>
      </c>
      <c r="H11" s="18" t="e">
        <f>CHOOSE(1+MOD(#REF!+7-2,7),"S","M","T","W","T","F","S")</f>
        <v>#REF!</v>
      </c>
      <c r="I11" s="5"/>
      <c r="J11" s="18" t="e">
        <f>CHOOSE(1+MOD(#REF!+1-2,7),"S","M","T","W","T","F","S")</f>
        <v>#REF!</v>
      </c>
      <c r="K11" s="18" t="e">
        <f>CHOOSE(1+MOD(#REF!+2-2,7),"S","M","T","W","T","F","S")</f>
        <v>#REF!</v>
      </c>
      <c r="L11" s="18" t="e">
        <f>CHOOSE(1+MOD(#REF!+3-2,7),"S","M","T","W","T","F","S")</f>
        <v>#REF!</v>
      </c>
      <c r="M11" s="18" t="e">
        <f>CHOOSE(1+MOD(#REF!+4-2,7),"S","M","T","W","T","F","S")</f>
        <v>#REF!</v>
      </c>
      <c r="N11" s="18" t="e">
        <f>CHOOSE(1+MOD(#REF!+5-2,7),"S","M","T","W","T","F","S")</f>
        <v>#REF!</v>
      </c>
      <c r="O11" s="18" t="e">
        <f>CHOOSE(1+MOD(#REF!+6-2,7),"S","M","T","W","T","F","S")</f>
        <v>#REF!</v>
      </c>
      <c r="P11" s="18" t="e">
        <f>CHOOSE(1+MOD(#REF!+7-2,7),"S","M","T","W","T","F","S")</f>
        <v>#REF!</v>
      </c>
      <c r="Q11" s="5"/>
      <c r="R11" s="18" t="e">
        <f>CHOOSE(1+MOD(#REF!+1-2,7),"S","M","T","W","T","F","S")</f>
        <v>#REF!</v>
      </c>
      <c r="S11" s="18" t="e">
        <f>CHOOSE(1+MOD(#REF!+2-2,7),"S","M","T","W","T","F","S")</f>
        <v>#REF!</v>
      </c>
      <c r="T11" s="18" t="e">
        <f>CHOOSE(1+MOD(#REF!+3-2,7),"S","M","T","W","T","F","S")</f>
        <v>#REF!</v>
      </c>
      <c r="U11" s="18" t="e">
        <f>CHOOSE(1+MOD(#REF!+4-2,7),"S","M","T","W","T","F","S")</f>
        <v>#REF!</v>
      </c>
      <c r="V11" s="18" t="e">
        <f>CHOOSE(1+MOD(#REF!+5-2,7),"S","M","T","W","T","F","S")</f>
        <v>#REF!</v>
      </c>
      <c r="W11" s="18" t="e">
        <f>CHOOSE(1+MOD(#REF!+6-2,7),"S","M","T","W","T","F","S")</f>
        <v>#REF!</v>
      </c>
      <c r="X11" s="18" t="e">
        <f>CHOOSE(1+MOD(#REF!+7-2,7),"S","M","T","W","T","F","S")</f>
        <v>#REF!</v>
      </c>
      <c r="Y11" s="5"/>
      <c r="Z11" s="18" t="e">
        <f>CHOOSE(1+MOD(#REF!+1-2,7),"S","M","T","W","T","F","S")</f>
        <v>#REF!</v>
      </c>
      <c r="AA11" s="18" t="e">
        <f>CHOOSE(1+MOD(#REF!+2-2,7),"S","M","T","W","T","F","S")</f>
        <v>#REF!</v>
      </c>
      <c r="AB11" s="18" t="e">
        <f>CHOOSE(1+MOD(#REF!+3-2,7),"S","M","T","W","T","F","S")</f>
        <v>#REF!</v>
      </c>
      <c r="AC11" s="18" t="e">
        <f>CHOOSE(1+MOD(#REF!+4-2,7),"S","M","T","W","T","F","S")</f>
        <v>#REF!</v>
      </c>
      <c r="AD11" s="18" t="e">
        <f>CHOOSE(1+MOD(#REF!+5-2,7),"S","M","T","W","T","F","S")</f>
        <v>#REF!</v>
      </c>
      <c r="AE11" s="18" t="e">
        <f>CHOOSE(1+MOD(#REF!+6-2,7),"S","M","T","W","T","F","S")</f>
        <v>#REF!</v>
      </c>
      <c r="AF11" s="18" t="e">
        <f>CHOOSE(1+MOD(#REF!+7-2,7),"S","M","T","W","T","F","S")</f>
        <v>#REF!</v>
      </c>
      <c r="AG11" s="5"/>
      <c r="AH11" s="5"/>
      <c r="AI11" s="5"/>
    </row>
    <row r="12" spans="1:35" ht="16.5" customHeight="1" x14ac:dyDescent="0.35">
      <c r="A12" s="6"/>
      <c r="B12" s="20" t="e">
        <f>IF(WEEKDAY(B10,1)=MOD(#REF!,7),B10,"")</f>
        <v>#REF!</v>
      </c>
      <c r="C12" s="20" t="e">
        <f>IF(B12="",IF(WEEKDAY(B10,1)=MOD(#REF!,7)+1,B10,""),B12+1)</f>
        <v>#REF!</v>
      </c>
      <c r="D12" s="20" t="e">
        <f>IF(C12="",IF(WEEKDAY(B10,1)=MOD(#REF!+1,7)+1,B10,""),C12+1)</f>
        <v>#REF!</v>
      </c>
      <c r="E12" s="20" t="e">
        <f>IF(D12="",IF(WEEKDAY(B10,1)=MOD(#REF!+2,7)+1,B10,""),D12+1)</f>
        <v>#REF!</v>
      </c>
      <c r="F12" s="20" t="e">
        <f>IF(E12="",IF(WEEKDAY(B10,1)=MOD(#REF!+3,7)+1,B10,""),E12+1)</f>
        <v>#REF!</v>
      </c>
      <c r="G12" s="20" t="e">
        <f>IF(F12="",IF(WEEKDAY(B10,1)=MOD(#REF!+4,7)+1,B10,""),F12+1)</f>
        <v>#REF!</v>
      </c>
      <c r="H12" s="20" t="e">
        <f>IF(G12="",IF(WEEKDAY(B10,1)=MOD(#REF!+5,7)+1,B10,""),G12+1)</f>
        <v>#REF!</v>
      </c>
      <c r="I12" s="5"/>
      <c r="J12" s="20" t="e">
        <f>IF(WEEKDAY(J10,1)=MOD(#REF!,7),J10,"")</f>
        <v>#REF!</v>
      </c>
      <c r="K12" s="20" t="e">
        <f>IF(J12="",IF(WEEKDAY(J10,1)=MOD(#REF!,7)+1,J10,""),J12+1)</f>
        <v>#REF!</v>
      </c>
      <c r="L12" s="20" t="e">
        <f>IF(K12="",IF(WEEKDAY(J10,1)=MOD(#REF!+1,7)+1,J10,""),K12+1)</f>
        <v>#REF!</v>
      </c>
      <c r="M12" s="20" t="e">
        <f>IF(L12="",IF(WEEKDAY(J10,1)=MOD(#REF!+2,7)+1,J10,""),L12+1)</f>
        <v>#REF!</v>
      </c>
      <c r="N12" s="20" t="e">
        <f>IF(M12="",IF(WEEKDAY(J10,1)=MOD(#REF!+3,7)+1,J10,""),M12+1)</f>
        <v>#REF!</v>
      </c>
      <c r="O12" s="20" t="e">
        <f>IF(N12="",IF(WEEKDAY(J10,1)=MOD(#REF!+4,7)+1,J10,""),N12+1)</f>
        <v>#REF!</v>
      </c>
      <c r="P12" s="20" t="e">
        <f>IF(O12="",IF(WEEKDAY(J10,1)=MOD(#REF!+5,7)+1,J10,""),O12+1)</f>
        <v>#REF!</v>
      </c>
      <c r="Q12" s="5"/>
      <c r="R12" s="20" t="e">
        <f>IF(WEEKDAY(R10,1)=MOD(#REF!,7),R10,"")</f>
        <v>#REF!</v>
      </c>
      <c r="S12" s="20" t="e">
        <f>IF(R12="",IF(WEEKDAY(R10,1)=MOD(#REF!,7)+1,R10,""),R12+1)</f>
        <v>#REF!</v>
      </c>
      <c r="T12" s="20" t="e">
        <f>IF(S12="",IF(WEEKDAY(R10,1)=MOD(#REF!+1,7)+1,R10,""),S12+1)</f>
        <v>#REF!</v>
      </c>
      <c r="U12" s="20" t="e">
        <f>IF(T12="",IF(WEEKDAY(R10,1)=MOD(#REF!+2,7)+1,R10,""),T12+1)</f>
        <v>#REF!</v>
      </c>
      <c r="V12" s="20" t="e">
        <f>IF(U12="",IF(WEEKDAY(R10,1)=MOD(#REF!+3,7)+1,R10,""),U12+1)</f>
        <v>#REF!</v>
      </c>
      <c r="W12" s="20" t="e">
        <f>IF(V12="",IF(WEEKDAY(R10,1)=MOD(#REF!+4,7)+1,R10,""),V12+1)</f>
        <v>#REF!</v>
      </c>
      <c r="X12" s="20" t="e">
        <f>IF(W12="",IF(WEEKDAY(R10,1)=MOD(#REF!+5,7)+1,R10,""),W12+1)</f>
        <v>#REF!</v>
      </c>
      <c r="Y12" s="5"/>
      <c r="Z12" s="20" t="e">
        <f>IF(WEEKDAY(Z10,1)=MOD(#REF!,7),Z10,"")</f>
        <v>#REF!</v>
      </c>
      <c r="AA12" s="20" t="e">
        <f>IF(Z12="",IF(WEEKDAY(Z10,1)=MOD(#REF!,7)+1,Z10,""),Z12+1)</f>
        <v>#REF!</v>
      </c>
      <c r="AB12" s="20" t="e">
        <f>IF(AA12="",IF(WEEKDAY(Z10,1)=MOD(#REF!+1,7)+1,Z10,""),AA12+1)</f>
        <v>#REF!</v>
      </c>
      <c r="AC12" s="20" t="e">
        <f>IF(AB12="",IF(WEEKDAY(Z10,1)=MOD(#REF!+2,7)+1,Z10,""),AB12+1)</f>
        <v>#REF!</v>
      </c>
      <c r="AD12" s="20" t="e">
        <f>IF(AC12="",IF(WEEKDAY(Z10,1)=MOD(#REF!+3,7)+1,Z10,""),AC12+1)</f>
        <v>#REF!</v>
      </c>
      <c r="AE12" s="20" t="e">
        <f>IF(AD12="",IF(WEEKDAY(Z10,1)=MOD(#REF!+4,7)+1,Z10,""),AD12+1)</f>
        <v>#REF!</v>
      </c>
      <c r="AF12" s="20" t="e">
        <f>IF(AE12="",IF(WEEKDAY(Z10,1)=MOD(#REF!+5,7)+1,Z10,""),AE12+1)</f>
        <v>#REF!</v>
      </c>
      <c r="AG12" s="5"/>
      <c r="AH12" s="6"/>
      <c r="AI12" s="6"/>
    </row>
    <row r="13" spans="1:35" s="3" customFormat="1" ht="21" customHeight="1" x14ac:dyDescent="0.45">
      <c r="A13" s="6"/>
      <c r="B13" s="20" t="e">
        <f>IF(H12="","",IF(MONTH(H12+1)&lt;&gt;MONTH(H12),"",H12+1))</f>
        <v>#REF!</v>
      </c>
      <c r="C13" s="20" t="e">
        <f>IF(B13="","",IF(MONTH(B13+1)&lt;&gt;MONTH(B13),"",B13+1))</f>
        <v>#REF!</v>
      </c>
      <c r="D13" s="20" t="e">
        <f>IF(C13="","",IF(MONTH(C13+1)&lt;&gt;MONTH(C13),"",C13+1))</f>
        <v>#REF!</v>
      </c>
      <c r="E13" s="20" t="e">
        <f>IF(D13="","",IF(MONTH(D13+1)&lt;&gt;MONTH(D13),"",D13+1))</f>
        <v>#REF!</v>
      </c>
      <c r="F13" s="20" t="e">
        <f t="shared" ref="D13:H17" si="0">IF(E13="","",IF(MONTH(E13+1)&lt;&gt;MONTH(E13),"",E13+1))</f>
        <v>#REF!</v>
      </c>
      <c r="G13" s="20" t="e">
        <f t="shared" si="0"/>
        <v>#REF!</v>
      </c>
      <c r="H13" s="20" t="e">
        <f t="shared" si="0"/>
        <v>#REF!</v>
      </c>
      <c r="I13" s="5"/>
      <c r="J13" s="20" t="e">
        <f>IF(P12="","",IF(MONTH(P12+1)&lt;&gt;MONTH(P12),"",P12+1))</f>
        <v>#REF!</v>
      </c>
      <c r="K13" s="20" t="e">
        <f>IF(J13="","",IF(MONTH(J13+1)&lt;&gt;MONTH(J13),"",J13+1))</f>
        <v>#REF!</v>
      </c>
      <c r="L13" s="20" t="e">
        <f t="shared" ref="L13:P17" si="1">IF(K13="","",IF(MONTH(K13+1)&lt;&gt;MONTH(K13),"",K13+1))</f>
        <v>#REF!</v>
      </c>
      <c r="M13" s="20" t="e">
        <f t="shared" si="1"/>
        <v>#REF!</v>
      </c>
      <c r="N13" s="20" t="e">
        <f t="shared" si="1"/>
        <v>#REF!</v>
      </c>
      <c r="O13" s="20" t="e">
        <f t="shared" si="1"/>
        <v>#REF!</v>
      </c>
      <c r="P13" s="20" t="e">
        <f t="shared" si="1"/>
        <v>#REF!</v>
      </c>
      <c r="Q13" s="5"/>
      <c r="R13" s="20" t="e">
        <f>IF(X12="","",IF(MONTH(X12+1)&lt;&gt;MONTH(X12),"",X12+1))</f>
        <v>#REF!</v>
      </c>
      <c r="S13" s="20" t="e">
        <f>IF(R13="","",IF(MONTH(R13+1)&lt;&gt;MONTH(R13),"",R13+1))</f>
        <v>#REF!</v>
      </c>
      <c r="T13" s="20" t="e">
        <f t="shared" ref="T13:X17" si="2">IF(S13="","",IF(MONTH(S13+1)&lt;&gt;MONTH(S13),"",S13+1))</f>
        <v>#REF!</v>
      </c>
      <c r="U13" s="20" t="e">
        <f t="shared" si="2"/>
        <v>#REF!</v>
      </c>
      <c r="V13" s="20" t="e">
        <f t="shared" si="2"/>
        <v>#REF!</v>
      </c>
      <c r="W13" s="20" t="e">
        <f t="shared" si="2"/>
        <v>#REF!</v>
      </c>
      <c r="X13" s="20" t="e">
        <f t="shared" si="2"/>
        <v>#REF!</v>
      </c>
      <c r="Y13" s="5"/>
      <c r="Z13" s="20" t="e">
        <f>IF(AF12="","",IF(MONTH(AF12+1)&lt;&gt;MONTH(AF12),"",AF12+1))</f>
        <v>#REF!</v>
      </c>
      <c r="AA13" s="20" t="e">
        <f>IF(Z13="","",IF(MONTH(Z13+1)&lt;&gt;MONTH(Z13),"",Z13+1))</f>
        <v>#REF!</v>
      </c>
      <c r="AB13" s="20" t="e">
        <f t="shared" ref="AB13:AF17" si="3">IF(AA13="","",IF(MONTH(AA13+1)&lt;&gt;MONTH(AA13),"",AA13+1))</f>
        <v>#REF!</v>
      </c>
      <c r="AC13" s="20" t="e">
        <f t="shared" si="3"/>
        <v>#REF!</v>
      </c>
      <c r="AD13" s="20" t="e">
        <f t="shared" si="3"/>
        <v>#REF!</v>
      </c>
      <c r="AE13" s="20" t="e">
        <f t="shared" si="3"/>
        <v>#REF!</v>
      </c>
      <c r="AF13" s="20" t="e">
        <f t="shared" si="3"/>
        <v>#REF!</v>
      </c>
      <c r="AG13" s="5"/>
      <c r="AH13" s="6"/>
      <c r="AI13" s="6"/>
    </row>
    <row r="14" spans="1:35" s="5" customFormat="1" ht="15.5" x14ac:dyDescent="0.35">
      <c r="A14" s="6"/>
      <c r="B14" s="20" t="e">
        <f>IF(H13="","",IF(MONTH(H13+1)&lt;&gt;MONTH(H13),"",H13+1))</f>
        <v>#REF!</v>
      </c>
      <c r="C14" s="20" t="e">
        <f>IF(B14="","",IF(MONTH(B14+1)&lt;&gt;MONTH(B14),"",B14+1))</f>
        <v>#REF!</v>
      </c>
      <c r="D14" s="20" t="e">
        <f t="shared" si="0"/>
        <v>#REF!</v>
      </c>
      <c r="E14" s="20" t="e">
        <f t="shared" si="0"/>
        <v>#REF!</v>
      </c>
      <c r="F14" s="20" t="e">
        <f t="shared" si="0"/>
        <v>#REF!</v>
      </c>
      <c r="G14" s="20" t="e">
        <f t="shared" si="0"/>
        <v>#REF!</v>
      </c>
      <c r="H14" s="20" t="e">
        <f t="shared" si="0"/>
        <v>#REF!</v>
      </c>
      <c r="J14" s="20" t="e">
        <f>IF(P13="","",IF(MONTH(P13+1)&lt;&gt;MONTH(P13),"",P13+1))</f>
        <v>#REF!</v>
      </c>
      <c r="K14" s="20" t="e">
        <f>IF(J14="","",IF(MONTH(J14+1)&lt;&gt;MONTH(J14),"",J14+1))</f>
        <v>#REF!</v>
      </c>
      <c r="L14" s="20" t="e">
        <f t="shared" si="1"/>
        <v>#REF!</v>
      </c>
      <c r="M14" s="20" t="e">
        <f t="shared" si="1"/>
        <v>#REF!</v>
      </c>
      <c r="N14" s="20" t="e">
        <f t="shared" si="1"/>
        <v>#REF!</v>
      </c>
      <c r="O14" s="20" t="e">
        <f t="shared" si="1"/>
        <v>#REF!</v>
      </c>
      <c r="P14" s="20" t="e">
        <f t="shared" si="1"/>
        <v>#REF!</v>
      </c>
      <c r="R14" s="20" t="e">
        <f>IF(X13="","",IF(MONTH(X13+1)&lt;&gt;MONTH(X13),"",X13+1))</f>
        <v>#REF!</v>
      </c>
      <c r="S14" s="20" t="e">
        <f>IF(R14="","",IF(MONTH(R14+1)&lt;&gt;MONTH(R14),"",R14+1))</f>
        <v>#REF!</v>
      </c>
      <c r="T14" s="20" t="e">
        <f t="shared" si="2"/>
        <v>#REF!</v>
      </c>
      <c r="U14" s="20" t="e">
        <f t="shared" si="2"/>
        <v>#REF!</v>
      </c>
      <c r="V14" s="20" t="e">
        <f t="shared" si="2"/>
        <v>#REF!</v>
      </c>
      <c r="W14" s="20" t="e">
        <f t="shared" si="2"/>
        <v>#REF!</v>
      </c>
      <c r="X14" s="20" t="e">
        <f t="shared" si="2"/>
        <v>#REF!</v>
      </c>
      <c r="Z14" s="20" t="e">
        <f>IF(AF13="","",IF(MONTH(AF13+1)&lt;&gt;MONTH(AF13),"",AF13+1))</f>
        <v>#REF!</v>
      </c>
      <c r="AA14" s="20" t="e">
        <f>IF(Z14="","",IF(MONTH(Z14+1)&lt;&gt;MONTH(Z14),"",Z14+1))</f>
        <v>#REF!</v>
      </c>
      <c r="AB14" s="20" t="e">
        <f t="shared" si="3"/>
        <v>#REF!</v>
      </c>
      <c r="AC14" s="20" t="e">
        <f t="shared" si="3"/>
        <v>#REF!</v>
      </c>
      <c r="AD14" s="20" t="e">
        <f t="shared" si="3"/>
        <v>#REF!</v>
      </c>
      <c r="AE14" s="20" t="e">
        <f t="shared" si="3"/>
        <v>#REF!</v>
      </c>
      <c r="AF14" s="20" t="e">
        <f t="shared" si="3"/>
        <v>#REF!</v>
      </c>
      <c r="AH14" s="6"/>
      <c r="AI14" s="6"/>
    </row>
    <row r="15" spans="1:35" s="6" customFormat="1" ht="18" customHeight="1" x14ac:dyDescent="0.35">
      <c r="B15" s="20" t="e">
        <f>IF(H14="","",IF(MONTH(H14+1)&lt;&gt;MONTH(H14),"",H14+1))</f>
        <v>#REF!</v>
      </c>
      <c r="C15" s="20" t="e">
        <f>IF(B15="","",IF(MONTH(B15+1)&lt;&gt;MONTH(B15),"",B15+1))</f>
        <v>#REF!</v>
      </c>
      <c r="D15" s="20" t="e">
        <f t="shared" si="0"/>
        <v>#REF!</v>
      </c>
      <c r="E15" s="20" t="e">
        <f t="shared" si="0"/>
        <v>#REF!</v>
      </c>
      <c r="F15" s="20" t="e">
        <f t="shared" si="0"/>
        <v>#REF!</v>
      </c>
      <c r="G15" s="20" t="e">
        <f t="shared" si="0"/>
        <v>#REF!</v>
      </c>
      <c r="H15" s="20" t="e">
        <f t="shared" si="0"/>
        <v>#REF!</v>
      </c>
      <c r="I15" s="5"/>
      <c r="J15" s="20" t="e">
        <f>IF(P14="","",IF(MONTH(P14+1)&lt;&gt;MONTH(P14),"",P14+1))</f>
        <v>#REF!</v>
      </c>
      <c r="K15" s="20" t="e">
        <f>IF(J15="","",IF(MONTH(J15+1)&lt;&gt;MONTH(J15),"",J15+1))</f>
        <v>#REF!</v>
      </c>
      <c r="L15" s="20" t="e">
        <f t="shared" si="1"/>
        <v>#REF!</v>
      </c>
      <c r="M15" s="20" t="e">
        <f t="shared" si="1"/>
        <v>#REF!</v>
      </c>
      <c r="N15" s="20" t="e">
        <f t="shared" si="1"/>
        <v>#REF!</v>
      </c>
      <c r="O15" s="20" t="e">
        <f t="shared" si="1"/>
        <v>#REF!</v>
      </c>
      <c r="P15" s="20" t="e">
        <f t="shared" si="1"/>
        <v>#REF!</v>
      </c>
      <c r="Q15" s="5"/>
      <c r="R15" s="20" t="e">
        <f>IF(X14="","",IF(MONTH(X14+1)&lt;&gt;MONTH(X14),"",X14+1))</f>
        <v>#REF!</v>
      </c>
      <c r="S15" s="20" t="e">
        <f>IF(R15="","",IF(MONTH(R15+1)&lt;&gt;MONTH(R15),"",R15+1))</f>
        <v>#REF!</v>
      </c>
      <c r="T15" s="20" t="e">
        <f t="shared" si="2"/>
        <v>#REF!</v>
      </c>
      <c r="U15" s="20" t="e">
        <f t="shared" si="2"/>
        <v>#REF!</v>
      </c>
      <c r="V15" s="20" t="e">
        <f t="shared" si="2"/>
        <v>#REF!</v>
      </c>
      <c r="W15" s="20" t="e">
        <f t="shared" si="2"/>
        <v>#REF!</v>
      </c>
      <c r="X15" s="20" t="e">
        <f t="shared" si="2"/>
        <v>#REF!</v>
      </c>
      <c r="Y15" s="5"/>
      <c r="Z15" s="20" t="e">
        <f>IF(AF14="","",IF(MONTH(AF14+1)&lt;&gt;MONTH(AF14),"",AF14+1))</f>
        <v>#REF!</v>
      </c>
      <c r="AA15" s="20" t="e">
        <f>IF(Z15="","",IF(MONTH(Z15+1)&lt;&gt;MONTH(Z15),"",Z15+1))</f>
        <v>#REF!</v>
      </c>
      <c r="AB15" s="20" t="e">
        <f t="shared" si="3"/>
        <v>#REF!</v>
      </c>
      <c r="AC15" s="20" t="e">
        <f t="shared" si="3"/>
        <v>#REF!</v>
      </c>
      <c r="AD15" s="20" t="e">
        <f t="shared" si="3"/>
        <v>#REF!</v>
      </c>
      <c r="AE15" s="20" t="e">
        <f t="shared" si="3"/>
        <v>#REF!</v>
      </c>
      <c r="AF15" s="20" t="e">
        <f t="shared" si="3"/>
        <v>#REF!</v>
      </c>
      <c r="AG15" s="5"/>
    </row>
    <row r="16" spans="1:35" s="6" customFormat="1" ht="18" customHeight="1" x14ac:dyDescent="0.35">
      <c r="B16" s="20" t="e">
        <f>IF(H15="","",IF(MONTH(H15+1)&lt;&gt;MONTH(H15),"",H15+1))</f>
        <v>#REF!</v>
      </c>
      <c r="C16" s="20" t="e">
        <f>IF(B16="","",IF(MONTH(B16+1)&lt;&gt;MONTH(B16),"",B16+1))</f>
        <v>#REF!</v>
      </c>
      <c r="D16" s="20" t="e">
        <f t="shared" si="0"/>
        <v>#REF!</v>
      </c>
      <c r="E16" s="20" t="e">
        <f t="shared" si="0"/>
        <v>#REF!</v>
      </c>
      <c r="F16" s="20" t="e">
        <f t="shared" si="0"/>
        <v>#REF!</v>
      </c>
      <c r="G16" s="20" t="e">
        <f t="shared" si="0"/>
        <v>#REF!</v>
      </c>
      <c r="H16" s="20" t="e">
        <f t="shared" si="0"/>
        <v>#REF!</v>
      </c>
      <c r="I16" s="5"/>
      <c r="J16" s="20" t="e">
        <f>IF(P15="","",IF(MONTH(P15+1)&lt;&gt;MONTH(P15),"",P15+1))</f>
        <v>#REF!</v>
      </c>
      <c r="K16" s="20" t="e">
        <f>IF(J16="","",IF(MONTH(J16+1)&lt;&gt;MONTH(J16),"",J16+1))</f>
        <v>#REF!</v>
      </c>
      <c r="L16" s="20" t="e">
        <f t="shared" si="1"/>
        <v>#REF!</v>
      </c>
      <c r="M16" s="20" t="e">
        <f t="shared" si="1"/>
        <v>#REF!</v>
      </c>
      <c r="N16" s="20" t="e">
        <f t="shared" si="1"/>
        <v>#REF!</v>
      </c>
      <c r="O16" s="20" t="e">
        <f t="shared" si="1"/>
        <v>#REF!</v>
      </c>
      <c r="P16" s="20" t="e">
        <f t="shared" si="1"/>
        <v>#REF!</v>
      </c>
      <c r="Q16" s="5"/>
      <c r="R16" s="20" t="e">
        <f>IF(X15="","",IF(MONTH(X15+1)&lt;&gt;MONTH(X15),"",X15+1))</f>
        <v>#REF!</v>
      </c>
      <c r="S16" s="20" t="e">
        <f>IF(R16="","",IF(MONTH(R16+1)&lt;&gt;MONTH(R16),"",R16+1))</f>
        <v>#REF!</v>
      </c>
      <c r="T16" s="20" t="e">
        <f t="shared" si="2"/>
        <v>#REF!</v>
      </c>
      <c r="U16" s="20" t="e">
        <f t="shared" si="2"/>
        <v>#REF!</v>
      </c>
      <c r="V16" s="20" t="e">
        <f t="shared" si="2"/>
        <v>#REF!</v>
      </c>
      <c r="W16" s="20" t="e">
        <f t="shared" si="2"/>
        <v>#REF!</v>
      </c>
      <c r="X16" s="20" t="e">
        <f t="shared" si="2"/>
        <v>#REF!</v>
      </c>
      <c r="Y16" s="5"/>
      <c r="Z16" s="20" t="e">
        <f>IF(AF15="","",IF(MONTH(AF15+1)&lt;&gt;MONTH(AF15),"",AF15+1))</f>
        <v>#REF!</v>
      </c>
      <c r="AA16" s="20" t="e">
        <f>IF(Z16="","",IF(MONTH(Z16+1)&lt;&gt;MONTH(Z16),"",Z16+1))</f>
        <v>#REF!</v>
      </c>
      <c r="AB16" s="20" t="e">
        <f t="shared" si="3"/>
        <v>#REF!</v>
      </c>
      <c r="AC16" s="20" t="e">
        <f t="shared" si="3"/>
        <v>#REF!</v>
      </c>
      <c r="AD16" s="20" t="e">
        <f t="shared" si="3"/>
        <v>#REF!</v>
      </c>
      <c r="AE16" s="20" t="e">
        <f t="shared" si="3"/>
        <v>#REF!</v>
      </c>
      <c r="AF16" s="20" t="e">
        <f t="shared" si="3"/>
        <v>#REF!</v>
      </c>
      <c r="AG16" s="5"/>
    </row>
    <row r="17" spans="1:35" s="6" customFormat="1" ht="18" customHeight="1" x14ac:dyDescent="0.35">
      <c r="B17" s="22" t="e">
        <f>IF(H16="","",IF(MONTH(H16+1)&lt;&gt;MONTH(H16),"",H16+1))</f>
        <v>#REF!</v>
      </c>
      <c r="C17" s="22" t="e">
        <f>IF(B17="","",IF(MONTH(B17+1)&lt;&gt;MONTH(B17),"",B17+1))</f>
        <v>#REF!</v>
      </c>
      <c r="D17" s="22" t="e">
        <f t="shared" si="0"/>
        <v>#REF!</v>
      </c>
      <c r="E17" s="22" t="e">
        <f t="shared" si="0"/>
        <v>#REF!</v>
      </c>
      <c r="F17" s="22" t="e">
        <f t="shared" si="0"/>
        <v>#REF!</v>
      </c>
      <c r="G17" s="22" t="e">
        <f t="shared" si="0"/>
        <v>#REF!</v>
      </c>
      <c r="H17" s="22" t="e">
        <f t="shared" si="0"/>
        <v>#REF!</v>
      </c>
      <c r="I17" s="23"/>
      <c r="J17" s="22" t="e">
        <f>IF(P16="","",IF(MONTH(P16+1)&lt;&gt;MONTH(P16),"",P16+1))</f>
        <v>#REF!</v>
      </c>
      <c r="K17" s="22" t="e">
        <f>IF(J17="","",IF(MONTH(J17+1)&lt;&gt;MONTH(J17),"",J17+1))</f>
        <v>#REF!</v>
      </c>
      <c r="L17" s="22" t="e">
        <f t="shared" si="1"/>
        <v>#REF!</v>
      </c>
      <c r="M17" s="22" t="e">
        <f t="shared" si="1"/>
        <v>#REF!</v>
      </c>
      <c r="N17" s="22" t="e">
        <f t="shared" si="1"/>
        <v>#REF!</v>
      </c>
      <c r="O17" s="22" t="e">
        <f t="shared" si="1"/>
        <v>#REF!</v>
      </c>
      <c r="P17" s="22" t="e">
        <f t="shared" si="1"/>
        <v>#REF!</v>
      </c>
      <c r="Q17" s="23"/>
      <c r="R17" s="22" t="e">
        <f>IF(X16="","",IF(MONTH(X16+1)&lt;&gt;MONTH(X16),"",X16+1))</f>
        <v>#REF!</v>
      </c>
      <c r="S17" s="22" t="e">
        <f>IF(R17="","",IF(MONTH(R17+1)&lt;&gt;MONTH(R17),"",R17+1))</f>
        <v>#REF!</v>
      </c>
      <c r="T17" s="22" t="e">
        <f t="shared" si="2"/>
        <v>#REF!</v>
      </c>
      <c r="U17" s="22" t="e">
        <f t="shared" si="2"/>
        <v>#REF!</v>
      </c>
      <c r="V17" s="22" t="e">
        <f t="shared" si="2"/>
        <v>#REF!</v>
      </c>
      <c r="W17" s="22" t="e">
        <f t="shared" si="2"/>
        <v>#REF!</v>
      </c>
      <c r="X17" s="22" t="e">
        <f t="shared" si="2"/>
        <v>#REF!</v>
      </c>
      <c r="Y17" s="23"/>
      <c r="Z17" s="22" t="e">
        <f>IF(AF16="","",IF(MONTH(AF16+1)&lt;&gt;MONTH(AF16),"",AF16+1))</f>
        <v>#REF!</v>
      </c>
      <c r="AA17" s="22" t="e">
        <f>IF(Z17="","",IF(MONTH(Z17+1)&lt;&gt;MONTH(Z17),"",Z17+1))</f>
        <v>#REF!</v>
      </c>
      <c r="AB17" s="22" t="e">
        <f t="shared" si="3"/>
        <v>#REF!</v>
      </c>
      <c r="AC17" s="22" t="e">
        <f t="shared" si="3"/>
        <v>#REF!</v>
      </c>
      <c r="AD17" s="22" t="e">
        <f t="shared" si="3"/>
        <v>#REF!</v>
      </c>
      <c r="AE17" s="22" t="e">
        <f t="shared" si="3"/>
        <v>#REF!</v>
      </c>
      <c r="AF17" s="22" t="e">
        <f t="shared" si="3"/>
        <v>#REF!</v>
      </c>
      <c r="AG17" s="5"/>
    </row>
    <row r="18" spans="1:35" s="6" customFormat="1" ht="18" customHeight="1" x14ac:dyDescent="0.35">
      <c r="A18" s="1"/>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1"/>
      <c r="AI18" s="1"/>
    </row>
    <row r="19" spans="1:35" s="6" customFormat="1" ht="18" customHeight="1" x14ac:dyDescent="0.45">
      <c r="A19" s="3"/>
      <c r="B19" s="76" t="e">
        <f>DATE(YEAR(Z10+42),MONTH(Z10+42),1)</f>
        <v>#REF!</v>
      </c>
      <c r="C19" s="76"/>
      <c r="D19" s="76"/>
      <c r="E19" s="76"/>
      <c r="F19" s="76"/>
      <c r="G19" s="76"/>
      <c r="H19" s="76"/>
      <c r="I19" s="4"/>
      <c r="J19" s="76" t="e">
        <f>DATE(YEAR(B19+42),MONTH(B19+42),1)</f>
        <v>#REF!</v>
      </c>
      <c r="K19" s="76"/>
      <c r="L19" s="76"/>
      <c r="M19" s="76"/>
      <c r="N19" s="76"/>
      <c r="O19" s="76"/>
      <c r="P19" s="76"/>
      <c r="Q19" s="4"/>
      <c r="R19" s="76" t="e">
        <f>DATE(YEAR(J19+42),MONTH(J19+42),1)</f>
        <v>#REF!</v>
      </c>
      <c r="S19" s="76"/>
      <c r="T19" s="76"/>
      <c r="U19" s="76"/>
      <c r="V19" s="76"/>
      <c r="W19" s="76"/>
      <c r="X19" s="76"/>
      <c r="Y19" s="4"/>
      <c r="Z19" s="76" t="e">
        <f>DATE(YEAR(R19+42),MONTH(R19+42),1)</f>
        <v>#REF!</v>
      </c>
      <c r="AA19" s="76"/>
      <c r="AB19" s="76"/>
      <c r="AC19" s="76"/>
      <c r="AD19" s="76"/>
      <c r="AE19" s="76"/>
      <c r="AF19" s="76"/>
      <c r="AG19" s="4"/>
      <c r="AH19" s="3"/>
      <c r="AI19" s="3"/>
    </row>
    <row r="20" spans="1:35" s="6" customFormat="1" ht="18" customHeight="1" x14ac:dyDescent="0.35">
      <c r="A20" s="5"/>
      <c r="B20" s="18" t="e">
        <f>CHOOSE(1+MOD(#REF!+1-2,7),"S","M","T","W","T","F","S")</f>
        <v>#REF!</v>
      </c>
      <c r="C20" s="18" t="e">
        <f>CHOOSE(1+MOD(#REF!+2-2,7),"S","M","T","W","T","F","S")</f>
        <v>#REF!</v>
      </c>
      <c r="D20" s="18" t="e">
        <f>CHOOSE(1+MOD(#REF!+3-2,7),"S","M","T","W","T","F","S")</f>
        <v>#REF!</v>
      </c>
      <c r="E20" s="18" t="e">
        <f>CHOOSE(1+MOD(#REF!+4-2,7),"S","M","T","W","T","F","S")</f>
        <v>#REF!</v>
      </c>
      <c r="F20" s="18" t="e">
        <f>CHOOSE(1+MOD(#REF!+5-2,7),"S","M","T","W","T","F","S")</f>
        <v>#REF!</v>
      </c>
      <c r="G20" s="18" t="e">
        <f>CHOOSE(1+MOD(#REF!+6-2,7),"S","M","T","W","T","F","S")</f>
        <v>#REF!</v>
      </c>
      <c r="H20" s="18" t="e">
        <f>CHOOSE(1+MOD(#REF!+7-2,7),"S","M","T","W","T","F","S")</f>
        <v>#REF!</v>
      </c>
      <c r="I20" s="5"/>
      <c r="J20" s="18" t="e">
        <f>CHOOSE(1+MOD(#REF!+1-2,7),"S","M","T","W","T","F","S")</f>
        <v>#REF!</v>
      </c>
      <c r="K20" s="18" t="e">
        <f>CHOOSE(1+MOD(#REF!+2-2,7),"S","M","T","W","T","F","S")</f>
        <v>#REF!</v>
      </c>
      <c r="L20" s="18" t="e">
        <f>CHOOSE(1+MOD(#REF!+3-2,7),"S","M","T","W","T","F","S")</f>
        <v>#REF!</v>
      </c>
      <c r="M20" s="18" t="e">
        <f>CHOOSE(1+MOD(#REF!+4-2,7),"S","M","T","W","T","F","S")</f>
        <v>#REF!</v>
      </c>
      <c r="N20" s="18" t="e">
        <f>CHOOSE(1+MOD(#REF!+5-2,7),"S","M","T","W","T","F","S")</f>
        <v>#REF!</v>
      </c>
      <c r="O20" s="18" t="e">
        <f>CHOOSE(1+MOD(#REF!+6-2,7),"S","M","T","W","T","F","S")</f>
        <v>#REF!</v>
      </c>
      <c r="P20" s="18" t="e">
        <f>CHOOSE(1+MOD(#REF!+7-2,7),"S","M","T","W","T","F","S")</f>
        <v>#REF!</v>
      </c>
      <c r="Q20" s="5"/>
      <c r="R20" s="18" t="e">
        <f>CHOOSE(1+MOD(#REF!+1-2,7),"S","M","T","W","T","F","S")</f>
        <v>#REF!</v>
      </c>
      <c r="S20" s="18" t="e">
        <f>CHOOSE(1+MOD(#REF!+2-2,7),"S","M","T","W","T","F","S")</f>
        <v>#REF!</v>
      </c>
      <c r="T20" s="18" t="e">
        <f>CHOOSE(1+MOD(#REF!+3-2,7),"S","M","T","W","T","F","S")</f>
        <v>#REF!</v>
      </c>
      <c r="U20" s="18" t="e">
        <f>CHOOSE(1+MOD(#REF!+4-2,7),"S","M","T","W","T","F","S")</f>
        <v>#REF!</v>
      </c>
      <c r="V20" s="18" t="e">
        <f>CHOOSE(1+MOD(#REF!+5-2,7),"S","M","T","W","T","F","S")</f>
        <v>#REF!</v>
      </c>
      <c r="W20" s="18" t="e">
        <f>CHOOSE(1+MOD(#REF!+6-2,7),"S","M","T","W","T","F","S")</f>
        <v>#REF!</v>
      </c>
      <c r="X20" s="18" t="e">
        <f>CHOOSE(1+MOD(#REF!+7-2,7),"S","M","T","W","T","F","S")</f>
        <v>#REF!</v>
      </c>
      <c r="Y20" s="5"/>
      <c r="Z20" s="18" t="e">
        <f>CHOOSE(1+MOD(#REF!+1-2,7),"S","M","T","W","T","F","S")</f>
        <v>#REF!</v>
      </c>
      <c r="AA20" s="18" t="e">
        <f>CHOOSE(1+MOD(#REF!+2-2,7),"S","M","T","W","T","F","S")</f>
        <v>#REF!</v>
      </c>
      <c r="AB20" s="18" t="e">
        <f>CHOOSE(1+MOD(#REF!+3-2,7),"S","M","T","W","T","F","S")</f>
        <v>#REF!</v>
      </c>
      <c r="AC20" s="18" t="e">
        <f>CHOOSE(1+MOD(#REF!+4-2,7),"S","M","T","W","T","F","S")</f>
        <v>#REF!</v>
      </c>
      <c r="AD20" s="18" t="e">
        <f>CHOOSE(1+MOD(#REF!+5-2,7),"S","M","T","W","T","F","S")</f>
        <v>#REF!</v>
      </c>
      <c r="AE20" s="18" t="e">
        <f>CHOOSE(1+MOD(#REF!+6-2,7),"S","M","T","W","T","F","S")</f>
        <v>#REF!</v>
      </c>
      <c r="AF20" s="18" t="e">
        <f>CHOOSE(1+MOD(#REF!+7-2,7),"S","M","T","W","T","F","S")</f>
        <v>#REF!</v>
      </c>
      <c r="AG20" s="5"/>
      <c r="AH20" s="5"/>
      <c r="AI20" s="5"/>
    </row>
    <row r="21" spans="1:35" ht="18" customHeight="1" x14ac:dyDescent="0.35">
      <c r="A21" s="6"/>
      <c r="B21" s="20" t="e">
        <f>IF(WEEKDAY(B19,1)=MOD(#REF!,7),B19,"")</f>
        <v>#REF!</v>
      </c>
      <c r="C21" s="20" t="e">
        <f>IF(B21="",IF(WEEKDAY(B19,1)=MOD(#REF!,7)+1,B19,""),B21+1)</f>
        <v>#REF!</v>
      </c>
      <c r="D21" s="20" t="e">
        <f>IF(C21="",IF(WEEKDAY(B19,1)=MOD(#REF!+1,7)+1,B19,""),C21+1)</f>
        <v>#REF!</v>
      </c>
      <c r="E21" s="20" t="e">
        <f>IF(D21="",IF(WEEKDAY(B19,1)=MOD(#REF!+2,7)+1,B19,""),D21+1)</f>
        <v>#REF!</v>
      </c>
      <c r="F21" s="20" t="e">
        <f>IF(E21="",IF(WEEKDAY(B19,1)=MOD(#REF!+3,7)+1,B19,""),E21+1)</f>
        <v>#REF!</v>
      </c>
      <c r="G21" s="20" t="e">
        <f>IF(F21="",IF(WEEKDAY(B19,1)=MOD(#REF!+4,7)+1,B19,""),F21+1)</f>
        <v>#REF!</v>
      </c>
      <c r="H21" s="20" t="e">
        <f>IF(G21="",IF(WEEKDAY(B19,1)=MOD(#REF!+5,7)+1,B19,""),G21+1)</f>
        <v>#REF!</v>
      </c>
      <c r="I21" s="5"/>
      <c r="J21" s="20" t="e">
        <f>IF(WEEKDAY(J19,1)=MOD(#REF!,7),J19,"")</f>
        <v>#REF!</v>
      </c>
      <c r="K21" s="20" t="e">
        <f>IF(J21="",IF(WEEKDAY(J19,1)=MOD(#REF!,7)+1,J19,""),J21+1)</f>
        <v>#REF!</v>
      </c>
      <c r="L21" s="20" t="e">
        <f>IF(K21="",IF(WEEKDAY(J19,1)=MOD(#REF!+1,7)+1,J19,""),K21+1)</f>
        <v>#REF!</v>
      </c>
      <c r="M21" s="20" t="e">
        <f>IF(L21="",IF(WEEKDAY(J19,1)=MOD(#REF!+2,7)+1,J19,""),L21+1)</f>
        <v>#REF!</v>
      </c>
      <c r="N21" s="20" t="e">
        <f>IF(M21="",IF(WEEKDAY(J19,1)=MOD(#REF!+3,7)+1,J19,""),M21+1)</f>
        <v>#REF!</v>
      </c>
      <c r="O21" s="20" t="e">
        <f>IF(N21="",IF(WEEKDAY(J19,1)=MOD(#REF!+4,7)+1,J19,""),N21+1)</f>
        <v>#REF!</v>
      </c>
      <c r="P21" s="20" t="e">
        <f>IF(O21="",IF(WEEKDAY(J19,1)=MOD(#REF!+5,7)+1,J19,""),O21+1)</f>
        <v>#REF!</v>
      </c>
      <c r="Q21" s="5"/>
      <c r="R21" s="20" t="e">
        <f>IF(WEEKDAY(R19,1)=MOD(#REF!,7),R19,"")</f>
        <v>#REF!</v>
      </c>
      <c r="S21" s="20" t="e">
        <f>IF(R21="",IF(WEEKDAY(R19,1)=MOD(#REF!,7)+1,R19,""),R21+1)</f>
        <v>#REF!</v>
      </c>
      <c r="T21" s="20" t="e">
        <f>IF(S21="",IF(WEEKDAY(R19,1)=MOD(#REF!+1,7)+1,R19,""),S21+1)</f>
        <v>#REF!</v>
      </c>
      <c r="U21" s="20" t="e">
        <f>IF(T21="",IF(WEEKDAY(R19,1)=MOD(#REF!+2,7)+1,R19,""),T21+1)</f>
        <v>#REF!</v>
      </c>
      <c r="V21" s="20" t="e">
        <f>IF(U21="",IF(WEEKDAY(R19,1)=MOD(#REF!+3,7)+1,R19,""),U21+1)</f>
        <v>#REF!</v>
      </c>
      <c r="W21" s="20" t="e">
        <f>IF(V21="",IF(WEEKDAY(R19,1)=MOD(#REF!+4,7)+1,R19,""),V21+1)</f>
        <v>#REF!</v>
      </c>
      <c r="X21" s="20" t="e">
        <f>IF(W21="",IF(WEEKDAY(R19,1)=MOD(#REF!+5,7)+1,R19,""),W21+1)</f>
        <v>#REF!</v>
      </c>
      <c r="Y21" s="5"/>
      <c r="Z21" s="20" t="e">
        <f>IF(WEEKDAY(Z19,1)=MOD(#REF!,7),Z19,"")</f>
        <v>#REF!</v>
      </c>
      <c r="AA21" s="20" t="e">
        <f>IF(Z21="",IF(WEEKDAY(Z19,1)=MOD(#REF!,7)+1,Z19,""),Z21+1)</f>
        <v>#REF!</v>
      </c>
      <c r="AB21" s="20" t="e">
        <f>IF(AA21="",IF(WEEKDAY(Z19,1)=MOD(#REF!+1,7)+1,Z19,""),AA21+1)</f>
        <v>#REF!</v>
      </c>
      <c r="AC21" s="20" t="e">
        <f>IF(AB21="",IF(WEEKDAY(Z19,1)=MOD(#REF!+2,7)+1,Z19,""),AB21+1)</f>
        <v>#REF!</v>
      </c>
      <c r="AD21" s="20" t="e">
        <f>IF(AC21="",IF(WEEKDAY(Z19,1)=MOD(#REF!+3,7)+1,Z19,""),AC21+1)</f>
        <v>#REF!</v>
      </c>
      <c r="AE21" s="20" t="e">
        <f>IF(AD21="",IF(WEEKDAY(Z19,1)=MOD(#REF!+4,7)+1,Z19,""),AD21+1)</f>
        <v>#REF!</v>
      </c>
      <c r="AF21" s="20" t="e">
        <f>IF(AE21="",IF(WEEKDAY(Z19,1)=MOD(#REF!+5,7)+1,Z19,""),AE21+1)</f>
        <v>#REF!</v>
      </c>
      <c r="AG21" s="23"/>
      <c r="AH21" s="6"/>
      <c r="AI21" s="6"/>
    </row>
    <row r="22" spans="1:35" s="3" customFormat="1" ht="21" customHeight="1" x14ac:dyDescent="0.45">
      <c r="A22" s="6"/>
      <c r="B22" s="20" t="e">
        <f>IF(H21="","",IF(MONTH(H21+1)&lt;&gt;MONTH(H21),"",H21+1))</f>
        <v>#REF!</v>
      </c>
      <c r="C22" s="20" t="e">
        <f>IF(B22="","",IF(MONTH(B22+1)&lt;&gt;MONTH(B22),"",B22+1))</f>
        <v>#REF!</v>
      </c>
      <c r="D22" s="20" t="e">
        <f t="shared" ref="D22:H26" si="4">IF(C22="","",IF(MONTH(C22+1)&lt;&gt;MONTH(C22),"",C22+1))</f>
        <v>#REF!</v>
      </c>
      <c r="E22" s="20" t="e">
        <f t="shared" si="4"/>
        <v>#REF!</v>
      </c>
      <c r="F22" s="20" t="e">
        <f t="shared" si="4"/>
        <v>#REF!</v>
      </c>
      <c r="G22" s="20" t="e">
        <f t="shared" si="4"/>
        <v>#REF!</v>
      </c>
      <c r="H22" s="20" t="e">
        <f t="shared" si="4"/>
        <v>#REF!</v>
      </c>
      <c r="I22" s="5"/>
      <c r="J22" s="20" t="e">
        <f>IF(P21="","",IF(MONTH(P21+1)&lt;&gt;MONTH(P21),"",P21+1))</f>
        <v>#REF!</v>
      </c>
      <c r="K22" s="20" t="e">
        <f>IF(J22="","",IF(MONTH(J22+1)&lt;&gt;MONTH(J22),"",J22+1))</f>
        <v>#REF!</v>
      </c>
      <c r="L22" s="20" t="e">
        <f t="shared" ref="L22:P26" si="5">IF(K22="","",IF(MONTH(K22+1)&lt;&gt;MONTH(K22),"",K22+1))</f>
        <v>#REF!</v>
      </c>
      <c r="M22" s="20" t="e">
        <f t="shared" si="5"/>
        <v>#REF!</v>
      </c>
      <c r="N22" s="20" t="e">
        <f t="shared" si="5"/>
        <v>#REF!</v>
      </c>
      <c r="O22" s="20" t="e">
        <f t="shared" si="5"/>
        <v>#REF!</v>
      </c>
      <c r="P22" s="20" t="e">
        <f t="shared" si="5"/>
        <v>#REF!</v>
      </c>
      <c r="Q22" s="5"/>
      <c r="R22" s="20" t="e">
        <f>IF(X21="","",IF(MONTH(X21+1)&lt;&gt;MONTH(X21),"",X21+1))</f>
        <v>#REF!</v>
      </c>
      <c r="S22" s="20" t="e">
        <f>IF(R22="","",IF(MONTH(R22+1)&lt;&gt;MONTH(R22),"",R22+1))</f>
        <v>#REF!</v>
      </c>
      <c r="T22" s="20" t="e">
        <f t="shared" ref="T22:X26" si="6">IF(S22="","",IF(MONTH(S22+1)&lt;&gt;MONTH(S22),"",S22+1))</f>
        <v>#REF!</v>
      </c>
      <c r="U22" s="20" t="e">
        <f t="shared" si="6"/>
        <v>#REF!</v>
      </c>
      <c r="V22" s="20" t="e">
        <f t="shared" si="6"/>
        <v>#REF!</v>
      </c>
      <c r="W22" s="20" t="e">
        <f t="shared" si="6"/>
        <v>#REF!</v>
      </c>
      <c r="X22" s="20" t="e">
        <f t="shared" si="6"/>
        <v>#REF!</v>
      </c>
      <c r="Y22" s="5"/>
      <c r="Z22" s="20" t="e">
        <f>IF(AF21="","",IF(MONTH(AF21+1)&lt;&gt;MONTH(AF21),"",AF21+1))</f>
        <v>#REF!</v>
      </c>
      <c r="AA22" s="20" t="e">
        <f>IF(Z22="","",IF(MONTH(Z22+1)&lt;&gt;MONTH(Z22),"",Z22+1))</f>
        <v>#REF!</v>
      </c>
      <c r="AB22" s="20" t="e">
        <f t="shared" ref="AB22:AF26" si="7">IF(AA22="","",IF(MONTH(AA22+1)&lt;&gt;MONTH(AA22),"",AA22+1))</f>
        <v>#REF!</v>
      </c>
      <c r="AC22" s="20" t="e">
        <f t="shared" si="7"/>
        <v>#REF!</v>
      </c>
      <c r="AD22" s="20" t="e">
        <f t="shared" si="7"/>
        <v>#REF!</v>
      </c>
      <c r="AE22" s="20" t="e">
        <f t="shared" si="7"/>
        <v>#REF!</v>
      </c>
      <c r="AF22" s="20" t="e">
        <f t="shared" si="7"/>
        <v>#REF!</v>
      </c>
      <c r="AG22" s="23"/>
      <c r="AH22" s="6"/>
      <c r="AI22" s="6"/>
    </row>
    <row r="23" spans="1:35" s="5" customFormat="1" ht="15.5" x14ac:dyDescent="0.35">
      <c r="A23" s="6"/>
      <c r="B23" s="20" t="e">
        <f>IF(H22="","",IF(MONTH(H22+1)&lt;&gt;MONTH(H22),"",H22+1))</f>
        <v>#REF!</v>
      </c>
      <c r="C23" s="20" t="e">
        <f>IF(B23="","",IF(MONTH(B23+1)&lt;&gt;MONTH(B23),"",B23+1))</f>
        <v>#REF!</v>
      </c>
      <c r="D23" s="20" t="e">
        <f t="shared" si="4"/>
        <v>#REF!</v>
      </c>
      <c r="E23" s="20" t="e">
        <f t="shared" si="4"/>
        <v>#REF!</v>
      </c>
      <c r="F23" s="20" t="e">
        <f t="shared" si="4"/>
        <v>#REF!</v>
      </c>
      <c r="G23" s="20" t="e">
        <f t="shared" si="4"/>
        <v>#REF!</v>
      </c>
      <c r="H23" s="20" t="e">
        <f t="shared" si="4"/>
        <v>#REF!</v>
      </c>
      <c r="J23" s="20" t="e">
        <f>IF(P22="","",IF(MONTH(P22+1)&lt;&gt;MONTH(P22),"",P22+1))</f>
        <v>#REF!</v>
      </c>
      <c r="K23" s="20" t="e">
        <f>IF(J23="","",IF(MONTH(J23+1)&lt;&gt;MONTH(J23),"",J23+1))</f>
        <v>#REF!</v>
      </c>
      <c r="L23" s="20" t="e">
        <f t="shared" si="5"/>
        <v>#REF!</v>
      </c>
      <c r="M23" s="20" t="e">
        <f t="shared" si="5"/>
        <v>#REF!</v>
      </c>
      <c r="N23" s="20" t="e">
        <f t="shared" si="5"/>
        <v>#REF!</v>
      </c>
      <c r="O23" s="20" t="e">
        <f t="shared" si="5"/>
        <v>#REF!</v>
      </c>
      <c r="P23" s="20" t="e">
        <f t="shared" si="5"/>
        <v>#REF!</v>
      </c>
      <c r="R23" s="20" t="e">
        <f>IF(X22="","",IF(MONTH(X22+1)&lt;&gt;MONTH(X22),"",X22+1))</f>
        <v>#REF!</v>
      </c>
      <c r="S23" s="20" t="e">
        <f>IF(R23="","",IF(MONTH(R23+1)&lt;&gt;MONTH(R23),"",R23+1))</f>
        <v>#REF!</v>
      </c>
      <c r="T23" s="20" t="e">
        <f t="shared" si="6"/>
        <v>#REF!</v>
      </c>
      <c r="U23" s="20" t="e">
        <f t="shared" si="6"/>
        <v>#REF!</v>
      </c>
      <c r="V23" s="20" t="e">
        <f t="shared" si="6"/>
        <v>#REF!</v>
      </c>
      <c r="W23" s="20" t="e">
        <f t="shared" si="6"/>
        <v>#REF!</v>
      </c>
      <c r="X23" s="20" t="e">
        <f t="shared" si="6"/>
        <v>#REF!</v>
      </c>
      <c r="Z23" s="20" t="e">
        <f>IF(AF22="","",IF(MONTH(AF22+1)&lt;&gt;MONTH(AF22),"",AF22+1))</f>
        <v>#REF!</v>
      </c>
      <c r="AA23" s="20" t="e">
        <f>IF(Z23="","",IF(MONTH(Z23+1)&lt;&gt;MONTH(Z23),"",Z23+1))</f>
        <v>#REF!</v>
      </c>
      <c r="AB23" s="20" t="e">
        <f t="shared" si="7"/>
        <v>#REF!</v>
      </c>
      <c r="AC23" s="20" t="e">
        <f t="shared" si="7"/>
        <v>#REF!</v>
      </c>
      <c r="AD23" s="20" t="e">
        <f t="shared" si="7"/>
        <v>#REF!</v>
      </c>
      <c r="AE23" s="20" t="e">
        <f t="shared" si="7"/>
        <v>#REF!</v>
      </c>
      <c r="AF23" s="20" t="e">
        <f t="shared" si="7"/>
        <v>#REF!</v>
      </c>
      <c r="AG23" s="23"/>
      <c r="AH23" s="6"/>
      <c r="AI23" s="6"/>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23"/>
    </row>
    <row r="25" spans="1:35" s="6" customFormat="1" ht="18" customHeight="1" x14ac:dyDescent="0.35">
      <c r="B25" s="20" t="e">
        <f>IF(H24="","",IF(MONTH(H24+1)&lt;&gt;MONTH(H24),"",H24+1))</f>
        <v>#REF!</v>
      </c>
      <c r="C25" s="20" t="e">
        <f>IF(B25="","",IF(MONTH(B25+1)&lt;&gt;MONTH(B25),"",B25+1))</f>
        <v>#REF!</v>
      </c>
      <c r="D25" s="20" t="e">
        <f t="shared" si="4"/>
        <v>#REF!</v>
      </c>
      <c r="E25" s="20" t="e">
        <f t="shared" si="4"/>
        <v>#REF!</v>
      </c>
      <c r="F25" s="20" t="e">
        <f t="shared" si="4"/>
        <v>#REF!</v>
      </c>
      <c r="G25" s="20" t="e">
        <f t="shared" si="4"/>
        <v>#REF!</v>
      </c>
      <c r="H25" s="20" t="e">
        <f t="shared" si="4"/>
        <v>#REF!</v>
      </c>
      <c r="I25" s="5"/>
      <c r="J25" s="20" t="e">
        <f>IF(P24="","",IF(MONTH(P24+1)&lt;&gt;MONTH(P24),"",P24+1))</f>
        <v>#REF!</v>
      </c>
      <c r="K25" s="20" t="e">
        <f>IF(J25="","",IF(MONTH(J25+1)&lt;&gt;MONTH(J25),"",J25+1))</f>
        <v>#REF!</v>
      </c>
      <c r="L25" s="20" t="e">
        <f t="shared" si="5"/>
        <v>#REF!</v>
      </c>
      <c r="M25" s="20" t="e">
        <f t="shared" si="5"/>
        <v>#REF!</v>
      </c>
      <c r="N25" s="20" t="e">
        <f t="shared" si="5"/>
        <v>#REF!</v>
      </c>
      <c r="O25" s="20" t="e">
        <f t="shared" si="5"/>
        <v>#REF!</v>
      </c>
      <c r="P25" s="20" t="e">
        <f t="shared" si="5"/>
        <v>#REF!</v>
      </c>
      <c r="Q25" s="5"/>
      <c r="R25" s="20" t="e">
        <f>IF(X24="","",IF(MONTH(X24+1)&lt;&gt;MONTH(X24),"",X24+1))</f>
        <v>#REF!</v>
      </c>
      <c r="S25" s="20" t="e">
        <f>IF(R25="","",IF(MONTH(R25+1)&lt;&gt;MONTH(R25),"",R25+1))</f>
        <v>#REF!</v>
      </c>
      <c r="T25" s="20" t="e">
        <f t="shared" si="6"/>
        <v>#REF!</v>
      </c>
      <c r="U25" s="20" t="e">
        <f t="shared" si="6"/>
        <v>#REF!</v>
      </c>
      <c r="V25" s="20" t="e">
        <f t="shared" si="6"/>
        <v>#REF!</v>
      </c>
      <c r="W25" s="20" t="e">
        <f t="shared" si="6"/>
        <v>#REF!</v>
      </c>
      <c r="X25" s="20" t="e">
        <f t="shared" si="6"/>
        <v>#REF!</v>
      </c>
      <c r="Y25" s="5"/>
      <c r="Z25" s="20" t="e">
        <f>IF(AF24="","",IF(MONTH(AF24+1)&lt;&gt;MONTH(AF24),"",AF24+1))</f>
        <v>#REF!</v>
      </c>
      <c r="AA25" s="20" t="e">
        <f>IF(Z25="","",IF(MONTH(Z25+1)&lt;&gt;MONTH(Z25),"",Z25+1))</f>
        <v>#REF!</v>
      </c>
      <c r="AB25" s="20" t="e">
        <f t="shared" si="7"/>
        <v>#REF!</v>
      </c>
      <c r="AC25" s="20" t="e">
        <f t="shared" si="7"/>
        <v>#REF!</v>
      </c>
      <c r="AD25" s="20" t="e">
        <f t="shared" si="7"/>
        <v>#REF!</v>
      </c>
      <c r="AE25" s="20" t="e">
        <f t="shared" si="7"/>
        <v>#REF!</v>
      </c>
      <c r="AF25" s="20" t="e">
        <f t="shared" si="7"/>
        <v>#REF!</v>
      </c>
      <c r="AG25" s="23"/>
    </row>
    <row r="26" spans="1:35" s="6" customFormat="1" ht="18" customHeight="1" x14ac:dyDescent="0.35">
      <c r="B26" s="20" t="e">
        <f>IF(H25="","",IF(MONTH(H25+1)&lt;&gt;MONTH(H25),"",H25+1))</f>
        <v>#REF!</v>
      </c>
      <c r="C26" s="20" t="e">
        <f>IF(B26="","",IF(MONTH(B26+1)&lt;&gt;MONTH(B26),"",B26+1))</f>
        <v>#REF!</v>
      </c>
      <c r="D26" s="20" t="e">
        <f t="shared" si="4"/>
        <v>#REF!</v>
      </c>
      <c r="E26" s="20" t="e">
        <f t="shared" si="4"/>
        <v>#REF!</v>
      </c>
      <c r="F26" s="20" t="e">
        <f t="shared" si="4"/>
        <v>#REF!</v>
      </c>
      <c r="G26" s="20" t="e">
        <f t="shared" si="4"/>
        <v>#REF!</v>
      </c>
      <c r="H26" s="20" t="e">
        <f t="shared" si="4"/>
        <v>#REF!</v>
      </c>
      <c r="I26" s="5"/>
      <c r="J26" s="20" t="e">
        <f>IF(P25="","",IF(MONTH(P25+1)&lt;&gt;MONTH(P25),"",P25+1))</f>
        <v>#REF!</v>
      </c>
      <c r="K26" s="20" t="e">
        <f>IF(J26="","",IF(MONTH(J26+1)&lt;&gt;MONTH(J26),"",J26+1))</f>
        <v>#REF!</v>
      </c>
      <c r="L26" s="20" t="e">
        <f t="shared" si="5"/>
        <v>#REF!</v>
      </c>
      <c r="M26" s="20" t="e">
        <f t="shared" si="5"/>
        <v>#REF!</v>
      </c>
      <c r="N26" s="20" t="e">
        <f t="shared" si="5"/>
        <v>#REF!</v>
      </c>
      <c r="O26" s="20" t="e">
        <f t="shared" si="5"/>
        <v>#REF!</v>
      </c>
      <c r="P26" s="20" t="e">
        <f t="shared" si="5"/>
        <v>#REF!</v>
      </c>
      <c r="Q26" s="5"/>
      <c r="R26" s="20" t="e">
        <f>IF(X25="","",IF(MONTH(X25+1)&lt;&gt;MONTH(X25),"",X25+1))</f>
        <v>#REF!</v>
      </c>
      <c r="S26" s="20" t="e">
        <f>IF(R26="","",IF(MONTH(R26+1)&lt;&gt;MONTH(R26),"",R26+1))</f>
        <v>#REF!</v>
      </c>
      <c r="T26" s="20" t="e">
        <f t="shared" si="6"/>
        <v>#REF!</v>
      </c>
      <c r="U26" s="20" t="e">
        <f t="shared" si="6"/>
        <v>#REF!</v>
      </c>
      <c r="V26" s="20" t="e">
        <f t="shared" si="6"/>
        <v>#REF!</v>
      </c>
      <c r="W26" s="20" t="e">
        <f t="shared" si="6"/>
        <v>#REF!</v>
      </c>
      <c r="X26" s="20" t="e">
        <f t="shared" si="6"/>
        <v>#REF!</v>
      </c>
      <c r="Y26" s="5"/>
      <c r="Z26" s="20" t="e">
        <f>IF(AF25="","",IF(MONTH(AF25+1)&lt;&gt;MONTH(AF25),"",AF25+1))</f>
        <v>#REF!</v>
      </c>
      <c r="AA26" s="20" t="e">
        <f>IF(Z26="","",IF(MONTH(Z26+1)&lt;&gt;MONTH(Z26),"",Z26+1))</f>
        <v>#REF!</v>
      </c>
      <c r="AB26" s="20" t="e">
        <f t="shared" si="7"/>
        <v>#REF!</v>
      </c>
      <c r="AC26" s="20" t="e">
        <f t="shared" si="7"/>
        <v>#REF!</v>
      </c>
      <c r="AD26" s="20" t="e">
        <f t="shared" si="7"/>
        <v>#REF!</v>
      </c>
      <c r="AE26" s="20" t="e">
        <f t="shared" si="7"/>
        <v>#REF!</v>
      </c>
      <c r="AF26" s="20" t="e">
        <f t="shared" si="7"/>
        <v>#REF!</v>
      </c>
      <c r="AG26" s="5"/>
    </row>
    <row r="27" spans="1:35" s="6" customFormat="1" ht="18" customHeight="1" x14ac:dyDescent="0.35">
      <c r="A27" s="1"/>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1"/>
      <c r="AI27" s="1"/>
    </row>
    <row r="28" spans="1:35" s="6" customFormat="1" ht="18" customHeight="1" x14ac:dyDescent="0.45">
      <c r="A28" s="3"/>
      <c r="B28" s="76" t="e">
        <f>DATE(YEAR(Z19+42),MONTH(Z19+42),1)</f>
        <v>#REF!</v>
      </c>
      <c r="C28" s="76"/>
      <c r="D28" s="76"/>
      <c r="E28" s="76"/>
      <c r="F28" s="76"/>
      <c r="G28" s="76"/>
      <c r="H28" s="76"/>
      <c r="I28" s="4"/>
      <c r="J28" s="76" t="e">
        <f>DATE(YEAR(B28+42),MONTH(B28+42),1)</f>
        <v>#REF!</v>
      </c>
      <c r="K28" s="76"/>
      <c r="L28" s="76"/>
      <c r="M28" s="76"/>
      <c r="N28" s="76"/>
      <c r="O28" s="76"/>
      <c r="P28" s="76"/>
      <c r="Q28" s="4"/>
      <c r="R28" s="76" t="e">
        <f>DATE(YEAR(J28+42),MONTH(J28+42),1)</f>
        <v>#REF!</v>
      </c>
      <c r="S28" s="76"/>
      <c r="T28" s="76"/>
      <c r="U28" s="76"/>
      <c r="V28" s="76"/>
      <c r="W28" s="76"/>
      <c r="X28" s="76"/>
      <c r="Y28" s="4"/>
      <c r="Z28" s="76" t="e">
        <f>DATE(YEAR(R28+42),MONTH(R28+42),1)</f>
        <v>#REF!</v>
      </c>
      <c r="AA28" s="76"/>
      <c r="AB28" s="76"/>
      <c r="AC28" s="76"/>
      <c r="AD28" s="76"/>
      <c r="AE28" s="76"/>
      <c r="AF28" s="76"/>
      <c r="AG28" s="4"/>
      <c r="AH28" s="3"/>
      <c r="AI28" s="3"/>
    </row>
    <row r="29" spans="1:35" s="6" customFormat="1" ht="18" customHeight="1" x14ac:dyDescent="0.35">
      <c r="A29" s="5"/>
      <c r="B29" s="18" t="e">
        <f>CHOOSE(1+MOD(#REF!+1-2,7),"S","M","T","W","T","F","S")</f>
        <v>#REF!</v>
      </c>
      <c r="C29" s="18" t="e">
        <f>CHOOSE(1+MOD(#REF!+2-2,7),"S","M","T","W","T","F","S")</f>
        <v>#REF!</v>
      </c>
      <c r="D29" s="18" t="e">
        <f>CHOOSE(1+MOD(#REF!+3-2,7),"S","M","T","W","T","F","S")</f>
        <v>#REF!</v>
      </c>
      <c r="E29" s="18" t="e">
        <f>CHOOSE(1+MOD(#REF!+4-2,7),"S","M","T","W","T","F","S")</f>
        <v>#REF!</v>
      </c>
      <c r="F29" s="18" t="e">
        <f>CHOOSE(1+MOD(#REF!+5-2,7),"S","M","T","W","T","F","S")</f>
        <v>#REF!</v>
      </c>
      <c r="G29" s="18" t="e">
        <f>CHOOSE(1+MOD(#REF!+6-2,7),"S","M","T","W","T","F","S")</f>
        <v>#REF!</v>
      </c>
      <c r="H29" s="18" t="e">
        <f>CHOOSE(1+MOD(#REF!+7-2,7),"S","M","T","W","T","F","S")</f>
        <v>#REF!</v>
      </c>
      <c r="I29" s="5"/>
      <c r="J29" s="18" t="e">
        <f>CHOOSE(1+MOD(#REF!+1-2,7),"S","M","T","W","T","F","S")</f>
        <v>#REF!</v>
      </c>
      <c r="K29" s="18" t="e">
        <f>CHOOSE(1+MOD(#REF!+2-2,7),"S","M","T","W","T","F","S")</f>
        <v>#REF!</v>
      </c>
      <c r="L29" s="18" t="e">
        <f>CHOOSE(1+MOD(#REF!+3-2,7),"S","M","T","W","T","F","S")</f>
        <v>#REF!</v>
      </c>
      <c r="M29" s="18" t="e">
        <f>CHOOSE(1+MOD(#REF!+4-2,7),"S","M","T","W","T","F","S")</f>
        <v>#REF!</v>
      </c>
      <c r="N29" s="18" t="e">
        <f>CHOOSE(1+MOD(#REF!+5-2,7),"S","M","T","W","T","F","S")</f>
        <v>#REF!</v>
      </c>
      <c r="O29" s="18" t="e">
        <f>CHOOSE(1+MOD(#REF!+6-2,7),"S","M","T","W","T","F","S")</f>
        <v>#REF!</v>
      </c>
      <c r="P29" s="18" t="e">
        <f>CHOOSE(1+MOD(#REF!+7-2,7),"S","M","T","W","T","F","S")</f>
        <v>#REF!</v>
      </c>
      <c r="Q29" s="5"/>
      <c r="R29" s="18" t="e">
        <f>CHOOSE(1+MOD(#REF!+1-2,7),"S","M","T","W","T","F","S")</f>
        <v>#REF!</v>
      </c>
      <c r="S29" s="18" t="e">
        <f>CHOOSE(1+MOD(#REF!+2-2,7),"S","M","T","W","T","F","S")</f>
        <v>#REF!</v>
      </c>
      <c r="T29" s="18" t="e">
        <f>CHOOSE(1+MOD(#REF!+3-2,7),"S","M","T","W","T","F","S")</f>
        <v>#REF!</v>
      </c>
      <c r="U29" s="18" t="e">
        <f>CHOOSE(1+MOD(#REF!+4-2,7),"S","M","T","W","T","F","S")</f>
        <v>#REF!</v>
      </c>
      <c r="V29" s="18" t="e">
        <f>CHOOSE(1+MOD(#REF!+5-2,7),"S","M","T","W","T","F","S")</f>
        <v>#REF!</v>
      </c>
      <c r="W29" s="18" t="e">
        <f>CHOOSE(1+MOD(#REF!+6-2,7),"S","M","T","W","T","F","S")</f>
        <v>#REF!</v>
      </c>
      <c r="X29" s="18" t="e">
        <f>CHOOSE(1+MOD(#REF!+7-2,7),"S","M","T","W","T","F","S")</f>
        <v>#REF!</v>
      </c>
      <c r="Y29" s="5"/>
      <c r="Z29" s="18" t="e">
        <f>CHOOSE(1+MOD(#REF!+1-2,7),"S","M","T","W","T","F","S")</f>
        <v>#REF!</v>
      </c>
      <c r="AA29" s="18" t="e">
        <f>CHOOSE(1+MOD(#REF!+2-2,7),"S","M","T","W","T","F","S")</f>
        <v>#REF!</v>
      </c>
      <c r="AB29" s="18" t="e">
        <f>CHOOSE(1+MOD(#REF!+3-2,7),"S","M","T","W","T","F","S")</f>
        <v>#REF!</v>
      </c>
      <c r="AC29" s="18" t="e">
        <f>CHOOSE(1+MOD(#REF!+4-2,7),"S","M","T","W","T","F","S")</f>
        <v>#REF!</v>
      </c>
      <c r="AD29" s="18" t="e">
        <f>CHOOSE(1+MOD(#REF!+5-2,7),"S","M","T","W","T","F","S")</f>
        <v>#REF!</v>
      </c>
      <c r="AE29" s="18" t="e">
        <f>CHOOSE(1+MOD(#REF!+6-2,7),"S","M","T","W","T","F","S")</f>
        <v>#REF!</v>
      </c>
      <c r="AF29" s="18" t="e">
        <f>CHOOSE(1+MOD(#REF!+7-2,7),"S","M","T","W","T","F","S")</f>
        <v>#REF!</v>
      </c>
      <c r="AG29" s="5"/>
      <c r="AH29" s="5"/>
      <c r="AI29" s="5"/>
    </row>
    <row r="30" spans="1:35" ht="18" customHeight="1" x14ac:dyDescent="0.35">
      <c r="A30" s="6"/>
      <c r="B30" s="20" t="e">
        <f>IF(WEEKDAY(B28,1)=MOD(#REF!,7),B28,"")</f>
        <v>#REF!</v>
      </c>
      <c r="C30" s="20" t="e">
        <f>IF(B30="",IF(WEEKDAY(B28,1)=MOD(#REF!,7)+1,B28,""),B30+1)</f>
        <v>#REF!</v>
      </c>
      <c r="D30" s="20" t="e">
        <f>IF(C30="",IF(WEEKDAY(B28,1)=MOD(#REF!+1,7)+1,B28,""),C30+1)</f>
        <v>#REF!</v>
      </c>
      <c r="E30" s="20" t="e">
        <f>IF(D30="",IF(WEEKDAY(B28,1)=MOD(#REF!+2,7)+1,B28,""),D30+1)</f>
        <v>#REF!</v>
      </c>
      <c r="F30" s="20" t="e">
        <f>IF(E30="",IF(WEEKDAY(B28,1)=MOD(#REF!+3,7)+1,B28,""),E30+1)</f>
        <v>#REF!</v>
      </c>
      <c r="G30" s="20" t="e">
        <f>IF(F30="",IF(WEEKDAY(B28,1)=MOD(#REF!+4,7)+1,B28,""),F30+1)</f>
        <v>#REF!</v>
      </c>
      <c r="H30" s="20" t="e">
        <f>IF(G30="",IF(WEEKDAY(B28,1)=MOD(#REF!+5,7)+1,B28,""),G30+1)</f>
        <v>#REF!</v>
      </c>
      <c r="I30" s="5"/>
      <c r="J30" s="20" t="e">
        <f>IF(WEEKDAY(J28,1)=MOD(#REF!,7),J28,"")</f>
        <v>#REF!</v>
      </c>
      <c r="K30" s="20" t="e">
        <f>IF(J30="",IF(WEEKDAY(J28,1)=MOD(#REF!,7)+1,J28,""),J30+1)</f>
        <v>#REF!</v>
      </c>
      <c r="L30" s="20" t="e">
        <f>IF(K30="",IF(WEEKDAY(J28,1)=MOD(#REF!+1,7)+1,J28,""),K30+1)</f>
        <v>#REF!</v>
      </c>
      <c r="M30" s="20" t="e">
        <f>IF(L30="",IF(WEEKDAY(J28,1)=MOD(#REF!+2,7)+1,J28,""),L30+1)</f>
        <v>#REF!</v>
      </c>
      <c r="N30" s="20" t="e">
        <f>IF(M30="",IF(WEEKDAY(J28,1)=MOD(#REF!+3,7)+1,J28,""),M30+1)</f>
        <v>#REF!</v>
      </c>
      <c r="O30" s="20" t="e">
        <f>IF(N30="",IF(WEEKDAY(J28,1)=MOD(#REF!+4,7)+1,J28,""),N30+1)</f>
        <v>#REF!</v>
      </c>
      <c r="P30" s="20" t="e">
        <f>IF(O30="",IF(WEEKDAY(J28,1)=MOD(#REF!+5,7)+1,J28,""),O30+1)</f>
        <v>#REF!</v>
      </c>
      <c r="Q30" s="5"/>
      <c r="R30" s="20" t="e">
        <f>IF(WEEKDAY(R28,1)=MOD(#REF!,7),R28,"")</f>
        <v>#REF!</v>
      </c>
      <c r="S30" s="20" t="e">
        <f>IF(R30="",IF(WEEKDAY(R28,1)=MOD(#REF!,7)+1,R28,""),R30+1)</f>
        <v>#REF!</v>
      </c>
      <c r="T30" s="20" t="e">
        <f>IF(S30="",IF(WEEKDAY(R28,1)=MOD(#REF!+1,7)+1,R28,""),S30+1)</f>
        <v>#REF!</v>
      </c>
      <c r="U30" s="20" t="e">
        <f>IF(T30="",IF(WEEKDAY(R28,1)=MOD(#REF!+2,7)+1,R28,""),T30+1)</f>
        <v>#REF!</v>
      </c>
      <c r="V30" s="20" t="e">
        <f>IF(U30="",IF(WEEKDAY(R28,1)=MOD(#REF!+3,7)+1,R28,""),U30+1)</f>
        <v>#REF!</v>
      </c>
      <c r="W30" s="20" t="e">
        <f>IF(V30="",IF(WEEKDAY(R28,1)=MOD(#REF!+4,7)+1,R28,""),V30+1)</f>
        <v>#REF!</v>
      </c>
      <c r="X30" s="20" t="e">
        <f>IF(W30="",IF(WEEKDAY(R28,1)=MOD(#REF!+5,7)+1,R28,""),W30+1)</f>
        <v>#REF!</v>
      </c>
      <c r="Y30" s="5"/>
      <c r="Z30" s="20" t="e">
        <f>IF(WEEKDAY(Z28,1)=MOD(#REF!,7),Z28,"")</f>
        <v>#REF!</v>
      </c>
      <c r="AA30" s="20" t="e">
        <f>IF(Z30="",IF(WEEKDAY(Z28,1)=MOD(#REF!,7)+1,Z28,""),Z30+1)</f>
        <v>#REF!</v>
      </c>
      <c r="AB30" s="20" t="e">
        <f>IF(AA30="",IF(WEEKDAY(Z28,1)=MOD(#REF!+1,7)+1,Z28,""),AA30+1)</f>
        <v>#REF!</v>
      </c>
      <c r="AC30" s="20" t="e">
        <f>IF(AB30="",IF(WEEKDAY(Z28,1)=MOD(#REF!+2,7)+1,Z28,""),AB30+1)</f>
        <v>#REF!</v>
      </c>
      <c r="AD30" s="20" t="e">
        <f>IF(AC30="",IF(WEEKDAY(Z28,1)=MOD(#REF!+3,7)+1,Z28,""),AC30+1)</f>
        <v>#REF!</v>
      </c>
      <c r="AE30" s="20" t="e">
        <f>IF(AD30="",IF(WEEKDAY(Z28,1)=MOD(#REF!+4,7)+1,Z28,""),AD30+1)</f>
        <v>#REF!</v>
      </c>
      <c r="AF30" s="20" t="e">
        <f>IF(AE30="",IF(WEEKDAY(Z28,1)=MOD(#REF!+5,7)+1,Z28,""),AE30+1)</f>
        <v>#REF!</v>
      </c>
      <c r="AG30" s="5"/>
      <c r="AH30" s="6"/>
      <c r="AI30" s="6"/>
    </row>
    <row r="31" spans="1:35" s="3" customFormat="1" ht="21" customHeight="1" x14ac:dyDescent="0.45">
      <c r="A31" s="6"/>
      <c r="B31" s="20" t="e">
        <f>IF(H30="","",IF(MONTH(H30+1)&lt;&gt;MONTH(H30),"",H30+1))</f>
        <v>#REF!</v>
      </c>
      <c r="C31" s="20" t="e">
        <f>IF(B31="","",IF(MONTH(B31+1)&lt;&gt;MONTH(B31),"",B31+1))</f>
        <v>#REF!</v>
      </c>
      <c r="D31" s="20" t="e">
        <f t="shared" ref="D31:H35" si="8">IF(C31="","",IF(MONTH(C31+1)&lt;&gt;MONTH(C31),"",C31+1))</f>
        <v>#REF!</v>
      </c>
      <c r="E31" s="20" t="e">
        <f t="shared" si="8"/>
        <v>#REF!</v>
      </c>
      <c r="F31" s="20" t="e">
        <f t="shared" si="8"/>
        <v>#REF!</v>
      </c>
      <c r="G31" s="20" t="e">
        <f t="shared" si="8"/>
        <v>#REF!</v>
      </c>
      <c r="H31" s="20" t="e">
        <f t="shared" si="8"/>
        <v>#REF!</v>
      </c>
      <c r="I31" s="5"/>
      <c r="J31" s="20" t="e">
        <f>IF(P30="","",IF(MONTH(P30+1)&lt;&gt;MONTH(P30),"",P30+1))</f>
        <v>#REF!</v>
      </c>
      <c r="K31" s="20" t="e">
        <f>IF(J31="","",IF(MONTH(J31+1)&lt;&gt;MONTH(J31),"",J31+1))</f>
        <v>#REF!</v>
      </c>
      <c r="L31" s="20" t="e">
        <f t="shared" ref="L31:P35" si="9">IF(K31="","",IF(MONTH(K31+1)&lt;&gt;MONTH(K31),"",K31+1))</f>
        <v>#REF!</v>
      </c>
      <c r="M31" s="20" t="e">
        <f t="shared" si="9"/>
        <v>#REF!</v>
      </c>
      <c r="N31" s="20" t="e">
        <f t="shared" si="9"/>
        <v>#REF!</v>
      </c>
      <c r="O31" s="20" t="e">
        <f t="shared" si="9"/>
        <v>#REF!</v>
      </c>
      <c r="P31" s="20" t="e">
        <f t="shared" si="9"/>
        <v>#REF!</v>
      </c>
      <c r="Q31" s="5"/>
      <c r="R31" s="20" t="e">
        <f>IF(X30="","",IF(MONTH(X30+1)&lt;&gt;MONTH(X30),"",X30+1))</f>
        <v>#REF!</v>
      </c>
      <c r="S31" s="20" t="e">
        <f>IF(R31="","",IF(MONTH(R31+1)&lt;&gt;MONTH(R31),"",R31+1))</f>
        <v>#REF!</v>
      </c>
      <c r="T31" s="20" t="e">
        <f t="shared" ref="T31:X35" si="10">IF(S31="","",IF(MONTH(S31+1)&lt;&gt;MONTH(S31),"",S31+1))</f>
        <v>#REF!</v>
      </c>
      <c r="U31" s="20" t="e">
        <f t="shared" si="10"/>
        <v>#REF!</v>
      </c>
      <c r="V31" s="20" t="e">
        <f t="shared" si="10"/>
        <v>#REF!</v>
      </c>
      <c r="W31" s="20" t="e">
        <f t="shared" si="10"/>
        <v>#REF!</v>
      </c>
      <c r="X31" s="20" t="e">
        <f t="shared" si="10"/>
        <v>#REF!</v>
      </c>
      <c r="Y31" s="5"/>
      <c r="Z31" s="20" t="e">
        <f>IF(AF30="","",IF(MONTH(AF30+1)&lt;&gt;MONTH(AF30),"",AF30+1))</f>
        <v>#REF!</v>
      </c>
      <c r="AA31" s="20" t="e">
        <f>IF(Z31="","",IF(MONTH(Z31+1)&lt;&gt;MONTH(Z31),"",Z31+1))</f>
        <v>#REF!</v>
      </c>
      <c r="AB31" s="20" t="e">
        <f t="shared" ref="AB31:AF35" si="11">IF(AA31="","",IF(MONTH(AA31+1)&lt;&gt;MONTH(AA31),"",AA31+1))</f>
        <v>#REF!</v>
      </c>
      <c r="AC31" s="20" t="e">
        <f t="shared" si="11"/>
        <v>#REF!</v>
      </c>
      <c r="AD31" s="20" t="e">
        <f t="shared" si="11"/>
        <v>#REF!</v>
      </c>
      <c r="AE31" s="20" t="e">
        <f t="shared" si="11"/>
        <v>#REF!</v>
      </c>
      <c r="AF31" s="20" t="e">
        <f t="shared" si="11"/>
        <v>#REF!</v>
      </c>
      <c r="AG31" s="5"/>
      <c r="AH31" s="6"/>
      <c r="AI31" s="6"/>
    </row>
    <row r="32" spans="1:35" s="5" customFormat="1" ht="15.5" x14ac:dyDescent="0.35">
      <c r="A32" s="6"/>
      <c r="B32" s="20" t="e">
        <f>IF(H31="","",IF(MONTH(H31+1)&lt;&gt;MONTH(H31),"",H31+1))</f>
        <v>#REF!</v>
      </c>
      <c r="C32" s="20" t="e">
        <f>IF(B32="","",IF(MONTH(B32+1)&lt;&gt;MONTH(B32),"",B32+1))</f>
        <v>#REF!</v>
      </c>
      <c r="D32" s="20" t="e">
        <f t="shared" si="8"/>
        <v>#REF!</v>
      </c>
      <c r="E32" s="20" t="e">
        <f t="shared" si="8"/>
        <v>#REF!</v>
      </c>
      <c r="F32" s="20" t="e">
        <f t="shared" si="8"/>
        <v>#REF!</v>
      </c>
      <c r="G32" s="20" t="e">
        <f t="shared" si="8"/>
        <v>#REF!</v>
      </c>
      <c r="H32" s="20" t="e">
        <f t="shared" si="8"/>
        <v>#REF!</v>
      </c>
      <c r="J32" s="20" t="e">
        <f>IF(P31="","",IF(MONTH(P31+1)&lt;&gt;MONTH(P31),"",P31+1))</f>
        <v>#REF!</v>
      </c>
      <c r="K32" s="20" t="e">
        <f>IF(J32="","",IF(MONTH(J32+1)&lt;&gt;MONTH(J32),"",J32+1))</f>
        <v>#REF!</v>
      </c>
      <c r="L32" s="20" t="e">
        <f t="shared" si="9"/>
        <v>#REF!</v>
      </c>
      <c r="M32" s="20" t="e">
        <f t="shared" si="9"/>
        <v>#REF!</v>
      </c>
      <c r="N32" s="20" t="e">
        <f t="shared" si="9"/>
        <v>#REF!</v>
      </c>
      <c r="O32" s="20" t="e">
        <f t="shared" si="9"/>
        <v>#REF!</v>
      </c>
      <c r="P32" s="20" t="e">
        <f t="shared" si="9"/>
        <v>#REF!</v>
      </c>
      <c r="R32" s="20" t="e">
        <f>IF(X31="","",IF(MONTH(X31+1)&lt;&gt;MONTH(X31),"",X31+1))</f>
        <v>#REF!</v>
      </c>
      <c r="S32" s="20" t="e">
        <f>IF(R32="","",IF(MONTH(R32+1)&lt;&gt;MONTH(R32),"",R32+1))</f>
        <v>#REF!</v>
      </c>
      <c r="T32" s="20" t="e">
        <f t="shared" si="10"/>
        <v>#REF!</v>
      </c>
      <c r="U32" s="20" t="e">
        <f t="shared" si="10"/>
        <v>#REF!</v>
      </c>
      <c r="V32" s="20" t="e">
        <f t="shared" si="10"/>
        <v>#REF!</v>
      </c>
      <c r="W32" s="20" t="e">
        <f t="shared" si="10"/>
        <v>#REF!</v>
      </c>
      <c r="X32" s="20" t="e">
        <f t="shared" si="10"/>
        <v>#REF!</v>
      </c>
      <c r="Z32" s="20" t="e">
        <f>IF(AF31="","",IF(MONTH(AF31+1)&lt;&gt;MONTH(AF31),"",AF31+1))</f>
        <v>#REF!</v>
      </c>
      <c r="AA32" s="20" t="e">
        <f>IF(Z32="","",IF(MONTH(Z32+1)&lt;&gt;MONTH(Z32),"",Z32+1))</f>
        <v>#REF!</v>
      </c>
      <c r="AB32" s="20" t="e">
        <f t="shared" si="11"/>
        <v>#REF!</v>
      </c>
      <c r="AC32" s="20" t="e">
        <f t="shared" si="11"/>
        <v>#REF!</v>
      </c>
      <c r="AD32" s="20" t="e">
        <f t="shared" si="11"/>
        <v>#REF!</v>
      </c>
      <c r="AE32" s="20" t="e">
        <f t="shared" si="11"/>
        <v>#REF!</v>
      </c>
      <c r="AF32" s="20" t="e">
        <f t="shared" si="11"/>
        <v>#REF!</v>
      </c>
      <c r="AH32" s="6"/>
      <c r="AI32" s="6"/>
    </row>
    <row r="33" spans="1:35" s="6" customFormat="1" ht="18" customHeight="1" x14ac:dyDescent="0.35">
      <c r="B33" s="20" t="e">
        <f>IF(H32="","",IF(MONTH(H32+1)&lt;&gt;MONTH(H32),"",H32+1))</f>
        <v>#REF!</v>
      </c>
      <c r="C33" s="20" t="e">
        <f>IF(B33="","",IF(MONTH(B33+1)&lt;&gt;MONTH(B33),"",B33+1))</f>
        <v>#REF!</v>
      </c>
      <c r="D33" s="20" t="e">
        <f t="shared" si="8"/>
        <v>#REF!</v>
      </c>
      <c r="E33" s="20" t="e">
        <f t="shared" si="8"/>
        <v>#REF!</v>
      </c>
      <c r="F33" s="20" t="e">
        <f t="shared" si="8"/>
        <v>#REF!</v>
      </c>
      <c r="G33" s="20" t="e">
        <f t="shared" si="8"/>
        <v>#REF!</v>
      </c>
      <c r="H33" s="20" t="e">
        <f t="shared" si="8"/>
        <v>#REF!</v>
      </c>
      <c r="I33" s="5"/>
      <c r="J33" s="20" t="e">
        <f>IF(P32="","",IF(MONTH(P32+1)&lt;&gt;MONTH(P32),"",P32+1))</f>
        <v>#REF!</v>
      </c>
      <c r="K33" s="20" t="e">
        <f>IF(J33="","",IF(MONTH(J33+1)&lt;&gt;MONTH(J33),"",J33+1))</f>
        <v>#REF!</v>
      </c>
      <c r="L33" s="20" t="e">
        <f t="shared" si="9"/>
        <v>#REF!</v>
      </c>
      <c r="M33" s="20" t="e">
        <f t="shared" si="9"/>
        <v>#REF!</v>
      </c>
      <c r="N33" s="20" t="e">
        <f t="shared" si="9"/>
        <v>#REF!</v>
      </c>
      <c r="O33" s="20" t="e">
        <f t="shared" si="9"/>
        <v>#REF!</v>
      </c>
      <c r="P33" s="20" t="e">
        <f t="shared" si="9"/>
        <v>#REF!</v>
      </c>
      <c r="Q33" s="5"/>
      <c r="R33" s="20" t="e">
        <f>IF(X32="","",IF(MONTH(X32+1)&lt;&gt;MONTH(X32),"",X32+1))</f>
        <v>#REF!</v>
      </c>
      <c r="S33" s="20" t="e">
        <f>IF(R33="","",IF(MONTH(R33+1)&lt;&gt;MONTH(R33),"",R33+1))</f>
        <v>#REF!</v>
      </c>
      <c r="T33" s="20" t="e">
        <f t="shared" si="10"/>
        <v>#REF!</v>
      </c>
      <c r="U33" s="20" t="e">
        <f t="shared" si="10"/>
        <v>#REF!</v>
      </c>
      <c r="V33" s="20" t="e">
        <f t="shared" si="10"/>
        <v>#REF!</v>
      </c>
      <c r="W33" s="20" t="e">
        <f t="shared" si="10"/>
        <v>#REF!</v>
      </c>
      <c r="X33" s="20" t="e">
        <f t="shared" si="10"/>
        <v>#REF!</v>
      </c>
      <c r="Y33" s="5"/>
      <c r="Z33" s="20" t="e">
        <f>IF(AF32="","",IF(MONTH(AF32+1)&lt;&gt;MONTH(AF32),"",AF32+1))</f>
        <v>#REF!</v>
      </c>
      <c r="AA33" s="20" t="e">
        <f>IF(Z33="","",IF(MONTH(Z33+1)&lt;&gt;MONTH(Z33),"",Z33+1))</f>
        <v>#REF!</v>
      </c>
      <c r="AB33" s="20" t="e">
        <f t="shared" si="11"/>
        <v>#REF!</v>
      </c>
      <c r="AC33" s="20" t="e">
        <f t="shared" si="11"/>
        <v>#REF!</v>
      </c>
      <c r="AD33" s="20" t="e">
        <f t="shared" si="11"/>
        <v>#REF!</v>
      </c>
      <c r="AE33" s="20" t="e">
        <f t="shared" si="11"/>
        <v>#REF!</v>
      </c>
      <c r="AF33" s="20" t="e">
        <f t="shared" si="11"/>
        <v>#REF!</v>
      </c>
      <c r="AG33" s="5"/>
    </row>
    <row r="34" spans="1:35" s="6" customFormat="1" ht="18" customHeight="1" x14ac:dyDescent="0.35">
      <c r="B34" s="20" t="e">
        <f>IF(H33="","",IF(MONTH(H33+1)&lt;&gt;MONTH(H33),"",H33+1))</f>
        <v>#REF!</v>
      </c>
      <c r="C34" s="20" t="e">
        <f>IF(B34="","",IF(MONTH(B34+1)&lt;&gt;MONTH(B34),"",B34+1))</f>
        <v>#REF!</v>
      </c>
      <c r="D34" s="20" t="e">
        <f t="shared" si="8"/>
        <v>#REF!</v>
      </c>
      <c r="E34" s="20" t="e">
        <f t="shared" si="8"/>
        <v>#REF!</v>
      </c>
      <c r="F34" s="20" t="e">
        <f t="shared" si="8"/>
        <v>#REF!</v>
      </c>
      <c r="G34" s="20" t="e">
        <f t="shared" si="8"/>
        <v>#REF!</v>
      </c>
      <c r="H34" s="20" t="e">
        <f t="shared" si="8"/>
        <v>#REF!</v>
      </c>
      <c r="I34" s="5"/>
      <c r="J34" s="20" t="e">
        <f>IF(P33="","",IF(MONTH(P33+1)&lt;&gt;MONTH(P33),"",P33+1))</f>
        <v>#REF!</v>
      </c>
      <c r="K34" s="20" t="e">
        <f>IF(J34="","",IF(MONTH(J34+1)&lt;&gt;MONTH(J34),"",J34+1))</f>
        <v>#REF!</v>
      </c>
      <c r="L34" s="20" t="e">
        <f t="shared" si="9"/>
        <v>#REF!</v>
      </c>
      <c r="M34" s="20" t="e">
        <f t="shared" si="9"/>
        <v>#REF!</v>
      </c>
      <c r="N34" s="20" t="e">
        <f t="shared" si="9"/>
        <v>#REF!</v>
      </c>
      <c r="O34" s="20" t="e">
        <f t="shared" si="9"/>
        <v>#REF!</v>
      </c>
      <c r="P34" s="20" t="e">
        <f t="shared" si="9"/>
        <v>#REF!</v>
      </c>
      <c r="Q34" s="5"/>
      <c r="R34" s="20" t="e">
        <f>IF(X33="","",IF(MONTH(X33+1)&lt;&gt;MONTH(X33),"",X33+1))</f>
        <v>#REF!</v>
      </c>
      <c r="S34" s="20" t="e">
        <f>IF(R34="","",IF(MONTH(R34+1)&lt;&gt;MONTH(R34),"",R34+1))</f>
        <v>#REF!</v>
      </c>
      <c r="T34" s="20" t="e">
        <f t="shared" si="10"/>
        <v>#REF!</v>
      </c>
      <c r="U34" s="20" t="e">
        <f t="shared" si="10"/>
        <v>#REF!</v>
      </c>
      <c r="V34" s="20" t="e">
        <f t="shared" si="10"/>
        <v>#REF!</v>
      </c>
      <c r="W34" s="20" t="e">
        <f t="shared" si="10"/>
        <v>#REF!</v>
      </c>
      <c r="X34" s="20" t="e">
        <f t="shared" si="10"/>
        <v>#REF!</v>
      </c>
      <c r="Y34" s="5"/>
      <c r="Z34" s="20" t="e">
        <f>IF(AF33="","",IF(MONTH(AF33+1)&lt;&gt;MONTH(AF33),"",AF33+1))</f>
        <v>#REF!</v>
      </c>
      <c r="AA34" s="20" t="e">
        <f>IF(Z34="","",IF(MONTH(Z34+1)&lt;&gt;MONTH(Z34),"",Z34+1))</f>
        <v>#REF!</v>
      </c>
      <c r="AB34" s="20" t="e">
        <f t="shared" si="11"/>
        <v>#REF!</v>
      </c>
      <c r="AC34" s="20" t="e">
        <f t="shared" si="11"/>
        <v>#REF!</v>
      </c>
      <c r="AD34" s="20" t="e">
        <f t="shared" si="11"/>
        <v>#REF!</v>
      </c>
      <c r="AE34" s="20" t="e">
        <f t="shared" si="11"/>
        <v>#REF!</v>
      </c>
      <c r="AF34" s="20" t="e">
        <f t="shared" si="11"/>
        <v>#REF!</v>
      </c>
      <c r="AG34" s="5"/>
    </row>
    <row r="35" spans="1:35" s="6" customFormat="1" ht="18" customHeight="1" x14ac:dyDescent="0.35">
      <c r="B35" s="22" t="e">
        <f>IF(H34="","",IF(MONTH(H34+1)&lt;&gt;MONTH(H34),"",H34+1))</f>
        <v>#REF!</v>
      </c>
      <c r="C35" s="22" t="e">
        <f>IF(B35="","",IF(MONTH(B35+1)&lt;&gt;MONTH(B35),"",B35+1))</f>
        <v>#REF!</v>
      </c>
      <c r="D35" s="22" t="e">
        <f t="shared" si="8"/>
        <v>#REF!</v>
      </c>
      <c r="E35" s="22" t="e">
        <f t="shared" si="8"/>
        <v>#REF!</v>
      </c>
      <c r="F35" s="22" t="e">
        <f t="shared" si="8"/>
        <v>#REF!</v>
      </c>
      <c r="G35" s="22" t="e">
        <f t="shared" si="8"/>
        <v>#REF!</v>
      </c>
      <c r="H35" s="22" t="e">
        <f t="shared" si="8"/>
        <v>#REF!</v>
      </c>
      <c r="I35" s="23"/>
      <c r="J35" s="22" t="e">
        <f>IF(P34="","",IF(MONTH(P34+1)&lt;&gt;MONTH(P34),"",P34+1))</f>
        <v>#REF!</v>
      </c>
      <c r="K35" s="22" t="e">
        <f>IF(J35="","",IF(MONTH(J35+1)&lt;&gt;MONTH(J35),"",J35+1))</f>
        <v>#REF!</v>
      </c>
      <c r="L35" s="22" t="e">
        <f t="shared" si="9"/>
        <v>#REF!</v>
      </c>
      <c r="M35" s="22" t="e">
        <f t="shared" si="9"/>
        <v>#REF!</v>
      </c>
      <c r="N35" s="22" t="e">
        <f t="shared" si="9"/>
        <v>#REF!</v>
      </c>
      <c r="O35" s="22" t="e">
        <f t="shared" si="9"/>
        <v>#REF!</v>
      </c>
      <c r="P35" s="22" t="e">
        <f t="shared" si="9"/>
        <v>#REF!</v>
      </c>
      <c r="Q35" s="23"/>
      <c r="R35" s="22" t="e">
        <f>IF(X34="","",IF(MONTH(X34+1)&lt;&gt;MONTH(X34),"",X34+1))</f>
        <v>#REF!</v>
      </c>
      <c r="S35" s="22" t="e">
        <f>IF(R35="","",IF(MONTH(R35+1)&lt;&gt;MONTH(R35),"",R35+1))</f>
        <v>#REF!</v>
      </c>
      <c r="T35" s="22" t="e">
        <f t="shared" si="10"/>
        <v>#REF!</v>
      </c>
      <c r="U35" s="22" t="e">
        <f t="shared" si="10"/>
        <v>#REF!</v>
      </c>
      <c r="V35" s="22" t="e">
        <f t="shared" si="10"/>
        <v>#REF!</v>
      </c>
      <c r="W35" s="22" t="e">
        <f t="shared" si="10"/>
        <v>#REF!</v>
      </c>
      <c r="X35" s="22" t="e">
        <f t="shared" si="10"/>
        <v>#REF!</v>
      </c>
      <c r="Y35" s="23"/>
      <c r="Z35" s="22" t="e">
        <f>IF(AF34="","",IF(MONTH(AF34+1)&lt;&gt;MONTH(AF34),"",AF34+1))</f>
        <v>#REF!</v>
      </c>
      <c r="AA35" s="22" t="e">
        <f>IF(Z35="","",IF(MONTH(Z35+1)&lt;&gt;MONTH(Z35),"",Z35+1))</f>
        <v>#REF!</v>
      </c>
      <c r="AB35" s="22" t="e">
        <f t="shared" si="11"/>
        <v>#REF!</v>
      </c>
      <c r="AC35" s="22" t="e">
        <f t="shared" si="11"/>
        <v>#REF!</v>
      </c>
      <c r="AD35" s="22" t="e">
        <f t="shared" si="11"/>
        <v>#REF!</v>
      </c>
      <c r="AE35" s="22" t="e">
        <f t="shared" si="11"/>
        <v>#REF!</v>
      </c>
      <c r="AF35" s="22" t="e">
        <f t="shared" si="11"/>
        <v>#REF!</v>
      </c>
      <c r="AG35" s="5"/>
    </row>
    <row r="36" spans="1:35" s="6" customFormat="1" ht="18" customHeight="1" x14ac:dyDescent="0.35">
      <c r="A36" s="1"/>
      <c r="B36" s="73" t="s">
        <v>32</v>
      </c>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1"/>
      <c r="AI36" s="1"/>
    </row>
    <row r="37" spans="1:35" s="6" customFormat="1" ht="18" customHeight="1" x14ac:dyDescent="0.35">
      <c r="A37" s="1"/>
      <c r="B37" s="1"/>
      <c r="C37" s="1"/>
      <c r="D37" s="1"/>
      <c r="E37" s="1"/>
      <c r="F37" s="1"/>
      <c r="G37" s="1"/>
      <c r="H37" s="1"/>
      <c r="I37" s="2"/>
      <c r="J37" s="1"/>
      <c r="K37" s="1"/>
      <c r="L37" s="1"/>
      <c r="M37" s="1"/>
      <c r="N37" s="1"/>
      <c r="O37" s="1"/>
      <c r="P37" s="1"/>
      <c r="Q37" s="2"/>
      <c r="R37" s="1"/>
      <c r="S37" s="1"/>
      <c r="T37" s="1"/>
      <c r="U37" s="1"/>
      <c r="V37" s="1"/>
      <c r="W37" s="1"/>
      <c r="X37" s="1"/>
      <c r="Y37" s="2"/>
      <c r="Z37" s="2"/>
      <c r="AA37" s="2"/>
      <c r="AB37" s="2"/>
      <c r="AC37" s="2"/>
      <c r="AD37" s="2"/>
      <c r="AE37" s="2"/>
      <c r="AF37" s="2"/>
      <c r="AG37" s="2"/>
      <c r="AH37" s="1"/>
      <c r="AI37" s="1"/>
    </row>
    <row r="38" spans="1:35" s="6" customFormat="1" ht="18"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row>
    <row r="39" spans="1:35" x14ac:dyDescent="0.3">
      <c r="I39" s="2"/>
      <c r="Q39" s="2"/>
      <c r="Y39" s="2"/>
      <c r="Z39" s="2"/>
      <c r="AA39" s="2"/>
      <c r="AB39" s="2"/>
      <c r="AC39" s="2"/>
      <c r="AD39" s="2"/>
      <c r="AE39" s="2"/>
      <c r="AF39" s="2"/>
      <c r="AG39" s="2"/>
    </row>
    <row r="40" spans="1:35" x14ac:dyDescent="0.3">
      <c r="I40" s="2"/>
      <c r="Q40" s="2"/>
      <c r="Y40" s="2"/>
      <c r="Z40" s="2"/>
      <c r="AA40" s="2"/>
      <c r="AB40" s="2"/>
      <c r="AC40" s="2"/>
      <c r="AD40" s="2"/>
      <c r="AE40" s="2"/>
      <c r="AF40" s="2"/>
      <c r="AG40" s="2"/>
    </row>
    <row r="41" spans="1:35" s="2" customFormat="1" ht="15" customHeight="1" x14ac:dyDescent="0.3">
      <c r="A41" s="1"/>
      <c r="B41" s="1"/>
      <c r="C41" s="1"/>
      <c r="D41" s="1"/>
      <c r="E41" s="1"/>
      <c r="F41" s="1"/>
      <c r="G41" s="1"/>
      <c r="H41" s="1"/>
      <c r="J41" s="1"/>
      <c r="K41" s="1"/>
      <c r="L41" s="1"/>
      <c r="M41" s="1"/>
      <c r="N41" s="1"/>
      <c r="O41" s="1"/>
      <c r="P41" s="1"/>
      <c r="R41" s="1"/>
      <c r="S41" s="1"/>
      <c r="T41" s="1"/>
      <c r="U41" s="1"/>
      <c r="V41" s="1"/>
      <c r="W41" s="1"/>
      <c r="X41" s="1"/>
      <c r="AH41" s="1"/>
      <c r="AI41" s="1"/>
    </row>
    <row r="42" spans="1:35" ht="13.5" customHeight="1" x14ac:dyDescent="0.3">
      <c r="I42" s="2"/>
      <c r="Q42" s="2"/>
      <c r="Y42" s="2"/>
      <c r="Z42" s="2"/>
      <c r="AA42" s="2"/>
      <c r="AB42" s="2"/>
      <c r="AC42" s="2"/>
      <c r="AD42" s="2"/>
      <c r="AE42" s="2"/>
      <c r="AF42" s="2"/>
      <c r="AG42" s="2"/>
    </row>
    <row r="43" spans="1:35" ht="13.5" customHeight="1" x14ac:dyDescent="0.3">
      <c r="I43" s="2"/>
      <c r="Q43" s="2"/>
      <c r="Y43" s="2"/>
      <c r="Z43" s="2"/>
      <c r="AA43" s="2"/>
      <c r="AB43" s="2"/>
      <c r="AC43" s="2"/>
      <c r="AD43" s="2"/>
      <c r="AE43" s="2"/>
      <c r="AF43" s="2"/>
      <c r="AG43" s="2"/>
    </row>
    <row r="44" spans="1:35" ht="13.5" customHeight="1" x14ac:dyDescent="0.3">
      <c r="I44" s="2"/>
      <c r="Q44" s="2"/>
      <c r="Y44" s="2"/>
      <c r="Z44" s="2"/>
      <c r="AA44" s="2"/>
      <c r="AB44" s="2"/>
      <c r="AC44" s="2"/>
      <c r="AD44" s="2"/>
      <c r="AE44" s="2"/>
      <c r="AF44" s="2"/>
      <c r="AG44" s="2"/>
    </row>
    <row r="45" spans="1:35" ht="13.5" customHeight="1" x14ac:dyDescent="0.3"/>
    <row r="46" spans="1:35" ht="13.5" customHeight="1" x14ac:dyDescent="0.3"/>
    <row r="47" spans="1:35" ht="13.5" customHeight="1" x14ac:dyDescent="0.3"/>
  </sheetData>
  <mergeCells count="16">
    <mergeCell ref="B28:H28"/>
    <mergeCell ref="J28:P28"/>
    <mergeCell ref="R28:X28"/>
    <mergeCell ref="Z28:AF28"/>
    <mergeCell ref="B36:AG36"/>
    <mergeCell ref="B10:H10"/>
    <mergeCell ref="J10:P10"/>
    <mergeCell ref="R10:X10"/>
    <mergeCell ref="Z10:AF10"/>
    <mergeCell ref="B19:H19"/>
    <mergeCell ref="J19:P19"/>
    <mergeCell ref="R19:X19"/>
    <mergeCell ref="Z19:AF19"/>
    <mergeCell ref="A1:AB1"/>
    <mergeCell ref="A3:J8"/>
    <mergeCell ref="L8:AG8"/>
  </mergeCells>
  <conditionalFormatting sqref="B10">
    <cfRule type="expression" dxfId="770" priority="39">
      <formula>#REF!=1</formula>
    </cfRule>
  </conditionalFormatting>
  <conditionalFormatting sqref="B19">
    <cfRule type="expression" dxfId="769" priority="35">
      <formula>#REF!=1</formula>
    </cfRule>
  </conditionalFormatting>
  <conditionalFormatting sqref="B28">
    <cfRule type="expression" dxfId="768" priority="31">
      <formula>#REF!=1</formula>
    </cfRule>
  </conditionalFormatting>
  <conditionalFormatting sqref="B12:H17">
    <cfRule type="expression" dxfId="767" priority="26">
      <formula>OR(WEEKDAY(B12,1)=1,WEEKDAY(B12,1)=7)</formula>
    </cfRule>
  </conditionalFormatting>
  <conditionalFormatting sqref="B21:H26">
    <cfRule type="expression" dxfId="766" priority="18">
      <formula>OR(WEEKDAY(B21,1)=1,WEEKDAY(B21,1)=7)</formula>
    </cfRule>
  </conditionalFormatting>
  <conditionalFormatting sqref="B30:H35">
    <cfRule type="expression" dxfId="765" priority="9">
      <formula>OR(WEEKDAY(B30,1)=1,WEEKDAY(B30,1)=7)</formula>
    </cfRule>
  </conditionalFormatting>
  <conditionalFormatting sqref="J10">
    <cfRule type="expression" dxfId="764" priority="38">
      <formula>#REF!=1</formula>
    </cfRule>
  </conditionalFormatting>
  <conditionalFormatting sqref="J19">
    <cfRule type="expression" dxfId="763" priority="34">
      <formula>#REF!=1</formula>
    </cfRule>
  </conditionalFormatting>
  <conditionalFormatting sqref="J28">
    <cfRule type="expression" dxfId="762" priority="30">
      <formula>#REF!=1</formula>
    </cfRule>
  </conditionalFormatting>
  <conditionalFormatting sqref="J12:P17">
    <cfRule type="expression" dxfId="761" priority="24">
      <formula>OR(WEEKDAY(J12,1)=1,WEEKDAY(J12,1)=7)</formula>
    </cfRule>
  </conditionalFormatting>
  <conditionalFormatting sqref="J21:P26">
    <cfRule type="expression" dxfId="760" priority="16">
      <formula>OR(WEEKDAY(J21,1)=1,WEEKDAY(J21,1)=7)</formula>
    </cfRule>
  </conditionalFormatting>
  <conditionalFormatting sqref="J30:P35">
    <cfRule type="expression" dxfId="759" priority="7">
      <formula>OR(WEEKDAY(J30,1)=1,WEEKDAY(J30,1)=7)</formula>
    </cfRule>
  </conditionalFormatting>
  <conditionalFormatting sqref="L3">
    <cfRule type="expression" dxfId="758" priority="1">
      <formula>OR(WEEKDAY(L3,1)=1,WEEKDAY(L3,1)=7)</formula>
    </cfRule>
  </conditionalFormatting>
  <conditionalFormatting sqref="R10">
    <cfRule type="expression" dxfId="757" priority="37">
      <formula>#REF!=1</formula>
    </cfRule>
  </conditionalFormatting>
  <conditionalFormatting sqref="R19">
    <cfRule type="expression" dxfId="756" priority="33">
      <formula>#REF!=1</formula>
    </cfRule>
  </conditionalFormatting>
  <conditionalFormatting sqref="R28">
    <cfRule type="expression" dxfId="755" priority="29">
      <formula>#REF!=1</formula>
    </cfRule>
  </conditionalFormatting>
  <conditionalFormatting sqref="R12:X17">
    <cfRule type="expression" dxfId="754" priority="22">
      <formula>OR(WEEKDAY(R12,1)=1,WEEKDAY(R12,1)=7)</formula>
    </cfRule>
  </conditionalFormatting>
  <conditionalFormatting sqref="R21:X26">
    <cfRule type="expression" dxfId="753" priority="13">
      <formula>OR(WEEKDAY(R21,1)=1,WEEKDAY(R21,1)=7)</formula>
    </cfRule>
  </conditionalFormatting>
  <conditionalFormatting sqref="R30:X35">
    <cfRule type="expression" dxfId="752" priority="5">
      <formula>OR(WEEKDAY(R30,1)=1,WEEKDAY(R30,1)=7)</formula>
    </cfRule>
  </conditionalFormatting>
  <conditionalFormatting sqref="Z10">
    <cfRule type="expression" dxfId="751" priority="36">
      <formula>#REF!=1</formula>
    </cfRule>
  </conditionalFormatting>
  <conditionalFormatting sqref="Z19">
    <cfRule type="expression" dxfId="750" priority="32">
      <formula>#REF!=1</formula>
    </cfRule>
  </conditionalFormatting>
  <conditionalFormatting sqref="Z28">
    <cfRule type="expression" dxfId="749" priority="28">
      <formula>#REF!=1</formula>
    </cfRule>
  </conditionalFormatting>
  <conditionalFormatting sqref="Z12:AF17">
    <cfRule type="expression" dxfId="748" priority="20">
      <formula>OR(WEEKDAY(Z12,1)=1,WEEKDAY(Z12,1)=7)</formula>
    </cfRule>
  </conditionalFormatting>
  <conditionalFormatting sqref="Z21:AF26">
    <cfRule type="expression" dxfId="747" priority="11">
      <formula>OR(WEEKDAY(Z21,1)=1,WEEKDAY(Z21,1)=7)</formula>
    </cfRule>
  </conditionalFormatting>
  <conditionalFormatting sqref="Z30:AF35">
    <cfRule type="expression" dxfId="746" priority="2">
      <formula>OR(WEEKDAY(Z30,1)=1,WEEKDAY(Z30,1)=7)</formula>
    </cfRule>
  </conditionalFormatting>
  <hyperlinks>
    <hyperlink ref="L8" r:id="rId1" display="Your food waset collection day can be found on our website edinburgh.gov.uk/bindays" xr:uid="{5E97ED27-08B4-4DC2-8C0E-0929F98A3C82}"/>
  </hyperlinks>
  <printOptions horizontalCentered="1"/>
  <pageMargins left="0" right="0" top="0.39370078740157483" bottom="0.39370078740157483" header="0.39370078740157483" footer="0"/>
  <pageSetup paperSize="9" scale="98" fitToWidth="0" orientation="landscape" r:id="rId2"/>
  <headerFooter alignWithMargins="0"/>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B0B69-125C-461F-B83E-13616DC7D5DB}">
  <sheetPr>
    <pageSetUpPr fitToPage="1"/>
  </sheetPr>
  <dimension ref="A1:AI47"/>
  <sheetViews>
    <sheetView showGridLines="0" zoomScale="60" zoomScaleNormal="60" workbookViewId="0">
      <selection activeCell="AF38" sqref="A1:AG38"/>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t="s">
        <v>23</v>
      </c>
      <c r="AD1" s="30"/>
      <c r="AE1" s="30"/>
      <c r="AF1" s="30"/>
      <c r="AG1" s="30"/>
    </row>
    <row r="3" spans="1:35" ht="92" x14ac:dyDescent="0.3">
      <c r="A3" s="75" t="e">
        <f>IF(#REF!=1,#REF!,#REF!&amp;"-"&amp;#REF!+1)</f>
        <v>#REF!</v>
      </c>
      <c r="B3" s="75"/>
      <c r="C3" s="75"/>
      <c r="D3" s="75"/>
      <c r="E3" s="75"/>
      <c r="F3" s="75"/>
      <c r="G3" s="75"/>
      <c r="H3" s="75"/>
      <c r="I3" s="75"/>
      <c r="J3" s="75"/>
      <c r="K3" s="27"/>
      <c r="L3" s="39"/>
      <c r="M3" s="25" t="s">
        <v>36</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36"/>
      <c r="M4" s="25" t="s">
        <v>35</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6"/>
      <c r="L5" s="26"/>
      <c r="M5" s="25"/>
      <c r="N5" s="26"/>
      <c r="O5" s="26"/>
      <c r="P5" s="26"/>
      <c r="Q5" s="26"/>
      <c r="R5" s="26"/>
      <c r="S5" s="26"/>
      <c r="T5" s="26"/>
      <c r="U5" s="26"/>
      <c r="V5" s="26"/>
      <c r="W5" s="26"/>
      <c r="X5" s="26"/>
      <c r="Y5" s="26"/>
      <c r="Z5" s="26"/>
      <c r="AA5" s="2"/>
    </row>
    <row r="6" spans="1:35" ht="17" customHeight="1" x14ac:dyDescent="0.3">
      <c r="A6" s="75"/>
      <c r="B6" s="75"/>
      <c r="C6" s="75"/>
      <c r="D6" s="75"/>
      <c r="E6" s="75"/>
      <c r="F6" s="75"/>
      <c r="G6" s="75"/>
      <c r="H6" s="75"/>
      <c r="I6" s="75"/>
      <c r="J6" s="75"/>
      <c r="K6" s="28"/>
      <c r="L6" s="25" t="s">
        <v>37</v>
      </c>
      <c r="M6" s="28"/>
      <c r="N6" s="28"/>
      <c r="O6" s="28"/>
      <c r="P6" s="28"/>
      <c r="Q6" s="25"/>
      <c r="R6" s="26"/>
      <c r="S6" s="26"/>
      <c r="T6" s="26"/>
      <c r="U6" s="26"/>
      <c r="V6" s="26"/>
      <c r="W6" s="26"/>
      <c r="X6" s="26"/>
      <c r="Y6" s="26"/>
      <c r="Z6" s="26"/>
      <c r="AA6" s="26"/>
      <c r="AB6" s="26"/>
      <c r="AC6" s="26"/>
      <c r="AD6" s="26"/>
      <c r="AE6" s="2"/>
    </row>
    <row r="7" spans="1:35" ht="17" customHeight="1" x14ac:dyDescent="0.3">
      <c r="A7" s="75"/>
      <c r="B7" s="75"/>
      <c r="C7" s="75"/>
      <c r="D7" s="75"/>
      <c r="E7" s="75"/>
      <c r="F7" s="75"/>
      <c r="G7" s="75"/>
      <c r="H7" s="75"/>
      <c r="I7" s="75"/>
      <c r="J7" s="75"/>
      <c r="K7" s="28"/>
      <c r="L7" s="25"/>
      <c r="M7" s="28"/>
      <c r="N7" s="28"/>
      <c r="O7" s="28"/>
      <c r="P7" s="28"/>
      <c r="Q7" s="25"/>
      <c r="R7" s="26"/>
      <c r="S7" s="26"/>
      <c r="T7" s="26"/>
      <c r="U7" s="26"/>
      <c r="V7" s="26"/>
      <c r="W7" s="26"/>
      <c r="X7" s="26"/>
      <c r="Y7" s="26"/>
      <c r="Z7" s="26"/>
      <c r="AA7" s="26"/>
      <c r="AB7" s="26"/>
      <c r="AC7" s="26"/>
      <c r="AD7" s="26"/>
      <c r="AE7" s="2"/>
    </row>
    <row r="8" spans="1:35" ht="17" customHeight="1" x14ac:dyDescent="0.3">
      <c r="A8" s="75"/>
      <c r="B8" s="75"/>
      <c r="C8" s="75"/>
      <c r="D8" s="75"/>
      <c r="E8" s="75"/>
      <c r="F8" s="75"/>
      <c r="G8" s="75"/>
      <c r="H8" s="75"/>
      <c r="I8" s="75"/>
      <c r="J8" s="75"/>
      <c r="K8" s="28"/>
      <c r="L8" s="77" t="s">
        <v>41</v>
      </c>
      <c r="M8" s="77"/>
      <c r="N8" s="77"/>
      <c r="O8" s="77"/>
      <c r="P8" s="77"/>
      <c r="Q8" s="77"/>
      <c r="R8" s="77"/>
      <c r="S8" s="77"/>
      <c r="T8" s="77"/>
      <c r="U8" s="77"/>
      <c r="V8" s="77"/>
      <c r="W8" s="77"/>
      <c r="X8" s="77"/>
      <c r="Y8" s="77"/>
      <c r="Z8" s="77"/>
      <c r="AA8" s="77"/>
      <c r="AB8" s="77"/>
      <c r="AC8" s="77"/>
      <c r="AD8" s="77"/>
      <c r="AE8" s="77"/>
      <c r="AF8" s="77"/>
      <c r="AG8" s="77"/>
    </row>
    <row r="9" spans="1:35" ht="17" customHeight="1" x14ac:dyDescent="0.3">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spans="1:35" ht="17" customHeight="1" x14ac:dyDescent="0.45">
      <c r="A10" s="3"/>
      <c r="B10" s="76" t="e">
        <f>DATE(#REF!,#REF!,1)</f>
        <v>#REF!</v>
      </c>
      <c r="C10" s="76"/>
      <c r="D10" s="76"/>
      <c r="E10" s="76"/>
      <c r="F10" s="76"/>
      <c r="G10" s="76"/>
      <c r="H10" s="76"/>
      <c r="I10" s="4"/>
      <c r="J10" s="76" t="e">
        <f>DATE(YEAR(B10+42),MONTH(B10+42),1)</f>
        <v>#REF!</v>
      </c>
      <c r="K10" s="76"/>
      <c r="L10" s="76"/>
      <c r="M10" s="76"/>
      <c r="N10" s="76"/>
      <c r="O10" s="76"/>
      <c r="P10" s="76"/>
      <c r="Q10" s="4"/>
      <c r="R10" s="76" t="e">
        <f>DATE(YEAR(J10+42),MONTH(J10+42),1)</f>
        <v>#REF!</v>
      </c>
      <c r="S10" s="76"/>
      <c r="T10" s="76"/>
      <c r="U10" s="76"/>
      <c r="V10" s="76"/>
      <c r="W10" s="76"/>
      <c r="X10" s="76"/>
      <c r="Y10" s="4"/>
      <c r="Z10" s="76" t="e">
        <f>DATE(YEAR(R10+42),MONTH(R10+42),1)</f>
        <v>#REF!</v>
      </c>
      <c r="AA10" s="76"/>
      <c r="AB10" s="76"/>
      <c r="AC10" s="76"/>
      <c r="AD10" s="76"/>
      <c r="AE10" s="76"/>
      <c r="AF10" s="76"/>
      <c r="AG10" s="4"/>
      <c r="AH10" s="3"/>
      <c r="AI10" s="3"/>
    </row>
    <row r="11" spans="1:35" ht="17" customHeight="1" x14ac:dyDescent="0.3">
      <c r="A11" s="5"/>
      <c r="B11" s="18" t="e">
        <f>CHOOSE(1+MOD(#REF!+1-2,7),"S","M","T","W","T","F","S")</f>
        <v>#REF!</v>
      </c>
      <c r="C11" s="18" t="e">
        <f>CHOOSE(1+MOD(#REF!+2-2,7),"S","M","T","W","T","F","S")</f>
        <v>#REF!</v>
      </c>
      <c r="D11" s="18" t="e">
        <f>CHOOSE(1+MOD(#REF!+3-2,7),"S","M","T","W","T","F","S")</f>
        <v>#REF!</v>
      </c>
      <c r="E11" s="18" t="e">
        <f>CHOOSE(1+MOD(#REF!+4-2,7),"S","M","T","W","T","F","S")</f>
        <v>#REF!</v>
      </c>
      <c r="F11" s="18" t="e">
        <f>CHOOSE(1+MOD(#REF!+5-2,7),"S","M","T","W","T","F","S")</f>
        <v>#REF!</v>
      </c>
      <c r="G11" s="18" t="e">
        <f>CHOOSE(1+MOD(#REF!+6-2,7),"S","M","T","W","T","F","S")</f>
        <v>#REF!</v>
      </c>
      <c r="H11" s="18" t="e">
        <f>CHOOSE(1+MOD(#REF!+7-2,7),"S","M","T","W","T","F","S")</f>
        <v>#REF!</v>
      </c>
      <c r="I11" s="5"/>
      <c r="J11" s="18" t="e">
        <f>CHOOSE(1+MOD(#REF!+1-2,7),"S","M","T","W","T","F","S")</f>
        <v>#REF!</v>
      </c>
      <c r="K11" s="18" t="e">
        <f>CHOOSE(1+MOD(#REF!+2-2,7),"S","M","T","W","T","F","S")</f>
        <v>#REF!</v>
      </c>
      <c r="L11" s="18" t="e">
        <f>CHOOSE(1+MOD(#REF!+3-2,7),"S","M","T","W","T","F","S")</f>
        <v>#REF!</v>
      </c>
      <c r="M11" s="18" t="e">
        <f>CHOOSE(1+MOD(#REF!+4-2,7),"S","M","T","W","T","F","S")</f>
        <v>#REF!</v>
      </c>
      <c r="N11" s="18" t="e">
        <f>CHOOSE(1+MOD(#REF!+5-2,7),"S","M","T","W","T","F","S")</f>
        <v>#REF!</v>
      </c>
      <c r="O11" s="18" t="e">
        <f>CHOOSE(1+MOD(#REF!+6-2,7),"S","M","T","W","T","F","S")</f>
        <v>#REF!</v>
      </c>
      <c r="P11" s="18" t="e">
        <f>CHOOSE(1+MOD(#REF!+7-2,7),"S","M","T","W","T","F","S")</f>
        <v>#REF!</v>
      </c>
      <c r="Q11" s="5"/>
      <c r="R11" s="18" t="e">
        <f>CHOOSE(1+MOD(#REF!+1-2,7),"S","M","T","W","T","F","S")</f>
        <v>#REF!</v>
      </c>
      <c r="S11" s="18" t="e">
        <f>CHOOSE(1+MOD(#REF!+2-2,7),"S","M","T","W","T","F","S")</f>
        <v>#REF!</v>
      </c>
      <c r="T11" s="18" t="e">
        <f>CHOOSE(1+MOD(#REF!+3-2,7),"S","M","T","W","T","F","S")</f>
        <v>#REF!</v>
      </c>
      <c r="U11" s="18" t="e">
        <f>CHOOSE(1+MOD(#REF!+4-2,7),"S","M","T","W","T","F","S")</f>
        <v>#REF!</v>
      </c>
      <c r="V11" s="18" t="e">
        <f>CHOOSE(1+MOD(#REF!+5-2,7),"S","M","T","W","T","F","S")</f>
        <v>#REF!</v>
      </c>
      <c r="W11" s="18" t="e">
        <f>CHOOSE(1+MOD(#REF!+6-2,7),"S","M","T","W","T","F","S")</f>
        <v>#REF!</v>
      </c>
      <c r="X11" s="18" t="e">
        <f>CHOOSE(1+MOD(#REF!+7-2,7),"S","M","T","W","T","F","S")</f>
        <v>#REF!</v>
      </c>
      <c r="Y11" s="5"/>
      <c r="Z11" s="18" t="e">
        <f>CHOOSE(1+MOD(#REF!+1-2,7),"S","M","T","W","T","F","S")</f>
        <v>#REF!</v>
      </c>
      <c r="AA11" s="18" t="e">
        <f>CHOOSE(1+MOD(#REF!+2-2,7),"S","M","T","W","T","F","S")</f>
        <v>#REF!</v>
      </c>
      <c r="AB11" s="18" t="e">
        <f>CHOOSE(1+MOD(#REF!+3-2,7),"S","M","T","W","T","F","S")</f>
        <v>#REF!</v>
      </c>
      <c r="AC11" s="18" t="e">
        <f>CHOOSE(1+MOD(#REF!+4-2,7),"S","M","T","W","T","F","S")</f>
        <v>#REF!</v>
      </c>
      <c r="AD11" s="18" t="e">
        <f>CHOOSE(1+MOD(#REF!+5-2,7),"S","M","T","W","T","F","S")</f>
        <v>#REF!</v>
      </c>
      <c r="AE11" s="18" t="e">
        <f>CHOOSE(1+MOD(#REF!+6-2,7),"S","M","T","W","T","F","S")</f>
        <v>#REF!</v>
      </c>
      <c r="AF11" s="18" t="e">
        <f>CHOOSE(1+MOD(#REF!+7-2,7),"S","M","T","W","T","F","S")</f>
        <v>#REF!</v>
      </c>
      <c r="AG11" s="5"/>
      <c r="AH11" s="5"/>
      <c r="AI11" s="5"/>
    </row>
    <row r="12" spans="1:35" ht="16.5" customHeight="1" x14ac:dyDescent="0.35">
      <c r="A12" s="6"/>
      <c r="B12" s="20" t="e">
        <f>IF(WEEKDAY(B10,1)=MOD(#REF!,7),B10,"")</f>
        <v>#REF!</v>
      </c>
      <c r="C12" s="20" t="e">
        <f>IF(B12="",IF(WEEKDAY(B10,1)=MOD(#REF!,7)+1,B10,""),B12+1)</f>
        <v>#REF!</v>
      </c>
      <c r="D12" s="20" t="e">
        <f>IF(C12="",IF(WEEKDAY(B10,1)=MOD(#REF!+1,7)+1,B10,""),C12+1)</f>
        <v>#REF!</v>
      </c>
      <c r="E12" s="20" t="e">
        <f>IF(D12="",IF(WEEKDAY(B10,1)=MOD(#REF!+2,7)+1,B10,""),D12+1)</f>
        <v>#REF!</v>
      </c>
      <c r="F12" s="20" t="e">
        <f>IF(E12="",IF(WEEKDAY(B10,1)=MOD(#REF!+3,7)+1,B10,""),E12+1)</f>
        <v>#REF!</v>
      </c>
      <c r="G12" s="20" t="e">
        <f>IF(F12="",IF(WEEKDAY(B10,1)=MOD(#REF!+4,7)+1,B10,""),F12+1)</f>
        <v>#REF!</v>
      </c>
      <c r="H12" s="20" t="e">
        <f>IF(G12="",IF(WEEKDAY(B10,1)=MOD(#REF!+5,7)+1,B10,""),G12+1)</f>
        <v>#REF!</v>
      </c>
      <c r="I12" s="5"/>
      <c r="J12" s="20" t="e">
        <f>IF(WEEKDAY(J10,1)=MOD(#REF!,7),J10,"")</f>
        <v>#REF!</v>
      </c>
      <c r="K12" s="20" t="e">
        <f>IF(J12="",IF(WEEKDAY(J10,1)=MOD(#REF!,7)+1,J10,""),J12+1)</f>
        <v>#REF!</v>
      </c>
      <c r="L12" s="20" t="e">
        <f>IF(K12="",IF(WEEKDAY(J10,1)=MOD(#REF!+1,7)+1,J10,""),K12+1)</f>
        <v>#REF!</v>
      </c>
      <c r="M12" s="20" t="e">
        <f>IF(L12="",IF(WEEKDAY(J10,1)=MOD(#REF!+2,7)+1,J10,""),L12+1)</f>
        <v>#REF!</v>
      </c>
      <c r="N12" s="20" t="e">
        <f>IF(M12="",IF(WEEKDAY(J10,1)=MOD(#REF!+3,7)+1,J10,""),M12+1)</f>
        <v>#REF!</v>
      </c>
      <c r="O12" s="20" t="e">
        <f>IF(N12="",IF(WEEKDAY(J10,1)=MOD(#REF!+4,7)+1,J10,""),N12+1)</f>
        <v>#REF!</v>
      </c>
      <c r="P12" s="20" t="e">
        <f>IF(O12="",IF(WEEKDAY(J10,1)=MOD(#REF!+5,7)+1,J10,""),O12+1)</f>
        <v>#REF!</v>
      </c>
      <c r="Q12" s="5"/>
      <c r="R12" s="20" t="e">
        <f>IF(WEEKDAY(R10,1)=MOD(#REF!,7),R10,"")</f>
        <v>#REF!</v>
      </c>
      <c r="S12" s="20" t="e">
        <f>IF(R12="",IF(WEEKDAY(R10,1)=MOD(#REF!,7)+1,R10,""),R12+1)</f>
        <v>#REF!</v>
      </c>
      <c r="T12" s="20" t="e">
        <f>IF(S12="",IF(WEEKDAY(R10,1)=MOD(#REF!+1,7)+1,R10,""),S12+1)</f>
        <v>#REF!</v>
      </c>
      <c r="U12" s="20" t="e">
        <f>IF(T12="",IF(WEEKDAY(R10,1)=MOD(#REF!+2,7)+1,R10,""),T12+1)</f>
        <v>#REF!</v>
      </c>
      <c r="V12" s="20" t="e">
        <f>IF(U12="",IF(WEEKDAY(R10,1)=MOD(#REF!+3,7)+1,R10,""),U12+1)</f>
        <v>#REF!</v>
      </c>
      <c r="W12" s="20" t="e">
        <f>IF(V12="",IF(WEEKDAY(R10,1)=MOD(#REF!+4,7)+1,R10,""),V12+1)</f>
        <v>#REF!</v>
      </c>
      <c r="X12" s="20" t="e">
        <f>IF(W12="",IF(WEEKDAY(R10,1)=MOD(#REF!+5,7)+1,R10,""),W12+1)</f>
        <v>#REF!</v>
      </c>
      <c r="Y12" s="5"/>
      <c r="Z12" s="20" t="e">
        <f>IF(WEEKDAY(Z10,1)=MOD(#REF!,7),Z10,"")</f>
        <v>#REF!</v>
      </c>
      <c r="AA12" s="20" t="e">
        <f>IF(Z12="",IF(WEEKDAY(Z10,1)=MOD(#REF!,7)+1,Z10,""),Z12+1)</f>
        <v>#REF!</v>
      </c>
      <c r="AB12" s="20" t="e">
        <f>IF(AA12="",IF(WEEKDAY(Z10,1)=MOD(#REF!+1,7)+1,Z10,""),AA12+1)</f>
        <v>#REF!</v>
      </c>
      <c r="AC12" s="20" t="e">
        <f>IF(AB12="",IF(WEEKDAY(Z10,1)=MOD(#REF!+2,7)+1,Z10,""),AB12+1)</f>
        <v>#REF!</v>
      </c>
      <c r="AD12" s="20" t="e">
        <f>IF(AC12="",IF(WEEKDAY(Z10,1)=MOD(#REF!+3,7)+1,Z10,""),AC12+1)</f>
        <v>#REF!</v>
      </c>
      <c r="AE12" s="20" t="e">
        <f>IF(AD12="",IF(WEEKDAY(Z10,1)=MOD(#REF!+4,7)+1,Z10,""),AD12+1)</f>
        <v>#REF!</v>
      </c>
      <c r="AF12" s="20" t="e">
        <f>IF(AE12="",IF(WEEKDAY(Z10,1)=MOD(#REF!+5,7)+1,Z10,""),AE12+1)</f>
        <v>#REF!</v>
      </c>
      <c r="AG12" s="5"/>
      <c r="AH12" s="6"/>
      <c r="AI12" s="6"/>
    </row>
    <row r="13" spans="1:35" s="3" customFormat="1" ht="21" customHeight="1" x14ac:dyDescent="0.45">
      <c r="A13" s="6"/>
      <c r="B13" s="39" t="e">
        <f>IF(H12="","",IF(MONTH(H12+1)&lt;&gt;MONTH(H12),"",H12+1))</f>
        <v>#REF!</v>
      </c>
      <c r="C13" s="20" t="e">
        <f>IF(B13="","",IF(MONTH(B13+1)&lt;&gt;MONTH(B13),"",B13+1))</f>
        <v>#REF!</v>
      </c>
      <c r="D13" s="20" t="e">
        <f>IF(C13="","",IF(MONTH(C13+1)&lt;&gt;MONTH(C13),"",C13+1))</f>
        <v>#REF!</v>
      </c>
      <c r="E13" s="20" t="e">
        <f>IF(D13="","",IF(MONTH(D13+1)&lt;&gt;MONTH(D13),"",D13+1))</f>
        <v>#REF!</v>
      </c>
      <c r="F13" s="20" t="e">
        <f t="shared" ref="D13:H17" si="0">IF(E13="","",IF(MONTH(E13+1)&lt;&gt;MONTH(E13),"",E13+1))</f>
        <v>#REF!</v>
      </c>
      <c r="G13" s="20" t="e">
        <f t="shared" si="0"/>
        <v>#REF!</v>
      </c>
      <c r="H13" s="20" t="e">
        <f t="shared" si="0"/>
        <v>#REF!</v>
      </c>
      <c r="I13" s="5"/>
      <c r="J13" s="39" t="e">
        <f>IF(P12="","",IF(MONTH(P12+1)&lt;&gt;MONTH(P12),"",P12+1))</f>
        <v>#REF!</v>
      </c>
      <c r="K13" s="20" t="e">
        <f>IF(J13="","",IF(MONTH(J13+1)&lt;&gt;MONTH(J13),"",J13+1))</f>
        <v>#REF!</v>
      </c>
      <c r="L13" s="20" t="e">
        <f t="shared" ref="L13:P17" si="1">IF(K13="","",IF(MONTH(K13+1)&lt;&gt;MONTH(K13),"",K13+1))</f>
        <v>#REF!</v>
      </c>
      <c r="M13" s="20" t="e">
        <f t="shared" si="1"/>
        <v>#REF!</v>
      </c>
      <c r="N13" s="20" t="e">
        <f t="shared" si="1"/>
        <v>#REF!</v>
      </c>
      <c r="O13" s="20" t="e">
        <f t="shared" si="1"/>
        <v>#REF!</v>
      </c>
      <c r="P13" s="20" t="e">
        <f t="shared" si="1"/>
        <v>#REF!</v>
      </c>
      <c r="Q13" s="5"/>
      <c r="R13" s="39" t="e">
        <f>IF(X12="","",IF(MONTH(X12+1)&lt;&gt;MONTH(X12),"",X12+1))</f>
        <v>#REF!</v>
      </c>
      <c r="S13" s="20" t="e">
        <f>IF(R13="","",IF(MONTH(R13+1)&lt;&gt;MONTH(R13),"",R13+1))</f>
        <v>#REF!</v>
      </c>
      <c r="T13" s="20" t="e">
        <f t="shared" ref="T13:X17" si="2">IF(S13="","",IF(MONTH(S13+1)&lt;&gt;MONTH(S13),"",S13+1))</f>
        <v>#REF!</v>
      </c>
      <c r="U13" s="20" t="e">
        <f t="shared" si="2"/>
        <v>#REF!</v>
      </c>
      <c r="V13" s="20" t="e">
        <f t="shared" si="2"/>
        <v>#REF!</v>
      </c>
      <c r="W13" s="20" t="e">
        <f t="shared" si="2"/>
        <v>#REF!</v>
      </c>
      <c r="X13" s="20" t="e">
        <f t="shared" si="2"/>
        <v>#REF!</v>
      </c>
      <c r="Y13" s="5"/>
      <c r="Z13" s="24" t="e">
        <f>IF(AF12="","",IF(MONTH(AF12+1)&lt;&gt;MONTH(AF12),"",AF12+1))</f>
        <v>#REF!</v>
      </c>
      <c r="AA13" s="20" t="e">
        <f>IF(Z13="","",IF(MONTH(Z13+1)&lt;&gt;MONTH(Z13),"",Z13+1))</f>
        <v>#REF!</v>
      </c>
      <c r="AB13" s="20" t="e">
        <f t="shared" ref="AB13:AF17" si="3">IF(AA13="","",IF(MONTH(AA13+1)&lt;&gt;MONTH(AA13),"",AA13+1))</f>
        <v>#REF!</v>
      </c>
      <c r="AC13" s="20" t="e">
        <f t="shared" si="3"/>
        <v>#REF!</v>
      </c>
      <c r="AD13" s="20" t="e">
        <f t="shared" si="3"/>
        <v>#REF!</v>
      </c>
      <c r="AE13" s="20" t="e">
        <f t="shared" si="3"/>
        <v>#REF!</v>
      </c>
      <c r="AF13" s="20" t="e">
        <f t="shared" si="3"/>
        <v>#REF!</v>
      </c>
      <c r="AG13" s="5"/>
      <c r="AH13" s="6"/>
      <c r="AI13" s="6"/>
    </row>
    <row r="14" spans="1:35" s="5" customFormat="1" ht="15.5" x14ac:dyDescent="0.35">
      <c r="A14" s="6"/>
      <c r="B14" s="24" t="e">
        <f>IF(H13="","",IF(MONTH(H13+1)&lt;&gt;MONTH(H13),"",H13+1))</f>
        <v>#REF!</v>
      </c>
      <c r="C14" s="20" t="e">
        <f>IF(B14="","",IF(MONTH(B14+1)&lt;&gt;MONTH(B14),"",B14+1))</f>
        <v>#REF!</v>
      </c>
      <c r="D14" s="20" t="e">
        <f t="shared" si="0"/>
        <v>#REF!</v>
      </c>
      <c r="E14" s="20" t="e">
        <f t="shared" si="0"/>
        <v>#REF!</v>
      </c>
      <c r="F14" s="20" t="e">
        <f t="shared" si="0"/>
        <v>#REF!</v>
      </c>
      <c r="G14" s="20" t="e">
        <f t="shared" si="0"/>
        <v>#REF!</v>
      </c>
      <c r="H14" s="20" t="e">
        <f t="shared" si="0"/>
        <v>#REF!</v>
      </c>
      <c r="J14" s="24" t="e">
        <f>IF(P13="","",IF(MONTH(P13+1)&lt;&gt;MONTH(P13),"",P13+1))</f>
        <v>#REF!</v>
      </c>
      <c r="K14" s="20" t="e">
        <f>IF(J14="","",IF(MONTH(J14+1)&lt;&gt;MONTH(J14),"",J14+1))</f>
        <v>#REF!</v>
      </c>
      <c r="L14" s="20" t="e">
        <f t="shared" si="1"/>
        <v>#REF!</v>
      </c>
      <c r="M14" s="20" t="e">
        <f t="shared" si="1"/>
        <v>#REF!</v>
      </c>
      <c r="N14" s="20" t="e">
        <f t="shared" si="1"/>
        <v>#REF!</v>
      </c>
      <c r="O14" s="20" t="e">
        <f t="shared" si="1"/>
        <v>#REF!</v>
      </c>
      <c r="P14" s="20" t="e">
        <f t="shared" si="1"/>
        <v>#REF!</v>
      </c>
      <c r="R14" s="24" t="e">
        <f>IF(X13="","",IF(MONTH(X13+1)&lt;&gt;MONTH(X13),"",X13+1))</f>
        <v>#REF!</v>
      </c>
      <c r="S14" s="20" t="e">
        <f>IF(R14="","",IF(MONTH(R14+1)&lt;&gt;MONTH(R14),"",R14+1))</f>
        <v>#REF!</v>
      </c>
      <c r="T14" s="20" t="e">
        <f t="shared" si="2"/>
        <v>#REF!</v>
      </c>
      <c r="U14" s="20" t="e">
        <f t="shared" si="2"/>
        <v>#REF!</v>
      </c>
      <c r="V14" s="20" t="e">
        <f t="shared" si="2"/>
        <v>#REF!</v>
      </c>
      <c r="W14" s="20" t="e">
        <f t="shared" si="2"/>
        <v>#REF!</v>
      </c>
      <c r="X14" s="20" t="e">
        <f t="shared" si="2"/>
        <v>#REF!</v>
      </c>
      <c r="Z14" s="39" t="e">
        <f>IF(AF13="","",IF(MONTH(AF13+1)&lt;&gt;MONTH(AF13),"",AF13+1))</f>
        <v>#REF!</v>
      </c>
      <c r="AA14" s="20" t="e">
        <f>IF(Z14="","",IF(MONTH(Z14+1)&lt;&gt;MONTH(Z14),"",Z14+1))</f>
        <v>#REF!</v>
      </c>
      <c r="AB14" s="20" t="e">
        <f t="shared" si="3"/>
        <v>#REF!</v>
      </c>
      <c r="AC14" s="20" t="e">
        <f t="shared" si="3"/>
        <v>#REF!</v>
      </c>
      <c r="AD14" s="20" t="e">
        <f t="shared" si="3"/>
        <v>#REF!</v>
      </c>
      <c r="AE14" s="20" t="e">
        <f t="shared" si="3"/>
        <v>#REF!</v>
      </c>
      <c r="AF14" s="20" t="e">
        <f t="shared" si="3"/>
        <v>#REF!</v>
      </c>
      <c r="AH14" s="6"/>
      <c r="AI14" s="6"/>
    </row>
    <row r="15" spans="1:35" s="6" customFormat="1" ht="18" customHeight="1" x14ac:dyDescent="0.35">
      <c r="B15" s="39" t="e">
        <f>IF(H14="","",IF(MONTH(H14+1)&lt;&gt;MONTH(H14),"",H14+1))</f>
        <v>#REF!</v>
      </c>
      <c r="C15" s="20" t="e">
        <f>IF(B15="","",IF(MONTH(B15+1)&lt;&gt;MONTH(B15),"",B15+1))</f>
        <v>#REF!</v>
      </c>
      <c r="D15" s="20" t="e">
        <f t="shared" si="0"/>
        <v>#REF!</v>
      </c>
      <c r="E15" s="20" t="e">
        <f t="shared" si="0"/>
        <v>#REF!</v>
      </c>
      <c r="F15" s="20" t="e">
        <f t="shared" si="0"/>
        <v>#REF!</v>
      </c>
      <c r="G15" s="20" t="e">
        <f t="shared" si="0"/>
        <v>#REF!</v>
      </c>
      <c r="H15" s="20" t="e">
        <f t="shared" si="0"/>
        <v>#REF!</v>
      </c>
      <c r="I15" s="5"/>
      <c r="J15" s="39" t="e">
        <f>IF(P14="","",IF(MONTH(P14+1)&lt;&gt;MONTH(P14),"",P14+1))</f>
        <v>#REF!</v>
      </c>
      <c r="K15" s="20" t="e">
        <f>IF(J15="","",IF(MONTH(J15+1)&lt;&gt;MONTH(J15),"",J15+1))</f>
        <v>#REF!</v>
      </c>
      <c r="L15" s="20" t="e">
        <f t="shared" si="1"/>
        <v>#REF!</v>
      </c>
      <c r="M15" s="20" t="e">
        <f t="shared" si="1"/>
        <v>#REF!</v>
      </c>
      <c r="N15" s="20" t="e">
        <f t="shared" si="1"/>
        <v>#REF!</v>
      </c>
      <c r="O15" s="20" t="e">
        <f t="shared" si="1"/>
        <v>#REF!</v>
      </c>
      <c r="P15" s="20" t="e">
        <f t="shared" si="1"/>
        <v>#REF!</v>
      </c>
      <c r="Q15" s="5"/>
      <c r="R15" s="39" t="e">
        <f>IF(X14="","",IF(MONTH(X14+1)&lt;&gt;MONTH(X14),"",X14+1))</f>
        <v>#REF!</v>
      </c>
      <c r="S15" s="20" t="e">
        <f>IF(R15="","",IF(MONTH(R15+1)&lt;&gt;MONTH(R15),"",R15+1))</f>
        <v>#REF!</v>
      </c>
      <c r="T15" s="20" t="e">
        <f t="shared" si="2"/>
        <v>#REF!</v>
      </c>
      <c r="U15" s="20" t="e">
        <f t="shared" si="2"/>
        <v>#REF!</v>
      </c>
      <c r="V15" s="20" t="e">
        <f t="shared" si="2"/>
        <v>#REF!</v>
      </c>
      <c r="W15" s="20" t="e">
        <f t="shared" si="2"/>
        <v>#REF!</v>
      </c>
      <c r="X15" s="20" t="e">
        <f t="shared" si="2"/>
        <v>#REF!</v>
      </c>
      <c r="Y15" s="5"/>
      <c r="Z15" s="24" t="e">
        <f>IF(AF14="","",IF(MONTH(AF14+1)&lt;&gt;MONTH(AF14),"",AF14+1))</f>
        <v>#REF!</v>
      </c>
      <c r="AA15" s="20" t="e">
        <f>IF(Z15="","",IF(MONTH(Z15+1)&lt;&gt;MONTH(Z15),"",Z15+1))</f>
        <v>#REF!</v>
      </c>
      <c r="AB15" s="20" t="e">
        <f t="shared" si="3"/>
        <v>#REF!</v>
      </c>
      <c r="AC15" s="20" t="e">
        <f t="shared" si="3"/>
        <v>#REF!</v>
      </c>
      <c r="AD15" s="20" t="e">
        <f t="shared" si="3"/>
        <v>#REF!</v>
      </c>
      <c r="AE15" s="20" t="e">
        <f t="shared" si="3"/>
        <v>#REF!</v>
      </c>
      <c r="AF15" s="20" t="e">
        <f t="shared" si="3"/>
        <v>#REF!</v>
      </c>
      <c r="AG15" s="5"/>
    </row>
    <row r="16" spans="1:35" s="6" customFormat="1" ht="18" customHeight="1" x14ac:dyDescent="0.35">
      <c r="B16" s="24" t="e">
        <f>IF(H15="","",IF(MONTH(H15+1)&lt;&gt;MONTH(H15),"",H15+1))</f>
        <v>#REF!</v>
      </c>
      <c r="C16" s="20" t="e">
        <f>IF(B16="","",IF(MONTH(B16+1)&lt;&gt;MONTH(B16),"",B16+1))</f>
        <v>#REF!</v>
      </c>
      <c r="D16" s="20" t="e">
        <f t="shared" si="0"/>
        <v>#REF!</v>
      </c>
      <c r="E16" s="20" t="e">
        <f t="shared" si="0"/>
        <v>#REF!</v>
      </c>
      <c r="F16" s="20" t="e">
        <f t="shared" si="0"/>
        <v>#REF!</v>
      </c>
      <c r="G16" s="20" t="e">
        <f t="shared" si="0"/>
        <v>#REF!</v>
      </c>
      <c r="H16" s="20" t="e">
        <f t="shared" si="0"/>
        <v>#REF!</v>
      </c>
      <c r="I16" s="5"/>
      <c r="J16" s="24" t="e">
        <f>IF(P15="","",IF(MONTH(P15+1)&lt;&gt;MONTH(P15),"",P15+1))</f>
        <v>#REF!</v>
      </c>
      <c r="K16" s="20" t="e">
        <f>IF(J16="","",IF(MONTH(J16+1)&lt;&gt;MONTH(J16),"",J16+1))</f>
        <v>#REF!</v>
      </c>
      <c r="L16" s="20" t="e">
        <f t="shared" si="1"/>
        <v>#REF!</v>
      </c>
      <c r="M16" s="20" t="e">
        <f t="shared" si="1"/>
        <v>#REF!</v>
      </c>
      <c r="N16" s="20" t="e">
        <f t="shared" si="1"/>
        <v>#REF!</v>
      </c>
      <c r="O16" s="20" t="e">
        <f t="shared" si="1"/>
        <v>#REF!</v>
      </c>
      <c r="P16" s="20" t="e">
        <f t="shared" si="1"/>
        <v>#REF!</v>
      </c>
      <c r="Q16" s="5"/>
      <c r="R16" s="24" t="e">
        <f>IF(X15="","",IF(MONTH(X15+1)&lt;&gt;MONTH(X15),"",X15+1))</f>
        <v>#REF!</v>
      </c>
      <c r="S16" s="20" t="e">
        <f>IF(R16="","",IF(MONTH(R16+1)&lt;&gt;MONTH(R16),"",R16+1))</f>
        <v>#REF!</v>
      </c>
      <c r="T16" s="20" t="e">
        <f t="shared" si="2"/>
        <v>#REF!</v>
      </c>
      <c r="U16" s="20" t="e">
        <f t="shared" si="2"/>
        <v>#REF!</v>
      </c>
      <c r="V16" s="20" t="e">
        <f t="shared" si="2"/>
        <v>#REF!</v>
      </c>
      <c r="W16" s="20" t="e">
        <f t="shared" si="2"/>
        <v>#REF!</v>
      </c>
      <c r="X16" s="20" t="e">
        <f t="shared" si="2"/>
        <v>#REF!</v>
      </c>
      <c r="Y16" s="5"/>
      <c r="Z16" s="39" t="e">
        <f>IF(AF15="","",IF(MONTH(AF15+1)&lt;&gt;MONTH(AF15),"",AF15+1))</f>
        <v>#REF!</v>
      </c>
      <c r="AA16" s="20" t="e">
        <f>IF(Z16="","",IF(MONTH(Z16+1)&lt;&gt;MONTH(Z16),"",Z16+1))</f>
        <v>#REF!</v>
      </c>
      <c r="AB16" s="20" t="e">
        <f t="shared" si="3"/>
        <v>#REF!</v>
      </c>
      <c r="AC16" s="20" t="e">
        <f t="shared" si="3"/>
        <v>#REF!</v>
      </c>
      <c r="AD16" s="20" t="e">
        <f t="shared" si="3"/>
        <v>#REF!</v>
      </c>
      <c r="AE16" s="20" t="e">
        <f t="shared" si="3"/>
        <v>#REF!</v>
      </c>
      <c r="AF16" s="20" t="e">
        <f t="shared" si="3"/>
        <v>#REF!</v>
      </c>
      <c r="AG16" s="5"/>
    </row>
    <row r="17" spans="1:35" s="6" customFormat="1" ht="18" customHeight="1" x14ac:dyDescent="0.35">
      <c r="B17" s="22" t="e">
        <f>IF(H16="","",IF(MONTH(H16+1)&lt;&gt;MONTH(H16),"",H16+1))</f>
        <v>#REF!</v>
      </c>
      <c r="C17" s="22" t="e">
        <f>IF(B17="","",IF(MONTH(B17+1)&lt;&gt;MONTH(B17),"",B17+1))</f>
        <v>#REF!</v>
      </c>
      <c r="D17" s="22" t="e">
        <f t="shared" si="0"/>
        <v>#REF!</v>
      </c>
      <c r="E17" s="22" t="e">
        <f t="shared" si="0"/>
        <v>#REF!</v>
      </c>
      <c r="F17" s="22" t="e">
        <f t="shared" si="0"/>
        <v>#REF!</v>
      </c>
      <c r="G17" s="22" t="e">
        <f t="shared" si="0"/>
        <v>#REF!</v>
      </c>
      <c r="H17" s="22" t="e">
        <f t="shared" si="0"/>
        <v>#REF!</v>
      </c>
      <c r="I17" s="23"/>
      <c r="J17" s="22" t="e">
        <f>IF(P16="","",IF(MONTH(P16+1)&lt;&gt;MONTH(P16),"",P16+1))</f>
        <v>#REF!</v>
      </c>
      <c r="K17" s="22" t="e">
        <f>IF(J17="","",IF(MONTH(J17+1)&lt;&gt;MONTH(J17),"",J17+1))</f>
        <v>#REF!</v>
      </c>
      <c r="L17" s="22" t="e">
        <f t="shared" si="1"/>
        <v>#REF!</v>
      </c>
      <c r="M17" s="22" t="e">
        <f t="shared" si="1"/>
        <v>#REF!</v>
      </c>
      <c r="N17" s="22" t="e">
        <f t="shared" si="1"/>
        <v>#REF!</v>
      </c>
      <c r="O17" s="22" t="e">
        <f t="shared" si="1"/>
        <v>#REF!</v>
      </c>
      <c r="P17" s="22" t="e">
        <f t="shared" si="1"/>
        <v>#REF!</v>
      </c>
      <c r="Q17" s="23"/>
      <c r="R17" s="39" t="e">
        <f>IF(X16="","",IF(MONTH(X16+1)&lt;&gt;MONTH(X16),"",X16+1))</f>
        <v>#REF!</v>
      </c>
      <c r="S17" s="22" t="e">
        <f>IF(R17="","",IF(MONTH(R17+1)&lt;&gt;MONTH(R17),"",R17+1))</f>
        <v>#REF!</v>
      </c>
      <c r="T17" s="22" t="e">
        <f t="shared" si="2"/>
        <v>#REF!</v>
      </c>
      <c r="U17" s="22" t="e">
        <f t="shared" si="2"/>
        <v>#REF!</v>
      </c>
      <c r="V17" s="22" t="e">
        <f t="shared" si="2"/>
        <v>#REF!</v>
      </c>
      <c r="W17" s="22" t="e">
        <f t="shared" si="2"/>
        <v>#REF!</v>
      </c>
      <c r="X17" s="22" t="e">
        <f t="shared" si="2"/>
        <v>#REF!</v>
      </c>
      <c r="Y17" s="23"/>
      <c r="Z17" s="22" t="e">
        <f>IF(AF16="","",IF(MONTH(AF16+1)&lt;&gt;MONTH(AF16),"",AF16+1))</f>
        <v>#REF!</v>
      </c>
      <c r="AA17" s="22" t="e">
        <f>IF(Z17="","",IF(MONTH(Z17+1)&lt;&gt;MONTH(Z17),"",Z17+1))</f>
        <v>#REF!</v>
      </c>
      <c r="AB17" s="22" t="e">
        <f t="shared" si="3"/>
        <v>#REF!</v>
      </c>
      <c r="AC17" s="22" t="e">
        <f t="shared" si="3"/>
        <v>#REF!</v>
      </c>
      <c r="AD17" s="22" t="e">
        <f t="shared" si="3"/>
        <v>#REF!</v>
      </c>
      <c r="AE17" s="22" t="e">
        <f t="shared" si="3"/>
        <v>#REF!</v>
      </c>
      <c r="AF17" s="22" t="e">
        <f t="shared" si="3"/>
        <v>#REF!</v>
      </c>
      <c r="AG17" s="5"/>
    </row>
    <row r="18" spans="1:35" s="6" customFormat="1" ht="18" customHeight="1" x14ac:dyDescent="0.35">
      <c r="A18" s="1"/>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1"/>
      <c r="AI18" s="1"/>
    </row>
    <row r="19" spans="1:35" s="6" customFormat="1" ht="18" customHeight="1" x14ac:dyDescent="0.45">
      <c r="A19" s="3"/>
      <c r="B19" s="76" t="e">
        <f>DATE(YEAR(Z10+42),MONTH(Z10+42),1)</f>
        <v>#REF!</v>
      </c>
      <c r="C19" s="76"/>
      <c r="D19" s="76"/>
      <c r="E19" s="76"/>
      <c r="F19" s="76"/>
      <c r="G19" s="76"/>
      <c r="H19" s="76"/>
      <c r="I19" s="4"/>
      <c r="J19" s="76" t="e">
        <f>DATE(YEAR(B19+42),MONTH(B19+42),1)</f>
        <v>#REF!</v>
      </c>
      <c r="K19" s="76"/>
      <c r="L19" s="76"/>
      <c r="M19" s="76"/>
      <c r="N19" s="76"/>
      <c r="O19" s="76"/>
      <c r="P19" s="76"/>
      <c r="Q19" s="4"/>
      <c r="R19" s="76" t="e">
        <f>DATE(YEAR(J19+42),MONTH(J19+42),1)</f>
        <v>#REF!</v>
      </c>
      <c r="S19" s="76"/>
      <c r="T19" s="76"/>
      <c r="U19" s="76"/>
      <c r="V19" s="76"/>
      <c r="W19" s="76"/>
      <c r="X19" s="76"/>
      <c r="Y19" s="4"/>
      <c r="Z19" s="76" t="e">
        <f>DATE(YEAR(R19+42),MONTH(R19+42),1)</f>
        <v>#REF!</v>
      </c>
      <c r="AA19" s="76"/>
      <c r="AB19" s="76"/>
      <c r="AC19" s="76"/>
      <c r="AD19" s="76"/>
      <c r="AE19" s="76"/>
      <c r="AF19" s="76"/>
      <c r="AG19" s="4"/>
      <c r="AH19" s="3"/>
      <c r="AI19" s="3"/>
    </row>
    <row r="20" spans="1:35" s="6" customFormat="1" ht="18" customHeight="1" x14ac:dyDescent="0.35">
      <c r="A20" s="5"/>
      <c r="B20" s="18" t="e">
        <f>CHOOSE(1+MOD(#REF!+1-2,7),"S","M","T","W","T","F","S")</f>
        <v>#REF!</v>
      </c>
      <c r="C20" s="18" t="e">
        <f>CHOOSE(1+MOD(#REF!+2-2,7),"S","M","T","W","T","F","S")</f>
        <v>#REF!</v>
      </c>
      <c r="D20" s="18" t="e">
        <f>CHOOSE(1+MOD(#REF!+3-2,7),"S","M","T","W","T","F","S")</f>
        <v>#REF!</v>
      </c>
      <c r="E20" s="18" t="e">
        <f>CHOOSE(1+MOD(#REF!+4-2,7),"S","M","T","W","T","F","S")</f>
        <v>#REF!</v>
      </c>
      <c r="F20" s="18" t="e">
        <f>CHOOSE(1+MOD(#REF!+5-2,7),"S","M","T","W","T","F","S")</f>
        <v>#REF!</v>
      </c>
      <c r="G20" s="18" t="e">
        <f>CHOOSE(1+MOD(#REF!+6-2,7),"S","M","T","W","T","F","S")</f>
        <v>#REF!</v>
      </c>
      <c r="H20" s="18" t="e">
        <f>CHOOSE(1+MOD(#REF!+7-2,7),"S","M","T","W","T","F","S")</f>
        <v>#REF!</v>
      </c>
      <c r="I20" s="5"/>
      <c r="J20" s="18" t="e">
        <f>CHOOSE(1+MOD(#REF!+1-2,7),"S","M","T","W","T","F","S")</f>
        <v>#REF!</v>
      </c>
      <c r="K20" s="18" t="e">
        <f>CHOOSE(1+MOD(#REF!+2-2,7),"S","M","T","W","T","F","S")</f>
        <v>#REF!</v>
      </c>
      <c r="L20" s="18" t="e">
        <f>CHOOSE(1+MOD(#REF!+3-2,7),"S","M","T","W","T","F","S")</f>
        <v>#REF!</v>
      </c>
      <c r="M20" s="18" t="e">
        <f>CHOOSE(1+MOD(#REF!+4-2,7),"S","M","T","W","T","F","S")</f>
        <v>#REF!</v>
      </c>
      <c r="N20" s="18" t="e">
        <f>CHOOSE(1+MOD(#REF!+5-2,7),"S","M","T","W","T","F","S")</f>
        <v>#REF!</v>
      </c>
      <c r="O20" s="18" t="e">
        <f>CHOOSE(1+MOD(#REF!+6-2,7),"S","M","T","W","T","F","S")</f>
        <v>#REF!</v>
      </c>
      <c r="P20" s="18" t="e">
        <f>CHOOSE(1+MOD(#REF!+7-2,7),"S","M","T","W","T","F","S")</f>
        <v>#REF!</v>
      </c>
      <c r="Q20" s="5"/>
      <c r="R20" s="18" t="e">
        <f>CHOOSE(1+MOD(#REF!+1-2,7),"S","M","T","W","T","F","S")</f>
        <v>#REF!</v>
      </c>
      <c r="S20" s="18" t="e">
        <f>CHOOSE(1+MOD(#REF!+2-2,7),"S","M","T","W","T","F","S")</f>
        <v>#REF!</v>
      </c>
      <c r="T20" s="18" t="e">
        <f>CHOOSE(1+MOD(#REF!+3-2,7),"S","M","T","W","T","F","S")</f>
        <v>#REF!</v>
      </c>
      <c r="U20" s="18" t="e">
        <f>CHOOSE(1+MOD(#REF!+4-2,7),"S","M","T","W","T","F","S")</f>
        <v>#REF!</v>
      </c>
      <c r="V20" s="18" t="e">
        <f>CHOOSE(1+MOD(#REF!+5-2,7),"S","M","T","W","T","F","S")</f>
        <v>#REF!</v>
      </c>
      <c r="W20" s="18" t="e">
        <f>CHOOSE(1+MOD(#REF!+6-2,7),"S","M","T","W","T","F","S")</f>
        <v>#REF!</v>
      </c>
      <c r="X20" s="18" t="e">
        <f>CHOOSE(1+MOD(#REF!+7-2,7),"S","M","T","W","T","F","S")</f>
        <v>#REF!</v>
      </c>
      <c r="Y20" s="5"/>
      <c r="Z20" s="18" t="e">
        <f>CHOOSE(1+MOD(#REF!+1-2,7),"S","M","T","W","T","F","S")</f>
        <v>#REF!</v>
      </c>
      <c r="AA20" s="18" t="e">
        <f>CHOOSE(1+MOD(#REF!+2-2,7),"S","M","T","W","T","F","S")</f>
        <v>#REF!</v>
      </c>
      <c r="AB20" s="18" t="e">
        <f>CHOOSE(1+MOD(#REF!+3-2,7),"S","M","T","W","T","F","S")</f>
        <v>#REF!</v>
      </c>
      <c r="AC20" s="18" t="e">
        <f>CHOOSE(1+MOD(#REF!+4-2,7),"S","M","T","W","T","F","S")</f>
        <v>#REF!</v>
      </c>
      <c r="AD20" s="18" t="e">
        <f>CHOOSE(1+MOD(#REF!+5-2,7),"S","M","T","W","T","F","S")</f>
        <v>#REF!</v>
      </c>
      <c r="AE20" s="18" t="e">
        <f>CHOOSE(1+MOD(#REF!+6-2,7),"S","M","T","W","T","F","S")</f>
        <v>#REF!</v>
      </c>
      <c r="AF20" s="18" t="e">
        <f>CHOOSE(1+MOD(#REF!+7-2,7),"S","M","T","W","T","F","S")</f>
        <v>#REF!</v>
      </c>
      <c r="AG20" s="5"/>
      <c r="AH20" s="5"/>
      <c r="AI20" s="5"/>
    </row>
    <row r="21" spans="1:35" ht="18" customHeight="1" x14ac:dyDescent="0.35">
      <c r="A21" s="6"/>
      <c r="B21" s="20" t="e">
        <f>IF(WEEKDAY(B19,1)=MOD(#REF!,7),B19,"")</f>
        <v>#REF!</v>
      </c>
      <c r="C21" s="20" t="e">
        <f>IF(B21="",IF(WEEKDAY(B19,1)=MOD(#REF!,7)+1,B19,""),B21+1)</f>
        <v>#REF!</v>
      </c>
      <c r="D21" s="20" t="e">
        <f>IF(C21="",IF(WEEKDAY(B19,1)=MOD(#REF!+1,7)+1,B19,""),C21+1)</f>
        <v>#REF!</v>
      </c>
      <c r="E21" s="20" t="e">
        <f>IF(D21="",IF(WEEKDAY(B19,1)=MOD(#REF!+2,7)+1,B19,""),D21+1)</f>
        <v>#REF!</v>
      </c>
      <c r="F21" s="20" t="e">
        <f>IF(E21="",IF(WEEKDAY(B19,1)=MOD(#REF!+3,7)+1,B19,""),E21+1)</f>
        <v>#REF!</v>
      </c>
      <c r="G21" s="20" t="e">
        <f>IF(F21="",IF(WEEKDAY(B19,1)=MOD(#REF!+4,7)+1,B19,""),F21+1)</f>
        <v>#REF!</v>
      </c>
      <c r="H21" s="20" t="e">
        <f>IF(G21="",IF(WEEKDAY(B19,1)=MOD(#REF!+5,7)+1,B19,""),G21+1)</f>
        <v>#REF!</v>
      </c>
      <c r="I21" s="5"/>
      <c r="J21" s="20" t="e">
        <f>IF(WEEKDAY(J19,1)=MOD(#REF!,7),J19,"")</f>
        <v>#REF!</v>
      </c>
      <c r="K21" s="20" t="e">
        <f>IF(J21="",IF(WEEKDAY(J19,1)=MOD(#REF!,7)+1,J19,""),J21+1)</f>
        <v>#REF!</v>
      </c>
      <c r="L21" s="20" t="e">
        <f>IF(K21="",IF(WEEKDAY(J19,1)=MOD(#REF!+1,7)+1,J19,""),K21+1)</f>
        <v>#REF!</v>
      </c>
      <c r="M21" s="20" t="e">
        <f>IF(L21="",IF(WEEKDAY(J19,1)=MOD(#REF!+2,7)+1,J19,""),L21+1)</f>
        <v>#REF!</v>
      </c>
      <c r="N21" s="20" t="e">
        <f>IF(M21="",IF(WEEKDAY(J19,1)=MOD(#REF!+3,7)+1,J19,""),M21+1)</f>
        <v>#REF!</v>
      </c>
      <c r="O21" s="20" t="e">
        <f>IF(N21="",IF(WEEKDAY(J19,1)=MOD(#REF!+4,7)+1,J19,""),N21+1)</f>
        <v>#REF!</v>
      </c>
      <c r="P21" s="20" t="e">
        <f>IF(O21="",IF(WEEKDAY(J19,1)=MOD(#REF!+5,7)+1,J19,""),O21+1)</f>
        <v>#REF!</v>
      </c>
      <c r="Q21" s="5"/>
      <c r="R21" s="20" t="e">
        <f>IF(WEEKDAY(R19,1)=MOD(#REF!,7),R19,"")</f>
        <v>#REF!</v>
      </c>
      <c r="S21" s="20" t="e">
        <f>IF(R21="",IF(WEEKDAY(R19,1)=MOD(#REF!,7)+1,R19,""),R21+1)</f>
        <v>#REF!</v>
      </c>
      <c r="T21" s="20" t="e">
        <f>IF(S21="",IF(WEEKDAY(R19,1)=MOD(#REF!+1,7)+1,R19,""),S21+1)</f>
        <v>#REF!</v>
      </c>
      <c r="U21" s="20" t="e">
        <f>IF(T21="",IF(WEEKDAY(R19,1)=MOD(#REF!+2,7)+1,R19,""),T21+1)</f>
        <v>#REF!</v>
      </c>
      <c r="V21" s="20" t="e">
        <f>IF(U21="",IF(WEEKDAY(R19,1)=MOD(#REF!+3,7)+1,R19,""),U21+1)</f>
        <v>#REF!</v>
      </c>
      <c r="W21" s="20" t="e">
        <f>IF(V21="",IF(WEEKDAY(R19,1)=MOD(#REF!+4,7)+1,R19,""),V21+1)</f>
        <v>#REF!</v>
      </c>
      <c r="X21" s="20" t="e">
        <f>IF(W21="",IF(WEEKDAY(R19,1)=MOD(#REF!+5,7)+1,R19,""),W21+1)</f>
        <v>#REF!</v>
      </c>
      <c r="Y21" s="5"/>
      <c r="Z21" s="20" t="e">
        <f>IF(WEEKDAY(Z19,1)=MOD(#REF!,7),Z19,"")</f>
        <v>#REF!</v>
      </c>
      <c r="AA21" s="20" t="e">
        <f>IF(Z21="",IF(WEEKDAY(Z19,1)=MOD(#REF!,7)+1,Z19,""),Z21+1)</f>
        <v>#REF!</v>
      </c>
      <c r="AB21" s="20" t="e">
        <f>IF(AA21="",IF(WEEKDAY(Z19,1)=MOD(#REF!+1,7)+1,Z19,""),AA21+1)</f>
        <v>#REF!</v>
      </c>
      <c r="AC21" s="20" t="e">
        <f>IF(AB21="",IF(WEEKDAY(Z19,1)=MOD(#REF!+2,7)+1,Z19,""),AB21+1)</f>
        <v>#REF!</v>
      </c>
      <c r="AD21" s="20" t="e">
        <f>IF(AC21="",IF(WEEKDAY(Z19,1)=MOD(#REF!+3,7)+1,Z19,""),AC21+1)</f>
        <v>#REF!</v>
      </c>
      <c r="AE21" s="20" t="e">
        <f>IF(AD21="",IF(WEEKDAY(Z19,1)=MOD(#REF!+4,7)+1,Z19,""),AD21+1)</f>
        <v>#REF!</v>
      </c>
      <c r="AF21" s="20" t="e">
        <f>IF(AE21="",IF(WEEKDAY(Z19,1)=MOD(#REF!+5,7)+1,Z19,""),AE21+1)</f>
        <v>#REF!</v>
      </c>
      <c r="AG21" s="23"/>
      <c r="AH21" s="6"/>
      <c r="AI21" s="6"/>
    </row>
    <row r="22" spans="1:35" s="3" customFormat="1" ht="21" customHeight="1" x14ac:dyDescent="0.45">
      <c r="A22" s="6"/>
      <c r="B22" s="24" t="e">
        <f>IF(H21="","",IF(MONTH(H21+1)&lt;&gt;MONTH(H21),"",H21+1))</f>
        <v>#REF!</v>
      </c>
      <c r="C22" s="20" t="e">
        <f>IF(B22="","",IF(MONTH(B22+1)&lt;&gt;MONTH(B22),"",B22+1))</f>
        <v>#REF!</v>
      </c>
      <c r="D22" s="20" t="e">
        <f t="shared" ref="D22:H26" si="4">IF(C22="","",IF(MONTH(C22+1)&lt;&gt;MONTH(C22),"",C22+1))</f>
        <v>#REF!</v>
      </c>
      <c r="E22" s="20" t="e">
        <f t="shared" si="4"/>
        <v>#REF!</v>
      </c>
      <c r="F22" s="20" t="e">
        <f t="shared" si="4"/>
        <v>#REF!</v>
      </c>
      <c r="G22" s="20" t="e">
        <f t="shared" si="4"/>
        <v>#REF!</v>
      </c>
      <c r="H22" s="20" t="e">
        <f t="shared" si="4"/>
        <v>#REF!</v>
      </c>
      <c r="I22" s="5"/>
      <c r="J22" s="24" t="e">
        <f>IF(P21="","",IF(MONTH(P21+1)&lt;&gt;MONTH(P21),"",P21+1))</f>
        <v>#REF!</v>
      </c>
      <c r="K22" s="20" t="e">
        <f>IF(J22="","",IF(MONTH(J22+1)&lt;&gt;MONTH(J22),"",J22+1))</f>
        <v>#REF!</v>
      </c>
      <c r="L22" s="20" t="e">
        <f t="shared" ref="L22:P26" si="5">IF(K22="","",IF(MONTH(K22+1)&lt;&gt;MONTH(K22),"",K22+1))</f>
        <v>#REF!</v>
      </c>
      <c r="M22" s="20" t="e">
        <f t="shared" si="5"/>
        <v>#REF!</v>
      </c>
      <c r="N22" s="20" t="e">
        <f t="shared" si="5"/>
        <v>#REF!</v>
      </c>
      <c r="O22" s="20" t="e">
        <f t="shared" si="5"/>
        <v>#REF!</v>
      </c>
      <c r="P22" s="20" t="e">
        <f t="shared" si="5"/>
        <v>#REF!</v>
      </c>
      <c r="Q22" s="5"/>
      <c r="R22" s="39" t="e">
        <f>IF(X21="","",IF(MONTH(X21+1)&lt;&gt;MONTH(X21),"",X21+1))</f>
        <v>#REF!</v>
      </c>
      <c r="S22" s="20" t="e">
        <f>IF(R22="","",IF(MONTH(R22+1)&lt;&gt;MONTH(R22),"",R22+1))</f>
        <v>#REF!</v>
      </c>
      <c r="T22" s="20" t="e">
        <f t="shared" ref="T22:X26" si="6">IF(S22="","",IF(MONTH(S22+1)&lt;&gt;MONTH(S22),"",S22+1))</f>
        <v>#REF!</v>
      </c>
      <c r="U22" s="20" t="e">
        <f t="shared" si="6"/>
        <v>#REF!</v>
      </c>
      <c r="V22" s="20" t="e">
        <f t="shared" si="6"/>
        <v>#REF!</v>
      </c>
      <c r="W22" s="20" t="e">
        <f t="shared" si="6"/>
        <v>#REF!</v>
      </c>
      <c r="X22" s="20" t="e">
        <f t="shared" si="6"/>
        <v>#REF!</v>
      </c>
      <c r="Y22" s="5"/>
      <c r="Z22" s="39" t="e">
        <f>IF(AF21="","",IF(MONTH(AF21+1)&lt;&gt;MONTH(AF21),"",AF21+1))</f>
        <v>#REF!</v>
      </c>
      <c r="AA22" s="20" t="e">
        <f>IF(Z22="","",IF(MONTH(Z22+1)&lt;&gt;MONTH(Z22),"",Z22+1))</f>
        <v>#REF!</v>
      </c>
      <c r="AB22" s="20" t="e">
        <f t="shared" ref="AB22:AF26" si="7">IF(AA22="","",IF(MONTH(AA22+1)&lt;&gt;MONTH(AA22),"",AA22+1))</f>
        <v>#REF!</v>
      </c>
      <c r="AC22" s="20" t="e">
        <f t="shared" si="7"/>
        <v>#REF!</v>
      </c>
      <c r="AD22" s="20" t="e">
        <f t="shared" si="7"/>
        <v>#REF!</v>
      </c>
      <c r="AE22" s="20" t="e">
        <f t="shared" si="7"/>
        <v>#REF!</v>
      </c>
      <c r="AF22" s="20" t="e">
        <f t="shared" si="7"/>
        <v>#REF!</v>
      </c>
      <c r="AG22" s="23"/>
      <c r="AH22" s="6"/>
      <c r="AI22" s="6"/>
    </row>
    <row r="23" spans="1:35" s="5" customFormat="1" ht="15.5" x14ac:dyDescent="0.35">
      <c r="A23" s="6"/>
      <c r="B23" s="39" t="e">
        <f>IF(H22="","",IF(MONTH(H22+1)&lt;&gt;MONTH(H22),"",H22+1))</f>
        <v>#REF!</v>
      </c>
      <c r="C23" s="20" t="e">
        <f>IF(B23="","",IF(MONTH(B23+1)&lt;&gt;MONTH(B23),"",B23+1))</f>
        <v>#REF!</v>
      </c>
      <c r="D23" s="20" t="e">
        <f t="shared" si="4"/>
        <v>#REF!</v>
      </c>
      <c r="E23" s="20" t="e">
        <f t="shared" si="4"/>
        <v>#REF!</v>
      </c>
      <c r="F23" s="20" t="e">
        <f t="shared" si="4"/>
        <v>#REF!</v>
      </c>
      <c r="G23" s="20" t="e">
        <f t="shared" si="4"/>
        <v>#REF!</v>
      </c>
      <c r="H23" s="20" t="e">
        <f t="shared" si="4"/>
        <v>#REF!</v>
      </c>
      <c r="J23" s="39" t="e">
        <f>IF(P22="","",IF(MONTH(P22+1)&lt;&gt;MONTH(P22),"",P22+1))</f>
        <v>#REF!</v>
      </c>
      <c r="K23" s="20" t="e">
        <f>IF(J23="","",IF(MONTH(J23+1)&lt;&gt;MONTH(J23),"",J23+1))</f>
        <v>#REF!</v>
      </c>
      <c r="L23" s="20" t="e">
        <f t="shared" si="5"/>
        <v>#REF!</v>
      </c>
      <c r="M23" s="20" t="e">
        <f t="shared" si="5"/>
        <v>#REF!</v>
      </c>
      <c r="N23" s="20" t="e">
        <f t="shared" si="5"/>
        <v>#REF!</v>
      </c>
      <c r="O23" s="20" t="e">
        <f t="shared" si="5"/>
        <v>#REF!</v>
      </c>
      <c r="P23" s="20" t="e">
        <f t="shared" si="5"/>
        <v>#REF!</v>
      </c>
      <c r="R23" s="24" t="e">
        <f>IF(X22="","",IF(MONTH(X22+1)&lt;&gt;MONTH(X22),"",X22+1))</f>
        <v>#REF!</v>
      </c>
      <c r="S23" s="20" t="e">
        <f>IF(R23="","",IF(MONTH(R23+1)&lt;&gt;MONTH(R23),"",R23+1))</f>
        <v>#REF!</v>
      </c>
      <c r="T23" s="20" t="e">
        <f t="shared" si="6"/>
        <v>#REF!</v>
      </c>
      <c r="U23" s="20" t="e">
        <f t="shared" si="6"/>
        <v>#REF!</v>
      </c>
      <c r="V23" s="20" t="e">
        <f t="shared" si="6"/>
        <v>#REF!</v>
      </c>
      <c r="W23" s="20" t="e">
        <f t="shared" si="6"/>
        <v>#REF!</v>
      </c>
      <c r="X23" s="20" t="e">
        <f t="shared" si="6"/>
        <v>#REF!</v>
      </c>
      <c r="Z23" s="24" t="e">
        <f>IF(AF22="","",IF(MONTH(AF22+1)&lt;&gt;MONTH(AF22),"",AF22+1))</f>
        <v>#REF!</v>
      </c>
      <c r="AA23" s="20" t="e">
        <f>IF(Z23="","",IF(MONTH(Z23+1)&lt;&gt;MONTH(Z23),"",Z23+1))</f>
        <v>#REF!</v>
      </c>
      <c r="AB23" s="20" t="e">
        <f t="shared" si="7"/>
        <v>#REF!</v>
      </c>
      <c r="AC23" s="20" t="e">
        <f t="shared" si="7"/>
        <v>#REF!</v>
      </c>
      <c r="AD23" s="20" t="e">
        <f t="shared" si="7"/>
        <v>#REF!</v>
      </c>
      <c r="AE23" s="20" t="e">
        <f t="shared" si="7"/>
        <v>#REF!</v>
      </c>
      <c r="AF23" s="20" t="e">
        <f t="shared" si="7"/>
        <v>#REF!</v>
      </c>
      <c r="AG23" s="23"/>
      <c r="AH23" s="6"/>
      <c r="AI23" s="6"/>
    </row>
    <row r="24" spans="1:35" s="6" customFormat="1" ht="18" customHeight="1" x14ac:dyDescent="0.35">
      <c r="B24" s="24"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4"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39"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39"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23"/>
    </row>
    <row r="25" spans="1:35" s="6" customFormat="1" ht="18" customHeight="1" x14ac:dyDescent="0.35">
      <c r="B25" s="39" t="e">
        <f>IF(H24="","",IF(MONTH(H24+1)&lt;&gt;MONTH(H24),"",H24+1))</f>
        <v>#REF!</v>
      </c>
      <c r="C25" s="20" t="e">
        <f>IF(B25="","",IF(MONTH(B25+1)&lt;&gt;MONTH(B25),"",B25+1))</f>
        <v>#REF!</v>
      </c>
      <c r="D25" s="20" t="e">
        <f t="shared" si="4"/>
        <v>#REF!</v>
      </c>
      <c r="E25" s="20" t="e">
        <f t="shared" si="4"/>
        <v>#REF!</v>
      </c>
      <c r="F25" s="20" t="e">
        <f t="shared" si="4"/>
        <v>#REF!</v>
      </c>
      <c r="G25" s="20" t="e">
        <f t="shared" si="4"/>
        <v>#REF!</v>
      </c>
      <c r="H25" s="20" t="e">
        <f t="shared" si="4"/>
        <v>#REF!</v>
      </c>
      <c r="I25" s="5"/>
      <c r="J25" s="39" t="e">
        <f>IF(P24="","",IF(MONTH(P24+1)&lt;&gt;MONTH(P24),"",P24+1))</f>
        <v>#REF!</v>
      </c>
      <c r="K25" s="20" t="e">
        <f>IF(J25="","",IF(MONTH(J25+1)&lt;&gt;MONTH(J25),"",J25+1))</f>
        <v>#REF!</v>
      </c>
      <c r="L25" s="20" t="e">
        <f t="shared" si="5"/>
        <v>#REF!</v>
      </c>
      <c r="M25" s="20" t="e">
        <f t="shared" si="5"/>
        <v>#REF!</v>
      </c>
      <c r="N25" s="20" t="e">
        <f t="shared" si="5"/>
        <v>#REF!</v>
      </c>
      <c r="O25" s="20" t="e">
        <f t="shared" si="5"/>
        <v>#REF!</v>
      </c>
      <c r="P25" s="20" t="e">
        <f t="shared" si="5"/>
        <v>#REF!</v>
      </c>
      <c r="Q25" s="5"/>
      <c r="R25" s="24" t="e">
        <f>IF(X24="","",IF(MONTH(X24+1)&lt;&gt;MONTH(X24),"",X24+1))</f>
        <v>#REF!</v>
      </c>
      <c r="S25" s="20" t="e">
        <f>IF(R25="","",IF(MONTH(R25+1)&lt;&gt;MONTH(R25),"",R25+1))</f>
        <v>#REF!</v>
      </c>
      <c r="T25" s="20" t="e">
        <f t="shared" si="6"/>
        <v>#REF!</v>
      </c>
      <c r="U25" s="20" t="e">
        <f t="shared" si="6"/>
        <v>#REF!</v>
      </c>
      <c r="V25" s="20" t="e">
        <f t="shared" si="6"/>
        <v>#REF!</v>
      </c>
      <c r="W25" s="20" t="e">
        <f t="shared" si="6"/>
        <v>#REF!</v>
      </c>
      <c r="X25" s="20" t="e">
        <f t="shared" si="6"/>
        <v>#REF!</v>
      </c>
      <c r="Y25" s="5"/>
      <c r="Z25" s="24" t="e">
        <f>IF(AF24="","",IF(MONTH(AF24+1)&lt;&gt;MONTH(AF24),"",AF24+1))</f>
        <v>#REF!</v>
      </c>
      <c r="AA25" s="20" t="e">
        <f>IF(Z25="","",IF(MONTH(Z25+1)&lt;&gt;MONTH(Z25),"",Z25+1))</f>
        <v>#REF!</v>
      </c>
      <c r="AB25" s="20" t="e">
        <f t="shared" si="7"/>
        <v>#REF!</v>
      </c>
      <c r="AC25" s="20" t="e">
        <f t="shared" si="7"/>
        <v>#REF!</v>
      </c>
      <c r="AD25" s="20" t="e">
        <f t="shared" si="7"/>
        <v>#REF!</v>
      </c>
      <c r="AE25" s="20" t="e">
        <f t="shared" si="7"/>
        <v>#REF!</v>
      </c>
      <c r="AF25" s="20" t="e">
        <f t="shared" si="7"/>
        <v>#REF!</v>
      </c>
      <c r="AG25" s="23"/>
    </row>
    <row r="26" spans="1:35" s="6" customFormat="1" ht="18" customHeight="1" x14ac:dyDescent="0.35">
      <c r="B26" s="20" t="e">
        <f>IF(H25="","",IF(MONTH(H25+1)&lt;&gt;MONTH(H25),"",H25+1))</f>
        <v>#REF!</v>
      </c>
      <c r="C26" s="20" t="e">
        <f>IF(B26="","",IF(MONTH(B26+1)&lt;&gt;MONTH(B26),"",B26+1))</f>
        <v>#REF!</v>
      </c>
      <c r="D26" s="20" t="e">
        <f t="shared" si="4"/>
        <v>#REF!</v>
      </c>
      <c r="E26" s="20" t="e">
        <f t="shared" si="4"/>
        <v>#REF!</v>
      </c>
      <c r="F26" s="20" t="e">
        <f t="shared" si="4"/>
        <v>#REF!</v>
      </c>
      <c r="G26" s="20" t="e">
        <f t="shared" si="4"/>
        <v>#REF!</v>
      </c>
      <c r="H26" s="20" t="e">
        <f t="shared" si="4"/>
        <v>#REF!</v>
      </c>
      <c r="I26" s="5"/>
      <c r="J26" s="24" t="e">
        <f>IF(P25="","",IF(MONTH(P25+1)&lt;&gt;MONTH(P25),"",P25+1))</f>
        <v>#REF!</v>
      </c>
      <c r="K26" s="20" t="e">
        <f>IF(J26="","",IF(MONTH(J26+1)&lt;&gt;MONTH(J26),"",J26+1))</f>
        <v>#REF!</v>
      </c>
      <c r="L26" s="20" t="e">
        <f t="shared" si="5"/>
        <v>#REF!</v>
      </c>
      <c r="M26" s="20" t="e">
        <f t="shared" si="5"/>
        <v>#REF!</v>
      </c>
      <c r="N26" s="20" t="e">
        <f t="shared" si="5"/>
        <v>#REF!</v>
      </c>
      <c r="O26" s="20" t="e">
        <f t="shared" si="5"/>
        <v>#REF!</v>
      </c>
      <c r="P26" s="20" t="e">
        <f t="shared" si="5"/>
        <v>#REF!</v>
      </c>
      <c r="Q26" s="5"/>
      <c r="R26" s="20" t="e">
        <f>IF(X25="","",IF(MONTH(X25+1)&lt;&gt;MONTH(X25),"",X25+1))</f>
        <v>#REF!</v>
      </c>
      <c r="S26" s="20" t="e">
        <f>IF(R26="","",IF(MONTH(R26+1)&lt;&gt;MONTH(R26),"",R26+1))</f>
        <v>#REF!</v>
      </c>
      <c r="T26" s="20" t="e">
        <f t="shared" si="6"/>
        <v>#REF!</v>
      </c>
      <c r="U26" s="20" t="e">
        <f t="shared" si="6"/>
        <v>#REF!</v>
      </c>
      <c r="V26" s="20" t="e">
        <f t="shared" si="6"/>
        <v>#REF!</v>
      </c>
      <c r="W26" s="20" t="e">
        <f t="shared" si="6"/>
        <v>#REF!</v>
      </c>
      <c r="X26" s="20" t="e">
        <f t="shared" si="6"/>
        <v>#REF!</v>
      </c>
      <c r="Y26" s="5"/>
      <c r="Z26" s="20" t="e">
        <f>IF(AF25="","",IF(MONTH(AF25+1)&lt;&gt;MONTH(AF25),"",AF25+1))</f>
        <v>#REF!</v>
      </c>
      <c r="AA26" s="20" t="e">
        <f>IF(Z26="","",IF(MONTH(Z26+1)&lt;&gt;MONTH(Z26),"",Z26+1))</f>
        <v>#REF!</v>
      </c>
      <c r="AB26" s="20" t="e">
        <f t="shared" si="7"/>
        <v>#REF!</v>
      </c>
      <c r="AC26" s="20" t="e">
        <f t="shared" si="7"/>
        <v>#REF!</v>
      </c>
      <c r="AD26" s="20" t="e">
        <f t="shared" si="7"/>
        <v>#REF!</v>
      </c>
      <c r="AE26" s="20" t="e">
        <f t="shared" si="7"/>
        <v>#REF!</v>
      </c>
      <c r="AF26" s="20" t="e">
        <f t="shared" si="7"/>
        <v>#REF!</v>
      </c>
      <c r="AG26" s="5"/>
    </row>
    <row r="27" spans="1:35" s="6" customFormat="1" ht="18" customHeight="1" x14ac:dyDescent="0.35">
      <c r="A27" s="1"/>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1"/>
      <c r="AI27" s="1"/>
    </row>
    <row r="28" spans="1:35" s="6" customFormat="1" ht="18" customHeight="1" x14ac:dyDescent="0.45">
      <c r="A28" s="3"/>
      <c r="B28" s="76" t="e">
        <f>DATE(YEAR(Z19+42),MONTH(Z19+42),1)</f>
        <v>#REF!</v>
      </c>
      <c r="C28" s="76"/>
      <c r="D28" s="76"/>
      <c r="E28" s="76"/>
      <c r="F28" s="76"/>
      <c r="G28" s="76"/>
      <c r="H28" s="76"/>
      <c r="I28" s="4"/>
      <c r="J28" s="76" t="e">
        <f>DATE(YEAR(B28+42),MONTH(B28+42),1)</f>
        <v>#REF!</v>
      </c>
      <c r="K28" s="76"/>
      <c r="L28" s="76"/>
      <c r="M28" s="76"/>
      <c r="N28" s="76"/>
      <c r="O28" s="76"/>
      <c r="P28" s="76"/>
      <c r="Q28" s="4"/>
      <c r="R28" s="76" t="e">
        <f>DATE(YEAR(J28+42),MONTH(J28+42),1)</f>
        <v>#REF!</v>
      </c>
      <c r="S28" s="76"/>
      <c r="T28" s="76"/>
      <c r="U28" s="76"/>
      <c r="V28" s="76"/>
      <c r="W28" s="76"/>
      <c r="X28" s="76"/>
      <c r="Y28" s="4"/>
      <c r="Z28" s="76" t="e">
        <f>DATE(YEAR(R28+42),MONTH(R28+42),1)</f>
        <v>#REF!</v>
      </c>
      <c r="AA28" s="76"/>
      <c r="AB28" s="76"/>
      <c r="AC28" s="76"/>
      <c r="AD28" s="76"/>
      <c r="AE28" s="76"/>
      <c r="AF28" s="76"/>
      <c r="AG28" s="4"/>
      <c r="AH28" s="3"/>
      <c r="AI28" s="3"/>
    </row>
    <row r="29" spans="1:35" s="6" customFormat="1" ht="18" customHeight="1" x14ac:dyDescent="0.35">
      <c r="A29" s="5"/>
      <c r="B29" s="18" t="e">
        <f>CHOOSE(1+MOD(#REF!+1-2,7),"S","M","T","W","T","F","S")</f>
        <v>#REF!</v>
      </c>
      <c r="C29" s="18" t="e">
        <f>CHOOSE(1+MOD(#REF!+2-2,7),"S","M","T","W","T","F","S")</f>
        <v>#REF!</v>
      </c>
      <c r="D29" s="18" t="e">
        <f>CHOOSE(1+MOD(#REF!+3-2,7),"S","M","T","W","T","F","S")</f>
        <v>#REF!</v>
      </c>
      <c r="E29" s="18" t="e">
        <f>CHOOSE(1+MOD(#REF!+4-2,7),"S","M","T","W","T","F","S")</f>
        <v>#REF!</v>
      </c>
      <c r="F29" s="18" t="e">
        <f>CHOOSE(1+MOD(#REF!+5-2,7),"S","M","T","W","T","F","S")</f>
        <v>#REF!</v>
      </c>
      <c r="G29" s="18" t="e">
        <f>CHOOSE(1+MOD(#REF!+6-2,7),"S","M","T","W","T","F","S")</f>
        <v>#REF!</v>
      </c>
      <c r="H29" s="18" t="e">
        <f>CHOOSE(1+MOD(#REF!+7-2,7),"S","M","T","W","T","F","S")</f>
        <v>#REF!</v>
      </c>
      <c r="I29" s="5"/>
      <c r="J29" s="18" t="e">
        <f>CHOOSE(1+MOD(#REF!+1-2,7),"S","M","T","W","T","F","S")</f>
        <v>#REF!</v>
      </c>
      <c r="K29" s="18" t="e">
        <f>CHOOSE(1+MOD(#REF!+2-2,7),"S","M","T","W","T","F","S")</f>
        <v>#REF!</v>
      </c>
      <c r="L29" s="18" t="e">
        <f>CHOOSE(1+MOD(#REF!+3-2,7),"S","M","T","W","T","F","S")</f>
        <v>#REF!</v>
      </c>
      <c r="M29" s="18" t="e">
        <f>CHOOSE(1+MOD(#REF!+4-2,7),"S","M","T","W","T","F","S")</f>
        <v>#REF!</v>
      </c>
      <c r="N29" s="18" t="e">
        <f>CHOOSE(1+MOD(#REF!+5-2,7),"S","M","T","W","T","F","S")</f>
        <v>#REF!</v>
      </c>
      <c r="O29" s="18" t="e">
        <f>CHOOSE(1+MOD(#REF!+6-2,7),"S","M","T","W","T","F","S")</f>
        <v>#REF!</v>
      </c>
      <c r="P29" s="18" t="e">
        <f>CHOOSE(1+MOD(#REF!+7-2,7),"S","M","T","W","T","F","S")</f>
        <v>#REF!</v>
      </c>
      <c r="Q29" s="5"/>
      <c r="R29" s="18" t="e">
        <f>CHOOSE(1+MOD(#REF!+1-2,7),"S","M","T","W","T","F","S")</f>
        <v>#REF!</v>
      </c>
      <c r="S29" s="18" t="e">
        <f>CHOOSE(1+MOD(#REF!+2-2,7),"S","M","T","W","T","F","S")</f>
        <v>#REF!</v>
      </c>
      <c r="T29" s="18" t="e">
        <f>CHOOSE(1+MOD(#REF!+3-2,7),"S","M","T","W","T","F","S")</f>
        <v>#REF!</v>
      </c>
      <c r="U29" s="18" t="e">
        <f>CHOOSE(1+MOD(#REF!+4-2,7),"S","M","T","W","T","F","S")</f>
        <v>#REF!</v>
      </c>
      <c r="V29" s="18" t="e">
        <f>CHOOSE(1+MOD(#REF!+5-2,7),"S","M","T","W","T","F","S")</f>
        <v>#REF!</v>
      </c>
      <c r="W29" s="18" t="e">
        <f>CHOOSE(1+MOD(#REF!+6-2,7),"S","M","T","W","T","F","S")</f>
        <v>#REF!</v>
      </c>
      <c r="X29" s="18" t="e">
        <f>CHOOSE(1+MOD(#REF!+7-2,7),"S","M","T","W","T","F","S")</f>
        <v>#REF!</v>
      </c>
      <c r="Y29" s="5"/>
      <c r="Z29" s="18" t="e">
        <f>CHOOSE(1+MOD(#REF!+1-2,7),"S","M","T","W","T","F","S")</f>
        <v>#REF!</v>
      </c>
      <c r="AA29" s="18" t="e">
        <f>CHOOSE(1+MOD(#REF!+2-2,7),"S","M","T","W","T","F","S")</f>
        <v>#REF!</v>
      </c>
      <c r="AB29" s="18" t="e">
        <f>CHOOSE(1+MOD(#REF!+3-2,7),"S","M","T","W","T","F","S")</f>
        <v>#REF!</v>
      </c>
      <c r="AC29" s="18" t="e">
        <f>CHOOSE(1+MOD(#REF!+4-2,7),"S","M","T","W","T","F","S")</f>
        <v>#REF!</v>
      </c>
      <c r="AD29" s="18" t="e">
        <f>CHOOSE(1+MOD(#REF!+5-2,7),"S","M","T","W","T","F","S")</f>
        <v>#REF!</v>
      </c>
      <c r="AE29" s="18" t="e">
        <f>CHOOSE(1+MOD(#REF!+6-2,7),"S","M","T","W","T","F","S")</f>
        <v>#REF!</v>
      </c>
      <c r="AF29" s="18" t="e">
        <f>CHOOSE(1+MOD(#REF!+7-2,7),"S","M","T","W","T","F","S")</f>
        <v>#REF!</v>
      </c>
      <c r="AG29" s="5"/>
      <c r="AH29" s="5"/>
      <c r="AI29" s="5"/>
    </row>
    <row r="30" spans="1:35" ht="18" customHeight="1" x14ac:dyDescent="0.35">
      <c r="A30" s="6"/>
      <c r="B30" s="39" t="e">
        <f>IF(WEEKDAY(B28,1)=MOD(#REF!,7),B28,"")</f>
        <v>#REF!</v>
      </c>
      <c r="C30" s="20" t="e">
        <f>IF(B30="",IF(WEEKDAY(B28,1)=MOD(#REF!,7)+1,B28,""),B30+1)</f>
        <v>#REF!</v>
      </c>
      <c r="D30" s="20" t="e">
        <f>IF(C30="",IF(WEEKDAY(B28,1)=MOD(#REF!+1,7)+1,B28,""),C30+1)</f>
        <v>#REF!</v>
      </c>
      <c r="E30" s="20" t="e">
        <f>IF(D30="",IF(WEEKDAY(B28,1)=MOD(#REF!+2,7)+1,B28,""),D30+1)</f>
        <v>#REF!</v>
      </c>
      <c r="F30" s="20" t="e">
        <f>IF(E30="",IF(WEEKDAY(B28,1)=MOD(#REF!+3,7)+1,B28,""),E30+1)</f>
        <v>#REF!</v>
      </c>
      <c r="G30" s="20" t="e">
        <f>IF(F30="",IF(WEEKDAY(B28,1)=MOD(#REF!+4,7)+1,B28,""),F30+1)</f>
        <v>#REF!</v>
      </c>
      <c r="H30" s="20" t="e">
        <f>IF(G30="",IF(WEEKDAY(B28,1)=MOD(#REF!+5,7)+1,B28,""),G30+1)</f>
        <v>#REF!</v>
      </c>
      <c r="I30" s="5"/>
      <c r="J30" s="20" t="e">
        <f>IF(WEEKDAY(J28,1)=MOD(#REF!,7),J28,"")</f>
        <v>#REF!</v>
      </c>
      <c r="K30" s="20" t="e">
        <f>IF(J30="",IF(WEEKDAY(J28,1)=MOD(#REF!,7)+1,J28,""),J30+1)</f>
        <v>#REF!</v>
      </c>
      <c r="L30" s="20" t="e">
        <f>IF(K30="",IF(WEEKDAY(J28,1)=MOD(#REF!+1,7)+1,J28,""),K30+1)</f>
        <v>#REF!</v>
      </c>
      <c r="M30" s="20" t="e">
        <f>IF(L30="",IF(WEEKDAY(J28,1)=MOD(#REF!+2,7)+1,J28,""),L30+1)</f>
        <v>#REF!</v>
      </c>
      <c r="N30" s="20" t="e">
        <f>IF(M30="",IF(WEEKDAY(J28,1)=MOD(#REF!+3,7)+1,J28,""),M30+1)</f>
        <v>#REF!</v>
      </c>
      <c r="O30" s="20" t="e">
        <f>IF(N30="",IF(WEEKDAY(J28,1)=MOD(#REF!+4,7)+1,J28,""),N30+1)</f>
        <v>#REF!</v>
      </c>
      <c r="P30" s="20" t="e">
        <f>IF(O30="",IF(WEEKDAY(J28,1)=MOD(#REF!+5,7)+1,J28,""),O30+1)</f>
        <v>#REF!</v>
      </c>
      <c r="Q30" s="5"/>
      <c r="R30" s="20" t="e">
        <f>IF(WEEKDAY(R28,1)=MOD(#REF!,7),R28,"")</f>
        <v>#REF!</v>
      </c>
      <c r="S30" s="20" t="e">
        <f>IF(R30="",IF(WEEKDAY(R28,1)=MOD(#REF!,7)+1,R28,""),R30+1)</f>
        <v>#REF!</v>
      </c>
      <c r="T30" s="20" t="e">
        <f>IF(S30="",IF(WEEKDAY(R28,1)=MOD(#REF!+1,7)+1,R28,""),S30+1)</f>
        <v>#REF!</v>
      </c>
      <c r="U30" s="20" t="e">
        <f>IF(T30="",IF(WEEKDAY(R28,1)=MOD(#REF!+2,7)+1,R28,""),T30+1)</f>
        <v>#REF!</v>
      </c>
      <c r="V30" s="20" t="e">
        <f>IF(U30="",IF(WEEKDAY(R28,1)=MOD(#REF!+3,7)+1,R28,""),U30+1)</f>
        <v>#REF!</v>
      </c>
      <c r="W30" s="20" t="e">
        <f>IF(V30="",IF(WEEKDAY(R28,1)=MOD(#REF!+4,7)+1,R28,""),V30+1)</f>
        <v>#REF!</v>
      </c>
      <c r="X30" s="20" t="e">
        <f>IF(W30="",IF(WEEKDAY(R28,1)=MOD(#REF!+5,7)+1,R28,""),W30+1)</f>
        <v>#REF!</v>
      </c>
      <c r="Y30" s="5"/>
      <c r="Z30" s="24" t="e">
        <f>IF(WEEKDAY(Z28,1)=MOD(#REF!,7),Z28,"")</f>
        <v>#REF!</v>
      </c>
      <c r="AA30" s="20" t="e">
        <f>IF(Z30="",IF(WEEKDAY(Z28,1)=MOD(#REF!,7)+1,Z28,""),Z30+1)</f>
        <v>#REF!</v>
      </c>
      <c r="AB30" s="20" t="e">
        <f>IF(AA30="",IF(WEEKDAY(Z28,1)=MOD(#REF!+1,7)+1,Z28,""),AA30+1)</f>
        <v>#REF!</v>
      </c>
      <c r="AC30" s="20" t="e">
        <f>IF(AB30="",IF(WEEKDAY(Z28,1)=MOD(#REF!+2,7)+1,Z28,""),AB30+1)</f>
        <v>#REF!</v>
      </c>
      <c r="AD30" s="20" t="e">
        <f>IF(AC30="",IF(WEEKDAY(Z28,1)=MOD(#REF!+3,7)+1,Z28,""),AC30+1)</f>
        <v>#REF!</v>
      </c>
      <c r="AE30" s="20" t="e">
        <f>IF(AD30="",IF(WEEKDAY(Z28,1)=MOD(#REF!+4,7)+1,Z28,""),AD30+1)</f>
        <v>#REF!</v>
      </c>
      <c r="AF30" s="20" t="e">
        <f>IF(AE30="",IF(WEEKDAY(Z28,1)=MOD(#REF!+5,7)+1,Z28,""),AE30+1)</f>
        <v>#REF!</v>
      </c>
      <c r="AG30" s="5"/>
      <c r="AH30" s="6"/>
      <c r="AI30" s="6"/>
    </row>
    <row r="31" spans="1:35" s="3" customFormat="1" ht="21" customHeight="1" x14ac:dyDescent="0.45">
      <c r="A31" s="6"/>
      <c r="B31" s="24" t="e">
        <f>IF(H30="","",IF(MONTH(H30+1)&lt;&gt;MONTH(H30),"",H30+1))</f>
        <v>#REF!</v>
      </c>
      <c r="C31" s="20" t="e">
        <f>IF(B31="","",IF(MONTH(B31+1)&lt;&gt;MONTH(B31),"",B31+1))</f>
        <v>#REF!</v>
      </c>
      <c r="D31" s="20" t="e">
        <f t="shared" ref="D31:H35" si="8">IF(C31="","",IF(MONTH(C31+1)&lt;&gt;MONTH(C31),"",C31+1))</f>
        <v>#REF!</v>
      </c>
      <c r="E31" s="20" t="e">
        <f t="shared" si="8"/>
        <v>#REF!</v>
      </c>
      <c r="F31" s="20" t="e">
        <f t="shared" si="8"/>
        <v>#REF!</v>
      </c>
      <c r="G31" s="20" t="e">
        <f t="shared" si="8"/>
        <v>#REF!</v>
      </c>
      <c r="H31" s="20" t="e">
        <f t="shared" si="8"/>
        <v>#REF!</v>
      </c>
      <c r="I31" s="5"/>
      <c r="J31" s="24" t="e">
        <f>IF(P30="","",IF(MONTH(P30+1)&lt;&gt;MONTH(P30),"",P30+1))</f>
        <v>#REF!</v>
      </c>
      <c r="K31" s="20" t="e">
        <f>IF(J31="","",IF(MONTH(J31+1)&lt;&gt;MONTH(J31),"",J31+1))</f>
        <v>#REF!</v>
      </c>
      <c r="L31" s="20" t="e">
        <f t="shared" ref="L31:P35" si="9">IF(K31="","",IF(MONTH(K31+1)&lt;&gt;MONTH(K31),"",K31+1))</f>
        <v>#REF!</v>
      </c>
      <c r="M31" s="20" t="e">
        <f t="shared" si="9"/>
        <v>#REF!</v>
      </c>
      <c r="N31" s="20" t="e">
        <f t="shared" si="9"/>
        <v>#REF!</v>
      </c>
      <c r="O31" s="20" t="e">
        <f t="shared" si="9"/>
        <v>#REF!</v>
      </c>
      <c r="P31" s="20" t="e">
        <f t="shared" si="9"/>
        <v>#REF!</v>
      </c>
      <c r="Q31" s="5"/>
      <c r="R31" s="24" t="e">
        <f>IF(X30="","",IF(MONTH(X30+1)&lt;&gt;MONTH(X30),"",X30+1))</f>
        <v>#REF!</v>
      </c>
      <c r="S31" s="20" t="e">
        <f>IF(R31="","",IF(MONTH(R31+1)&lt;&gt;MONTH(R31),"",R31+1))</f>
        <v>#REF!</v>
      </c>
      <c r="T31" s="20" t="e">
        <f t="shared" ref="T31:X35" si="10">IF(S31="","",IF(MONTH(S31+1)&lt;&gt;MONTH(S31),"",S31+1))</f>
        <v>#REF!</v>
      </c>
      <c r="U31" s="20" t="e">
        <f t="shared" si="10"/>
        <v>#REF!</v>
      </c>
      <c r="V31" s="20" t="e">
        <f t="shared" si="10"/>
        <v>#REF!</v>
      </c>
      <c r="W31" s="20" t="e">
        <f t="shared" si="10"/>
        <v>#REF!</v>
      </c>
      <c r="X31" s="20" t="e">
        <f t="shared" si="10"/>
        <v>#REF!</v>
      </c>
      <c r="Y31" s="5"/>
      <c r="Z31" s="39" t="e">
        <f>IF(AF30="","",IF(MONTH(AF30+1)&lt;&gt;MONTH(AF30),"",AF30+1))</f>
        <v>#REF!</v>
      </c>
      <c r="AA31" s="20" t="e">
        <f>IF(Z31="","",IF(MONTH(Z31+1)&lt;&gt;MONTH(Z31),"",Z31+1))</f>
        <v>#REF!</v>
      </c>
      <c r="AB31" s="20" t="e">
        <f t="shared" ref="AB31:AF35" si="11">IF(AA31="","",IF(MONTH(AA31+1)&lt;&gt;MONTH(AA31),"",AA31+1))</f>
        <v>#REF!</v>
      </c>
      <c r="AC31" s="20" t="e">
        <f t="shared" si="11"/>
        <v>#REF!</v>
      </c>
      <c r="AD31" s="20" t="e">
        <f t="shared" si="11"/>
        <v>#REF!</v>
      </c>
      <c r="AE31" s="20" t="e">
        <f t="shared" si="11"/>
        <v>#REF!</v>
      </c>
      <c r="AF31" s="20" t="e">
        <f t="shared" si="11"/>
        <v>#REF!</v>
      </c>
      <c r="AG31" s="5"/>
      <c r="AH31" s="6"/>
      <c r="AI31" s="6"/>
    </row>
    <row r="32" spans="1:35" s="5" customFormat="1" ht="15.5" x14ac:dyDescent="0.35">
      <c r="A32" s="6"/>
      <c r="B32" s="39" t="e">
        <f>IF(H31="","",IF(MONTH(H31+1)&lt;&gt;MONTH(H31),"",H31+1))</f>
        <v>#REF!</v>
      </c>
      <c r="C32" s="20" t="e">
        <f>IF(B32="","",IF(MONTH(B32+1)&lt;&gt;MONTH(B32),"",B32+1))</f>
        <v>#REF!</v>
      </c>
      <c r="D32" s="20" t="e">
        <f t="shared" si="8"/>
        <v>#REF!</v>
      </c>
      <c r="E32" s="20" t="e">
        <f t="shared" si="8"/>
        <v>#REF!</v>
      </c>
      <c r="F32" s="20" t="e">
        <f t="shared" si="8"/>
        <v>#REF!</v>
      </c>
      <c r="G32" s="20" t="e">
        <f t="shared" si="8"/>
        <v>#REF!</v>
      </c>
      <c r="H32" s="20" t="e">
        <f t="shared" si="8"/>
        <v>#REF!</v>
      </c>
      <c r="J32" s="39" t="e">
        <f>IF(P31="","",IF(MONTH(P31+1)&lt;&gt;MONTH(P31),"",P31+1))</f>
        <v>#REF!</v>
      </c>
      <c r="K32" s="20" t="e">
        <f>IF(J32="","",IF(MONTH(J32+1)&lt;&gt;MONTH(J32),"",J32+1))</f>
        <v>#REF!</v>
      </c>
      <c r="L32" s="20" t="e">
        <f t="shared" si="9"/>
        <v>#REF!</v>
      </c>
      <c r="M32" s="20" t="e">
        <f t="shared" si="9"/>
        <v>#REF!</v>
      </c>
      <c r="N32" s="20" t="e">
        <f t="shared" si="9"/>
        <v>#REF!</v>
      </c>
      <c r="O32" s="20" t="e">
        <f t="shared" si="9"/>
        <v>#REF!</v>
      </c>
      <c r="P32" s="20" t="e">
        <f t="shared" si="9"/>
        <v>#REF!</v>
      </c>
      <c r="R32" s="39" t="e">
        <f>IF(X31="","",IF(MONTH(X31+1)&lt;&gt;MONTH(X31),"",X31+1))</f>
        <v>#REF!</v>
      </c>
      <c r="S32" s="20" t="e">
        <f>IF(R32="","",IF(MONTH(R32+1)&lt;&gt;MONTH(R32),"",R32+1))</f>
        <v>#REF!</v>
      </c>
      <c r="T32" s="20" t="e">
        <f t="shared" si="10"/>
        <v>#REF!</v>
      </c>
      <c r="U32" s="20" t="e">
        <f t="shared" si="10"/>
        <v>#REF!</v>
      </c>
      <c r="V32" s="20" t="e">
        <f t="shared" si="10"/>
        <v>#REF!</v>
      </c>
      <c r="W32" s="20" t="e">
        <f t="shared" si="10"/>
        <v>#REF!</v>
      </c>
      <c r="X32" s="20" t="e">
        <f t="shared" si="10"/>
        <v>#REF!</v>
      </c>
      <c r="Z32" s="24" t="e">
        <f>IF(AF31="","",IF(MONTH(AF31+1)&lt;&gt;MONTH(AF31),"",AF31+1))</f>
        <v>#REF!</v>
      </c>
      <c r="AA32" s="20" t="e">
        <f>IF(Z32="","",IF(MONTH(Z32+1)&lt;&gt;MONTH(Z32),"",Z32+1))</f>
        <v>#REF!</v>
      </c>
      <c r="AB32" s="20" t="e">
        <f t="shared" si="11"/>
        <v>#REF!</v>
      </c>
      <c r="AC32" s="20" t="e">
        <f t="shared" si="11"/>
        <v>#REF!</v>
      </c>
      <c r="AD32" s="20" t="e">
        <f t="shared" si="11"/>
        <v>#REF!</v>
      </c>
      <c r="AE32" s="20" t="e">
        <f t="shared" si="11"/>
        <v>#REF!</v>
      </c>
      <c r="AF32" s="20" t="e">
        <f t="shared" si="11"/>
        <v>#REF!</v>
      </c>
      <c r="AH32" s="6"/>
      <c r="AI32" s="6"/>
    </row>
    <row r="33" spans="1:35" s="6" customFormat="1" ht="18" customHeight="1" x14ac:dyDescent="0.35">
      <c r="B33" s="24" t="e">
        <f>IF(H32="","",IF(MONTH(H32+1)&lt;&gt;MONTH(H32),"",H32+1))</f>
        <v>#REF!</v>
      </c>
      <c r="C33" s="20" t="e">
        <f>IF(B33="","",IF(MONTH(B33+1)&lt;&gt;MONTH(B33),"",B33+1))</f>
        <v>#REF!</v>
      </c>
      <c r="D33" s="20" t="e">
        <f t="shared" si="8"/>
        <v>#REF!</v>
      </c>
      <c r="E33" s="20" t="e">
        <f t="shared" si="8"/>
        <v>#REF!</v>
      </c>
      <c r="F33" s="20" t="e">
        <f t="shared" si="8"/>
        <v>#REF!</v>
      </c>
      <c r="G33" s="20" t="e">
        <f t="shared" si="8"/>
        <v>#REF!</v>
      </c>
      <c r="H33" s="20" t="e">
        <f t="shared" si="8"/>
        <v>#REF!</v>
      </c>
      <c r="I33" s="5"/>
      <c r="J33" s="24" t="e">
        <f>IF(P32="","",IF(MONTH(P32+1)&lt;&gt;MONTH(P32),"",P32+1))</f>
        <v>#REF!</v>
      </c>
      <c r="K33" s="20" t="e">
        <f>IF(J33="","",IF(MONTH(J33+1)&lt;&gt;MONTH(J33),"",J33+1))</f>
        <v>#REF!</v>
      </c>
      <c r="L33" s="20" t="e">
        <f t="shared" si="9"/>
        <v>#REF!</v>
      </c>
      <c r="M33" s="20" t="e">
        <f t="shared" si="9"/>
        <v>#REF!</v>
      </c>
      <c r="N33" s="20" t="e">
        <f t="shared" si="9"/>
        <v>#REF!</v>
      </c>
      <c r="O33" s="20" t="e">
        <f t="shared" si="9"/>
        <v>#REF!</v>
      </c>
      <c r="P33" s="20" t="e">
        <f t="shared" si="9"/>
        <v>#REF!</v>
      </c>
      <c r="Q33" s="5"/>
      <c r="R33" s="24" t="e">
        <f>IF(X32="","",IF(MONTH(X32+1)&lt;&gt;MONTH(X32),"",X32+1))</f>
        <v>#REF!</v>
      </c>
      <c r="S33" s="20" t="e">
        <f>IF(R33="","",IF(MONTH(R33+1)&lt;&gt;MONTH(R33),"",R33+1))</f>
        <v>#REF!</v>
      </c>
      <c r="T33" s="20" t="e">
        <f t="shared" si="10"/>
        <v>#REF!</v>
      </c>
      <c r="U33" s="20" t="e">
        <f t="shared" si="10"/>
        <v>#REF!</v>
      </c>
      <c r="V33" s="20" t="e">
        <f t="shared" si="10"/>
        <v>#REF!</v>
      </c>
      <c r="W33" s="20" t="e">
        <f t="shared" si="10"/>
        <v>#REF!</v>
      </c>
      <c r="X33" s="20" t="e">
        <f t="shared" si="10"/>
        <v>#REF!</v>
      </c>
      <c r="Y33" s="5"/>
      <c r="Z33" s="39" t="e">
        <f>IF(AF32="","",IF(MONTH(AF32+1)&lt;&gt;MONTH(AF32),"",AF32+1))</f>
        <v>#REF!</v>
      </c>
      <c r="AA33" s="20" t="e">
        <f>IF(Z33="","",IF(MONTH(Z33+1)&lt;&gt;MONTH(Z33),"",Z33+1))</f>
        <v>#REF!</v>
      </c>
      <c r="AB33" s="20" t="e">
        <f t="shared" si="11"/>
        <v>#REF!</v>
      </c>
      <c r="AC33" s="20" t="e">
        <f t="shared" si="11"/>
        <v>#REF!</v>
      </c>
      <c r="AD33" s="20" t="e">
        <f t="shared" si="11"/>
        <v>#REF!</v>
      </c>
      <c r="AE33" s="20" t="e">
        <f t="shared" si="11"/>
        <v>#REF!</v>
      </c>
      <c r="AF33" s="20" t="e">
        <f t="shared" si="11"/>
        <v>#REF!</v>
      </c>
      <c r="AG33" s="5"/>
    </row>
    <row r="34" spans="1:35" s="6" customFormat="1" ht="18" customHeight="1" x14ac:dyDescent="0.35">
      <c r="B34" s="39" t="e">
        <f>IF(H33="","",IF(MONTH(H33+1)&lt;&gt;MONTH(H33),"",H33+1))</f>
        <v>#REF!</v>
      </c>
      <c r="C34" s="20" t="e">
        <f>IF(B34="","",IF(MONTH(B34+1)&lt;&gt;MONTH(B34),"",B34+1))</f>
        <v>#REF!</v>
      </c>
      <c r="D34" s="20" t="e">
        <f t="shared" si="8"/>
        <v>#REF!</v>
      </c>
      <c r="E34" s="20" t="e">
        <f t="shared" si="8"/>
        <v>#REF!</v>
      </c>
      <c r="F34" s="20" t="e">
        <f t="shared" si="8"/>
        <v>#REF!</v>
      </c>
      <c r="G34" s="20" t="e">
        <f t="shared" si="8"/>
        <v>#REF!</v>
      </c>
      <c r="H34" s="20" t="e">
        <f t="shared" si="8"/>
        <v>#REF!</v>
      </c>
      <c r="I34" s="5"/>
      <c r="J34" s="39" t="e">
        <f>IF(P33="","",IF(MONTH(P33+1)&lt;&gt;MONTH(P33),"",P33+1))</f>
        <v>#REF!</v>
      </c>
      <c r="K34" s="20" t="e">
        <f>IF(J34="","",IF(MONTH(J34+1)&lt;&gt;MONTH(J34),"",J34+1))</f>
        <v>#REF!</v>
      </c>
      <c r="L34" s="20" t="e">
        <f t="shared" si="9"/>
        <v>#REF!</v>
      </c>
      <c r="M34" s="20" t="e">
        <f t="shared" si="9"/>
        <v>#REF!</v>
      </c>
      <c r="N34" s="20" t="e">
        <f t="shared" si="9"/>
        <v>#REF!</v>
      </c>
      <c r="O34" s="20" t="e">
        <f t="shared" si="9"/>
        <v>#REF!</v>
      </c>
      <c r="P34" s="20" t="e">
        <f t="shared" si="9"/>
        <v>#REF!</v>
      </c>
      <c r="Q34" s="5"/>
      <c r="R34" s="39" t="e">
        <f>IF(X33="","",IF(MONTH(X33+1)&lt;&gt;MONTH(X33),"",X33+1))</f>
        <v>#REF!</v>
      </c>
      <c r="S34" s="20" t="e">
        <f>IF(R34="","",IF(MONTH(R34+1)&lt;&gt;MONTH(R34),"",R34+1))</f>
        <v>#REF!</v>
      </c>
      <c r="T34" s="20" t="e">
        <f t="shared" si="10"/>
        <v>#REF!</v>
      </c>
      <c r="U34" s="20" t="e">
        <f t="shared" si="10"/>
        <v>#REF!</v>
      </c>
      <c r="V34" s="20" t="e">
        <f t="shared" si="10"/>
        <v>#REF!</v>
      </c>
      <c r="W34" s="20" t="e">
        <f t="shared" si="10"/>
        <v>#REF!</v>
      </c>
      <c r="X34" s="20" t="e">
        <f t="shared" si="10"/>
        <v>#REF!</v>
      </c>
      <c r="Y34" s="5"/>
      <c r="Z34" s="24" t="e">
        <f>IF(AF33="","",IF(MONTH(AF33+1)&lt;&gt;MONTH(AF33),"",AF33+1))</f>
        <v>#REF!</v>
      </c>
      <c r="AA34" s="20" t="e">
        <f>IF(Z34="","",IF(MONTH(Z34+1)&lt;&gt;MONTH(Z34),"",Z34+1))</f>
        <v>#REF!</v>
      </c>
      <c r="AB34" s="20" t="e">
        <f t="shared" si="11"/>
        <v>#REF!</v>
      </c>
      <c r="AC34" s="20" t="e">
        <f t="shared" si="11"/>
        <v>#REF!</v>
      </c>
      <c r="AD34" s="20" t="e">
        <f t="shared" si="11"/>
        <v>#REF!</v>
      </c>
      <c r="AE34" s="20" t="e">
        <f t="shared" si="11"/>
        <v>#REF!</v>
      </c>
      <c r="AF34" s="20" t="e">
        <f t="shared" si="11"/>
        <v>#REF!</v>
      </c>
      <c r="AG34" s="5"/>
    </row>
    <row r="35" spans="1:35" s="6" customFormat="1" ht="18" customHeight="1" x14ac:dyDescent="0.35">
      <c r="B35" s="22" t="e">
        <f>IF(H34="","",IF(MONTH(H34+1)&lt;&gt;MONTH(H34),"",H34+1))</f>
        <v>#REF!</v>
      </c>
      <c r="C35" s="22" t="e">
        <f>IF(B35="","",IF(MONTH(B35+1)&lt;&gt;MONTH(B35),"",B35+1))</f>
        <v>#REF!</v>
      </c>
      <c r="D35" s="22" t="e">
        <f t="shared" si="8"/>
        <v>#REF!</v>
      </c>
      <c r="E35" s="22" t="e">
        <f t="shared" si="8"/>
        <v>#REF!</v>
      </c>
      <c r="F35" s="22" t="e">
        <f t="shared" si="8"/>
        <v>#REF!</v>
      </c>
      <c r="G35" s="22" t="e">
        <f t="shared" si="8"/>
        <v>#REF!</v>
      </c>
      <c r="H35" s="22" t="e">
        <f t="shared" si="8"/>
        <v>#REF!</v>
      </c>
      <c r="I35" s="23"/>
      <c r="J35" s="22" t="e">
        <f>IF(P34="","",IF(MONTH(P34+1)&lt;&gt;MONTH(P34),"",P34+1))</f>
        <v>#REF!</v>
      </c>
      <c r="K35" s="22" t="e">
        <f>IF(J35="","",IF(MONTH(J35+1)&lt;&gt;MONTH(J35),"",J35+1))</f>
        <v>#REF!</v>
      </c>
      <c r="L35" s="22" t="e">
        <f t="shared" si="9"/>
        <v>#REF!</v>
      </c>
      <c r="M35" s="22" t="e">
        <f t="shared" si="9"/>
        <v>#REF!</v>
      </c>
      <c r="N35" s="22" t="e">
        <f t="shared" si="9"/>
        <v>#REF!</v>
      </c>
      <c r="O35" s="22" t="e">
        <f t="shared" si="9"/>
        <v>#REF!</v>
      </c>
      <c r="P35" s="22" t="e">
        <f t="shared" si="9"/>
        <v>#REF!</v>
      </c>
      <c r="Q35" s="23"/>
      <c r="R35" s="22" t="e">
        <f>IF(X34="","",IF(MONTH(X34+1)&lt;&gt;MONTH(X34),"",X34+1))</f>
        <v>#REF!</v>
      </c>
      <c r="S35" s="22" t="e">
        <f>IF(R35="","",IF(MONTH(R35+1)&lt;&gt;MONTH(R35),"",R35+1))</f>
        <v>#REF!</v>
      </c>
      <c r="T35" s="22" t="e">
        <f t="shared" si="10"/>
        <v>#REF!</v>
      </c>
      <c r="U35" s="22" t="e">
        <f t="shared" si="10"/>
        <v>#REF!</v>
      </c>
      <c r="V35" s="22" t="e">
        <f t="shared" si="10"/>
        <v>#REF!</v>
      </c>
      <c r="W35" s="22" t="e">
        <f t="shared" si="10"/>
        <v>#REF!</v>
      </c>
      <c r="X35" s="22" t="e">
        <f t="shared" si="10"/>
        <v>#REF!</v>
      </c>
      <c r="Y35" s="23"/>
      <c r="Z35" s="22" t="e">
        <f>IF(AF34="","",IF(MONTH(AF34+1)&lt;&gt;MONTH(AF34),"",AF34+1))</f>
        <v>#REF!</v>
      </c>
      <c r="AA35" s="22" t="e">
        <f>IF(Z35="","",IF(MONTH(Z35+1)&lt;&gt;MONTH(Z35),"",Z35+1))</f>
        <v>#REF!</v>
      </c>
      <c r="AB35" s="22" t="e">
        <f t="shared" si="11"/>
        <v>#REF!</v>
      </c>
      <c r="AC35" s="22" t="e">
        <f t="shared" si="11"/>
        <v>#REF!</v>
      </c>
      <c r="AD35" s="22" t="e">
        <f t="shared" si="11"/>
        <v>#REF!</v>
      </c>
      <c r="AE35" s="22" t="e">
        <f t="shared" si="11"/>
        <v>#REF!</v>
      </c>
      <c r="AF35" s="22" t="e">
        <f t="shared" si="11"/>
        <v>#REF!</v>
      </c>
      <c r="AG35" s="5"/>
    </row>
    <row r="36" spans="1:35" s="6" customFormat="1" ht="18" customHeight="1" x14ac:dyDescent="0.35">
      <c r="A36" s="1"/>
      <c r="B36" s="73"/>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1"/>
      <c r="AI36" s="1"/>
    </row>
    <row r="37" spans="1:35" s="6" customFormat="1" ht="18" customHeight="1" x14ac:dyDescent="0.35">
      <c r="A37" s="1"/>
      <c r="B37" s="1"/>
      <c r="C37" s="1"/>
      <c r="D37" s="1"/>
      <c r="E37" s="1"/>
      <c r="F37" s="1"/>
      <c r="G37" s="1"/>
      <c r="H37" s="1"/>
      <c r="I37" s="2"/>
      <c r="J37" s="1"/>
      <c r="K37" s="1"/>
      <c r="L37" s="1"/>
      <c r="M37" s="1"/>
      <c r="N37" s="1"/>
      <c r="O37" s="1"/>
      <c r="P37" s="1"/>
      <c r="Q37" s="2"/>
      <c r="R37" s="1"/>
      <c r="S37" s="1"/>
      <c r="T37" s="1"/>
      <c r="U37" s="1"/>
      <c r="V37" s="1"/>
      <c r="W37" s="1"/>
      <c r="X37" s="1"/>
      <c r="Y37" s="2"/>
      <c r="Z37" s="2"/>
      <c r="AA37" s="2"/>
      <c r="AB37" s="2"/>
      <c r="AC37" s="2"/>
      <c r="AD37" s="2"/>
      <c r="AE37" s="2"/>
      <c r="AF37" s="2"/>
      <c r="AG37" s="2"/>
      <c r="AH37" s="1"/>
      <c r="AI37" s="1"/>
    </row>
    <row r="38" spans="1:35" s="6" customFormat="1" ht="18"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row>
    <row r="39" spans="1:35" x14ac:dyDescent="0.3">
      <c r="I39" s="2"/>
      <c r="Q39" s="2"/>
      <c r="Y39" s="2"/>
      <c r="Z39" s="2"/>
      <c r="AA39" s="2"/>
      <c r="AB39" s="2"/>
      <c r="AC39" s="2"/>
      <c r="AD39" s="2"/>
      <c r="AE39" s="2"/>
      <c r="AF39" s="2"/>
      <c r="AG39" s="2"/>
    </row>
    <row r="40" spans="1:35" x14ac:dyDescent="0.3">
      <c r="I40" s="2"/>
      <c r="Q40" s="2"/>
      <c r="Y40" s="2"/>
      <c r="Z40" s="2"/>
      <c r="AA40" s="2"/>
      <c r="AB40" s="2"/>
      <c r="AC40" s="2"/>
      <c r="AD40" s="2"/>
      <c r="AE40" s="2"/>
      <c r="AF40" s="2"/>
      <c r="AG40" s="2"/>
    </row>
    <row r="41" spans="1:35" s="2" customFormat="1" ht="15" customHeight="1" x14ac:dyDescent="0.3">
      <c r="A41" s="1"/>
      <c r="B41" s="1"/>
      <c r="C41" s="1"/>
      <c r="D41" s="1"/>
      <c r="E41" s="1"/>
      <c r="F41" s="1"/>
      <c r="G41" s="1"/>
      <c r="H41" s="1"/>
      <c r="J41" s="1"/>
      <c r="K41" s="1"/>
      <c r="L41" s="1"/>
      <c r="M41" s="1"/>
      <c r="N41" s="1"/>
      <c r="O41" s="1"/>
      <c r="P41" s="1"/>
      <c r="R41" s="1"/>
      <c r="S41" s="1"/>
      <c r="T41" s="1"/>
      <c r="U41" s="1"/>
      <c r="V41" s="1"/>
      <c r="W41" s="1"/>
      <c r="X41" s="1"/>
      <c r="AH41" s="1"/>
      <c r="AI41" s="1"/>
    </row>
    <row r="42" spans="1:35" ht="13.5" customHeight="1" x14ac:dyDescent="0.3">
      <c r="I42" s="2"/>
      <c r="Q42" s="2"/>
      <c r="Y42" s="2"/>
      <c r="Z42" s="2"/>
      <c r="AA42" s="2"/>
      <c r="AB42" s="2"/>
      <c r="AC42" s="2"/>
      <c r="AD42" s="2"/>
      <c r="AE42" s="2"/>
      <c r="AF42" s="2"/>
      <c r="AG42" s="2"/>
    </row>
    <row r="43" spans="1:35" ht="13.5" customHeight="1" x14ac:dyDescent="0.3">
      <c r="I43" s="2"/>
      <c r="Q43" s="2"/>
      <c r="Y43" s="2"/>
      <c r="Z43" s="2"/>
      <c r="AA43" s="2"/>
      <c r="AB43" s="2"/>
      <c r="AC43" s="2"/>
      <c r="AD43" s="2"/>
      <c r="AE43" s="2"/>
      <c r="AF43" s="2"/>
      <c r="AG43" s="2"/>
    </row>
    <row r="44" spans="1:35" ht="13.5" customHeight="1" x14ac:dyDescent="0.3">
      <c r="I44" s="2"/>
      <c r="Q44" s="2"/>
      <c r="Y44" s="2"/>
      <c r="Z44" s="2"/>
      <c r="AA44" s="2"/>
      <c r="AB44" s="2"/>
      <c r="AC44" s="2"/>
      <c r="AD44" s="2"/>
      <c r="AE44" s="2"/>
      <c r="AF44" s="2"/>
      <c r="AG44" s="2"/>
    </row>
    <row r="45" spans="1:35" ht="13.5" customHeight="1" x14ac:dyDescent="0.3"/>
    <row r="46" spans="1:35" ht="13.5" customHeight="1" x14ac:dyDescent="0.3"/>
    <row r="47" spans="1:35" ht="13.5" customHeight="1" x14ac:dyDescent="0.3"/>
  </sheetData>
  <mergeCells count="16">
    <mergeCell ref="B28:H28"/>
    <mergeCell ref="J28:P28"/>
    <mergeCell ref="R28:X28"/>
    <mergeCell ref="Z28:AF28"/>
    <mergeCell ref="B36:AG36"/>
    <mergeCell ref="B10:H10"/>
    <mergeCell ref="J10:P10"/>
    <mergeCell ref="R10:X10"/>
    <mergeCell ref="Z10:AF10"/>
    <mergeCell ref="B19:H19"/>
    <mergeCell ref="J19:P19"/>
    <mergeCell ref="R19:X19"/>
    <mergeCell ref="Z19:AF19"/>
    <mergeCell ref="A1:AB1"/>
    <mergeCell ref="A3:J8"/>
    <mergeCell ref="L8:AG8"/>
  </mergeCells>
  <conditionalFormatting sqref="B10">
    <cfRule type="expression" dxfId="745" priority="42">
      <formula>#REF!=1</formula>
    </cfRule>
  </conditionalFormatting>
  <conditionalFormatting sqref="B19">
    <cfRule type="expression" dxfId="744" priority="38">
      <formula>#REF!=1</formula>
    </cfRule>
  </conditionalFormatting>
  <conditionalFormatting sqref="B28">
    <cfRule type="expression" dxfId="743" priority="34">
      <formula>#REF!=1</formula>
    </cfRule>
  </conditionalFormatting>
  <conditionalFormatting sqref="B12:H17">
    <cfRule type="expression" dxfId="742" priority="29">
      <formula>OR(WEEKDAY(B12,1)=1,WEEKDAY(B12,1)=7)</formula>
    </cfRule>
  </conditionalFormatting>
  <conditionalFormatting sqref="B21:H26">
    <cfRule type="expression" dxfId="741" priority="21">
      <formula>OR(WEEKDAY(B21,1)=1,WEEKDAY(B21,1)=7)</formula>
    </cfRule>
  </conditionalFormatting>
  <conditionalFormatting sqref="C31:H31">
    <cfRule type="expression" dxfId="740" priority="13">
      <formula>OR(WEEKDAY(C31,1)=1,WEEKDAY(C31,1)=7)</formula>
    </cfRule>
  </conditionalFormatting>
  <conditionalFormatting sqref="C33:H33">
    <cfRule type="expression" dxfId="739" priority="12">
      <formula>OR(WEEKDAY(C33,1)=1,WEEKDAY(C33,1)=7)</formula>
    </cfRule>
  </conditionalFormatting>
  <conditionalFormatting sqref="J10">
    <cfRule type="expression" dxfId="738" priority="41">
      <formula>#REF!=1</formula>
    </cfRule>
  </conditionalFormatting>
  <conditionalFormatting sqref="J19">
    <cfRule type="expression" dxfId="737" priority="37">
      <formula>#REF!=1</formula>
    </cfRule>
  </conditionalFormatting>
  <conditionalFormatting sqref="J28">
    <cfRule type="expression" dxfId="736" priority="33">
      <formula>#REF!=1</formula>
    </cfRule>
  </conditionalFormatting>
  <conditionalFormatting sqref="J12:P17">
    <cfRule type="expression" dxfId="735" priority="27">
      <formula>OR(WEEKDAY(J12,1)=1,WEEKDAY(J12,1)=7)</formula>
    </cfRule>
  </conditionalFormatting>
  <conditionalFormatting sqref="J21:P26">
    <cfRule type="expression" dxfId="734" priority="19">
      <formula>OR(WEEKDAY(J21,1)=1,WEEKDAY(J21,1)=7)</formula>
    </cfRule>
  </conditionalFormatting>
  <conditionalFormatting sqref="K31:P31">
    <cfRule type="expression" dxfId="733" priority="11">
      <formula>OR(WEEKDAY(K31,1)=1,WEEKDAY(K31,1)=7)</formula>
    </cfRule>
  </conditionalFormatting>
  <conditionalFormatting sqref="K33:P33">
    <cfRule type="expression" dxfId="732" priority="10">
      <formula>OR(WEEKDAY(K33,1)=1,WEEKDAY(K33,1)=7)</formula>
    </cfRule>
  </conditionalFormatting>
  <conditionalFormatting sqref="L3">
    <cfRule type="expression" dxfId="731" priority="4">
      <formula>OR(WEEKDAY(L3,1)=1,WEEKDAY(L3,1)=7)</formula>
    </cfRule>
  </conditionalFormatting>
  <conditionalFormatting sqref="R10">
    <cfRule type="expression" dxfId="730" priority="40">
      <formula>#REF!=1</formula>
    </cfRule>
  </conditionalFormatting>
  <conditionalFormatting sqref="R19">
    <cfRule type="expression" dxfId="729" priority="36">
      <formula>#REF!=1</formula>
    </cfRule>
  </conditionalFormatting>
  <conditionalFormatting sqref="R28">
    <cfRule type="expression" dxfId="728" priority="32">
      <formula>#REF!=1</formula>
    </cfRule>
  </conditionalFormatting>
  <conditionalFormatting sqref="R12:X15">
    <cfRule type="expression" dxfId="727" priority="26">
      <formula>OR(WEEKDAY(R12,1)=1,WEEKDAY(R12,1)=7)</formula>
    </cfRule>
  </conditionalFormatting>
  <conditionalFormatting sqref="R21:X26">
    <cfRule type="expression" dxfId="726" priority="16">
      <formula>OR(WEEKDAY(R21,1)=1,WEEKDAY(R21,1)=7)</formula>
    </cfRule>
  </conditionalFormatting>
  <conditionalFormatting sqref="S16:X16">
    <cfRule type="expression" dxfId="725" priority="25">
      <formula>OR(WEEKDAY(S16,1)=1,WEEKDAY(S16,1)=7)</formula>
    </cfRule>
  </conditionalFormatting>
  <conditionalFormatting sqref="S31:X31">
    <cfRule type="expression" dxfId="724" priority="9">
      <formula>OR(WEEKDAY(S31,1)=1,WEEKDAY(S31,1)=7)</formula>
    </cfRule>
  </conditionalFormatting>
  <conditionalFormatting sqref="S33:X33">
    <cfRule type="expression" dxfId="723" priority="8">
      <formula>OR(WEEKDAY(S33,1)=1,WEEKDAY(S33,1)=7)</formula>
    </cfRule>
  </conditionalFormatting>
  <conditionalFormatting sqref="Z10">
    <cfRule type="expression" dxfId="722" priority="39">
      <formula>#REF!=1</formula>
    </cfRule>
  </conditionalFormatting>
  <conditionalFormatting sqref="Z15:Z16 R16:R17 Z16:AF17 R17:X17 B30:H30 J30:P30 R30:X30 B30:B34 J31:J34 R31:R34 B32:H32 J32:P32 R32:X32 B34:H35 J34:P35 R34:X35">
    <cfRule type="expression" dxfId="721" priority="43">
      <formula>OR(WEEKDAY(B15,1)=1,WEEKDAY(B15,1)=7)</formula>
    </cfRule>
  </conditionalFormatting>
  <conditionalFormatting sqref="Z19">
    <cfRule type="expression" dxfId="720" priority="35">
      <formula>#REF!=1</formula>
    </cfRule>
  </conditionalFormatting>
  <conditionalFormatting sqref="Z28">
    <cfRule type="expression" dxfId="719" priority="31">
      <formula>#REF!=1</formula>
    </cfRule>
  </conditionalFormatting>
  <conditionalFormatting sqref="Z12:AF14">
    <cfRule type="expression" dxfId="718" priority="24">
      <formula>OR(WEEKDAY(Z12,1)=1,WEEKDAY(Z12,1)=7)</formula>
    </cfRule>
  </conditionalFormatting>
  <conditionalFormatting sqref="Z21:AF26">
    <cfRule type="expression" dxfId="717" priority="14">
      <formula>OR(WEEKDAY(Z21,1)=1,WEEKDAY(Z21,1)=7)</formula>
    </cfRule>
  </conditionalFormatting>
  <conditionalFormatting sqref="Z30:AF35">
    <cfRule type="expression" dxfId="716" priority="1">
      <formula>OR(WEEKDAY(Z30,1)=1,WEEKDAY(Z30,1)=7)</formula>
    </cfRule>
  </conditionalFormatting>
  <conditionalFormatting sqref="AA15:AF15">
    <cfRule type="expression" dxfId="715" priority="23">
      <formula>OR(WEEKDAY(AA15,1)=1,WEEKDAY(AA15,1)=7)</formula>
    </cfRule>
  </conditionalFormatting>
  <hyperlinks>
    <hyperlink ref="L8" r:id="rId1" display="Your food waset collection day can be found on our website edinburgh.gov.uk/bindays" xr:uid="{AD1AFACD-F866-454B-8551-12BD69C877B7}"/>
  </hyperlinks>
  <printOptions horizontalCentered="1"/>
  <pageMargins left="0" right="0" top="0.39370078740157483" bottom="0.39370078740157483" header="0.39370078740157483" footer="0"/>
  <pageSetup paperSize="9" scale="98" fitToWidth="0" orientation="landscape" r:id="rId2"/>
  <headerFooter alignWithMargins="0"/>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F306D-97EE-4C2E-B19C-9BEF288974CF}">
  <dimension ref="B1:AI33"/>
  <sheetViews>
    <sheetView zoomScale="60" zoomScaleNormal="60" workbookViewId="0">
      <selection activeCell="C2" sqref="C2"/>
    </sheetView>
    <sheetView workbookViewId="1"/>
  </sheetViews>
  <sheetFormatPr defaultRowHeight="12.5" x14ac:dyDescent="0.25"/>
  <cols>
    <col min="1" max="1" width="1.90625" customWidth="1"/>
    <col min="2" max="32" width="4.6328125" customWidth="1"/>
    <col min="33" max="33" width="4.08984375" customWidth="1"/>
    <col min="35" max="35" width="12" customWidth="1"/>
    <col min="36" max="36" width="3.6328125" customWidth="1"/>
  </cols>
  <sheetData>
    <row r="1" spans="2:35" s="62" customFormat="1" ht="47.4" customHeight="1" x14ac:dyDescent="0.65">
      <c r="B1" s="61" t="s">
        <v>50</v>
      </c>
      <c r="C1" s="48"/>
      <c r="D1" s="48"/>
      <c r="E1" s="48"/>
      <c r="F1" s="48"/>
      <c r="G1" s="48"/>
      <c r="K1" s="64" t="s">
        <v>23</v>
      </c>
      <c r="L1" s="63"/>
      <c r="N1" s="63"/>
      <c r="O1" s="63"/>
      <c r="P1" s="63"/>
      <c r="Q1" s="79" t="e" vm="1">
        <v>#VALUE!</v>
      </c>
      <c r="R1" s="79"/>
      <c r="S1" s="79"/>
      <c r="T1" s="79"/>
      <c r="U1" s="79"/>
      <c r="V1" s="79"/>
      <c r="W1" s="79"/>
      <c r="X1" s="79"/>
      <c r="Y1" s="79"/>
      <c r="Z1" s="79"/>
      <c r="AA1" s="79"/>
      <c r="AB1" s="79"/>
      <c r="AC1" s="79"/>
      <c r="AD1" s="79"/>
      <c r="AE1" s="79"/>
      <c r="AF1" s="79"/>
      <c r="AG1" s="65"/>
    </row>
    <row r="2" spans="2:35" ht="17.399999999999999" customHeight="1" x14ac:dyDescent="0.25">
      <c r="B2" s="66"/>
      <c r="C2" s="26" t="s">
        <v>36</v>
      </c>
      <c r="D2" s="50"/>
      <c r="E2" s="51"/>
      <c r="F2" s="51"/>
      <c r="G2" s="51"/>
      <c r="H2" s="51"/>
      <c r="L2" s="26"/>
      <c r="M2" s="26"/>
      <c r="N2" s="26"/>
      <c r="O2" s="26"/>
      <c r="P2" s="26"/>
      <c r="Q2" s="26"/>
      <c r="R2" s="26"/>
      <c r="S2" s="26"/>
      <c r="T2" s="26"/>
      <c r="U2" s="26"/>
      <c r="V2" s="26"/>
      <c r="W2" s="26"/>
      <c r="X2" s="28"/>
      <c r="AF2" s="49" t="s">
        <v>56</v>
      </c>
    </row>
    <row r="3" spans="2:35" ht="17.399999999999999" customHeight="1" x14ac:dyDescent="0.25">
      <c r="B3" s="68"/>
      <c r="C3" s="26" t="s">
        <v>35</v>
      </c>
      <c r="D3" s="26"/>
      <c r="E3" s="51"/>
      <c r="F3" s="51"/>
      <c r="G3" s="51"/>
      <c r="H3" s="51"/>
      <c r="I3" s="28"/>
      <c r="J3" s="28"/>
      <c r="K3" s="28"/>
      <c r="L3" s="28"/>
      <c r="M3" s="28"/>
      <c r="N3" s="50"/>
      <c r="O3" s="26"/>
      <c r="P3" s="26"/>
      <c r="Q3" s="26"/>
      <c r="R3" s="26"/>
      <c r="S3" s="26"/>
      <c r="T3" s="26"/>
      <c r="U3" s="26"/>
      <c r="V3" s="26"/>
      <c r="W3" s="26"/>
      <c r="X3" s="26"/>
      <c r="Y3" s="26"/>
      <c r="Z3" s="26"/>
      <c r="AA3" s="26"/>
      <c r="AB3" s="28"/>
    </row>
    <row r="4" spans="2:35" ht="15.65" customHeight="1" x14ac:dyDescent="0.25">
      <c r="B4" s="26" t="s">
        <v>51</v>
      </c>
      <c r="C4" s="54"/>
      <c r="D4" s="54"/>
      <c r="E4" s="54"/>
      <c r="F4" s="54"/>
      <c r="G4" s="54"/>
      <c r="H4" s="54"/>
      <c r="J4" s="53"/>
      <c r="K4" s="53"/>
      <c r="L4" s="53"/>
      <c r="M4" s="53"/>
      <c r="N4" s="53"/>
      <c r="O4" s="53"/>
      <c r="P4" s="53"/>
      <c r="Q4" s="53"/>
      <c r="R4" s="53"/>
      <c r="S4" s="53"/>
      <c r="T4" s="53"/>
      <c r="U4" s="53"/>
      <c r="V4" s="53"/>
      <c r="W4" s="53"/>
      <c r="X4" s="53"/>
      <c r="Y4" s="53"/>
      <c r="Z4" s="53"/>
      <c r="AA4" s="53"/>
      <c r="AB4" s="53"/>
      <c r="AC4" s="53"/>
      <c r="AD4" s="53"/>
    </row>
    <row r="5" spans="2:35" ht="5" customHeight="1" x14ac:dyDescent="0.25">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
    </row>
    <row r="6" spans="2:35" ht="20" x14ac:dyDescent="0.25">
      <c r="B6" s="78">
        <v>45658</v>
      </c>
      <c r="C6" s="78"/>
      <c r="D6" s="78"/>
      <c r="E6" s="78"/>
      <c r="F6" s="78"/>
      <c r="G6" s="78"/>
      <c r="H6" s="78"/>
      <c r="I6" s="55"/>
      <c r="J6" s="78">
        <v>45689</v>
      </c>
      <c r="K6" s="78"/>
      <c r="L6" s="78"/>
      <c r="M6" s="78"/>
      <c r="N6" s="78"/>
      <c r="O6" s="78"/>
      <c r="P6" s="78"/>
      <c r="Q6" s="55"/>
      <c r="R6" s="78">
        <v>45717</v>
      </c>
      <c r="S6" s="78"/>
      <c r="T6" s="78"/>
      <c r="U6" s="78"/>
      <c r="V6" s="78"/>
      <c r="W6" s="78"/>
      <c r="X6" s="78"/>
      <c r="Y6" s="55"/>
      <c r="Z6" s="78">
        <v>45748</v>
      </c>
      <c r="AA6" s="78"/>
      <c r="AB6" s="78"/>
      <c r="AC6" s="78"/>
      <c r="AD6" s="78"/>
      <c r="AE6" s="78"/>
      <c r="AF6" s="78"/>
      <c r="AG6" s="4"/>
    </row>
    <row r="7" spans="2:35" ht="20" x14ac:dyDescent="0.25">
      <c r="B7" s="56" t="s">
        <v>42</v>
      </c>
      <c r="C7" s="56" t="s">
        <v>43</v>
      </c>
      <c r="D7" s="56" t="s">
        <v>44</v>
      </c>
      <c r="E7" s="56" t="s">
        <v>43</v>
      </c>
      <c r="F7" s="56" t="s">
        <v>45</v>
      </c>
      <c r="G7" s="56" t="s">
        <v>46</v>
      </c>
      <c r="H7" s="56" t="s">
        <v>46</v>
      </c>
      <c r="I7" s="55"/>
      <c r="J7" s="56" t="s">
        <v>42</v>
      </c>
      <c r="K7" s="56" t="s">
        <v>43</v>
      </c>
      <c r="L7" s="56" t="s">
        <v>44</v>
      </c>
      <c r="M7" s="56" t="s">
        <v>43</v>
      </c>
      <c r="N7" s="56" t="s">
        <v>45</v>
      </c>
      <c r="O7" s="56" t="s">
        <v>46</v>
      </c>
      <c r="P7" s="56" t="s">
        <v>46</v>
      </c>
      <c r="Q7" s="55"/>
      <c r="R7" s="56" t="s">
        <v>42</v>
      </c>
      <c r="S7" s="56" t="s">
        <v>43</v>
      </c>
      <c r="T7" s="56" t="s">
        <v>44</v>
      </c>
      <c r="U7" s="56" t="s">
        <v>43</v>
      </c>
      <c r="V7" s="56" t="s">
        <v>45</v>
      </c>
      <c r="W7" s="56" t="s">
        <v>46</v>
      </c>
      <c r="X7" s="56" t="s">
        <v>46</v>
      </c>
      <c r="Y7" s="55"/>
      <c r="Z7" s="56" t="s">
        <v>42</v>
      </c>
      <c r="AA7" s="56" t="s">
        <v>43</v>
      </c>
      <c r="AB7" s="56" t="s">
        <v>44</v>
      </c>
      <c r="AC7" s="56" t="s">
        <v>43</v>
      </c>
      <c r="AD7" s="56" t="s">
        <v>45</v>
      </c>
      <c r="AE7" s="56" t="s">
        <v>46</v>
      </c>
      <c r="AF7" s="56" t="s">
        <v>46</v>
      </c>
      <c r="AG7" s="5"/>
    </row>
    <row r="8" spans="2:35" ht="20" x14ac:dyDescent="0.25">
      <c r="B8" s="57" t="s">
        <v>47</v>
      </c>
      <c r="C8" s="57" t="s">
        <v>47</v>
      </c>
      <c r="D8" s="57">
        <v>45658</v>
      </c>
      <c r="E8" s="57">
        <v>45659</v>
      </c>
      <c r="F8" s="57">
        <v>45660</v>
      </c>
      <c r="G8" s="57">
        <v>45661</v>
      </c>
      <c r="H8" s="57">
        <v>45662</v>
      </c>
      <c r="I8" s="55"/>
      <c r="J8" s="57" t="s">
        <v>47</v>
      </c>
      <c r="K8" s="57" t="s">
        <v>47</v>
      </c>
      <c r="L8" s="57" t="s">
        <v>47</v>
      </c>
      <c r="M8" s="57" t="s">
        <v>47</v>
      </c>
      <c r="N8" s="57" t="s">
        <v>47</v>
      </c>
      <c r="O8" s="57">
        <v>45689</v>
      </c>
      <c r="P8" s="57">
        <v>45690</v>
      </c>
      <c r="Q8" s="55"/>
      <c r="R8" s="57" t="s">
        <v>47</v>
      </c>
      <c r="S8" s="57" t="s">
        <v>47</v>
      </c>
      <c r="T8" s="57" t="s">
        <v>47</v>
      </c>
      <c r="U8" s="57" t="s">
        <v>47</v>
      </c>
      <c r="V8" s="57" t="s">
        <v>47</v>
      </c>
      <c r="W8" s="57">
        <v>45717</v>
      </c>
      <c r="X8" s="57">
        <v>45718</v>
      </c>
      <c r="Y8" s="55"/>
      <c r="Z8" s="57" t="s">
        <v>47</v>
      </c>
      <c r="AA8" s="57">
        <v>45748</v>
      </c>
      <c r="AB8" s="57">
        <v>45749</v>
      </c>
      <c r="AC8" s="57">
        <v>45750</v>
      </c>
      <c r="AD8" s="57">
        <v>45751</v>
      </c>
      <c r="AE8" s="57">
        <v>45752</v>
      </c>
      <c r="AF8" s="57">
        <v>45753</v>
      </c>
      <c r="AG8" s="5"/>
    </row>
    <row r="9" spans="2:35" ht="20" x14ac:dyDescent="0.25">
      <c r="B9" s="57">
        <v>45663</v>
      </c>
      <c r="C9" s="57">
        <v>45664</v>
      </c>
      <c r="D9" s="57">
        <v>45665</v>
      </c>
      <c r="E9" s="57">
        <v>45666</v>
      </c>
      <c r="F9" s="57">
        <v>45667</v>
      </c>
      <c r="G9" s="57">
        <v>45668</v>
      </c>
      <c r="H9" s="57">
        <v>45669</v>
      </c>
      <c r="I9" s="55"/>
      <c r="J9" s="57">
        <v>45691</v>
      </c>
      <c r="K9" s="57">
        <v>45692</v>
      </c>
      <c r="L9" s="57">
        <v>45693</v>
      </c>
      <c r="M9" s="57">
        <v>45694</v>
      </c>
      <c r="N9" s="57">
        <v>45695</v>
      </c>
      <c r="O9" s="57">
        <v>45696</v>
      </c>
      <c r="P9" s="57">
        <v>45697</v>
      </c>
      <c r="Q9" s="55"/>
      <c r="R9" s="57">
        <v>45719</v>
      </c>
      <c r="S9" s="57">
        <v>45720</v>
      </c>
      <c r="T9" s="57">
        <v>45721</v>
      </c>
      <c r="U9" s="57">
        <v>45722</v>
      </c>
      <c r="V9" s="57">
        <v>45723</v>
      </c>
      <c r="W9" s="57">
        <v>45724</v>
      </c>
      <c r="X9" s="57">
        <v>45725</v>
      </c>
      <c r="Y9" s="55"/>
      <c r="Z9" s="69">
        <v>45754</v>
      </c>
      <c r="AA9" s="57">
        <v>45755</v>
      </c>
      <c r="AB9" s="57">
        <v>45756</v>
      </c>
      <c r="AC9" s="57">
        <v>45757</v>
      </c>
      <c r="AD9" s="57">
        <v>45758</v>
      </c>
      <c r="AE9" s="57">
        <v>45759</v>
      </c>
      <c r="AF9" s="57">
        <v>45760</v>
      </c>
      <c r="AG9" s="5"/>
    </row>
    <row r="10" spans="2:35" ht="20" x14ac:dyDescent="0.25">
      <c r="B10" s="69">
        <v>45670</v>
      </c>
      <c r="C10" s="57">
        <v>45671</v>
      </c>
      <c r="D10" s="57">
        <v>45672</v>
      </c>
      <c r="E10" s="57">
        <v>16</v>
      </c>
      <c r="F10" s="57">
        <v>45674</v>
      </c>
      <c r="G10" s="57">
        <v>45675</v>
      </c>
      <c r="H10" s="57">
        <v>45676</v>
      </c>
      <c r="I10" s="55"/>
      <c r="J10" s="69">
        <v>45698</v>
      </c>
      <c r="K10" s="57">
        <v>45699</v>
      </c>
      <c r="L10" s="57">
        <v>45700</v>
      </c>
      <c r="M10" s="57">
        <v>45701</v>
      </c>
      <c r="N10" s="57">
        <v>45702</v>
      </c>
      <c r="O10" s="57">
        <v>45703</v>
      </c>
      <c r="P10" s="57">
        <v>45704</v>
      </c>
      <c r="Q10" s="55"/>
      <c r="R10" s="69">
        <v>45726</v>
      </c>
      <c r="S10" s="57">
        <v>45727</v>
      </c>
      <c r="T10" s="57">
        <v>45728</v>
      </c>
      <c r="U10" s="57">
        <v>45729</v>
      </c>
      <c r="V10" s="57">
        <v>45730</v>
      </c>
      <c r="W10" s="57">
        <v>45731</v>
      </c>
      <c r="X10" s="57">
        <v>45732</v>
      </c>
      <c r="Y10" s="55"/>
      <c r="Z10" s="57">
        <v>45761</v>
      </c>
      <c r="AA10" s="57">
        <v>45762</v>
      </c>
      <c r="AB10" s="57">
        <v>45763</v>
      </c>
      <c r="AC10" s="57">
        <v>45764</v>
      </c>
      <c r="AD10" s="57">
        <v>45765</v>
      </c>
      <c r="AE10" s="57">
        <v>45766</v>
      </c>
      <c r="AF10" s="57">
        <v>45767</v>
      </c>
      <c r="AG10" s="5"/>
    </row>
    <row r="11" spans="2:35" ht="20" x14ac:dyDescent="0.25">
      <c r="B11" s="57">
        <v>45677</v>
      </c>
      <c r="C11" s="57">
        <v>45678</v>
      </c>
      <c r="D11" s="57">
        <v>45679</v>
      </c>
      <c r="E11" s="57">
        <v>45680</v>
      </c>
      <c r="F11" s="57">
        <v>45681</v>
      </c>
      <c r="G11" s="57">
        <v>45682</v>
      </c>
      <c r="H11" s="57">
        <v>45683</v>
      </c>
      <c r="I11" s="55"/>
      <c r="J11" s="57">
        <v>45705</v>
      </c>
      <c r="K11" s="57">
        <v>45706</v>
      </c>
      <c r="L11" s="57">
        <v>45707</v>
      </c>
      <c r="M11" s="57">
        <v>45708</v>
      </c>
      <c r="N11" s="57">
        <v>45709</v>
      </c>
      <c r="O11" s="57">
        <v>45710</v>
      </c>
      <c r="P11" s="57">
        <v>45711</v>
      </c>
      <c r="Q11" s="55"/>
      <c r="R11" s="57">
        <v>45733</v>
      </c>
      <c r="S11" s="57">
        <v>45734</v>
      </c>
      <c r="T11" s="57">
        <v>45735</v>
      </c>
      <c r="U11" s="57">
        <v>45736</v>
      </c>
      <c r="V11" s="57">
        <v>45737</v>
      </c>
      <c r="W11" s="57">
        <v>45738</v>
      </c>
      <c r="X11" s="57">
        <v>45739</v>
      </c>
      <c r="Y11" s="55"/>
      <c r="Z11" s="69">
        <v>45768</v>
      </c>
      <c r="AA11" s="57">
        <v>45769</v>
      </c>
      <c r="AB11" s="57">
        <v>45770</v>
      </c>
      <c r="AC11" s="57">
        <v>45771</v>
      </c>
      <c r="AD11" s="57">
        <v>45772</v>
      </c>
      <c r="AE11" s="57">
        <v>45773</v>
      </c>
      <c r="AF11" s="57">
        <v>45774</v>
      </c>
      <c r="AG11" s="5"/>
      <c r="AI11" s="57"/>
    </row>
    <row r="12" spans="2:35" ht="20" x14ac:dyDescent="0.25">
      <c r="B12" s="69">
        <v>45684</v>
      </c>
      <c r="C12" s="57">
        <v>45685</v>
      </c>
      <c r="D12" s="57">
        <v>45686</v>
      </c>
      <c r="E12" s="57">
        <v>45687</v>
      </c>
      <c r="F12" s="57">
        <v>45688</v>
      </c>
      <c r="G12" s="57" t="s">
        <v>47</v>
      </c>
      <c r="H12" s="57" t="s">
        <v>47</v>
      </c>
      <c r="I12" s="55"/>
      <c r="J12" s="69">
        <v>45712</v>
      </c>
      <c r="K12" s="57">
        <v>45713</v>
      </c>
      <c r="L12" s="57">
        <v>45714</v>
      </c>
      <c r="M12" s="57">
        <v>45715</v>
      </c>
      <c r="N12" s="57">
        <v>45716</v>
      </c>
      <c r="O12" s="57" t="s">
        <v>47</v>
      </c>
      <c r="P12" s="57" t="s">
        <v>47</v>
      </c>
      <c r="Q12" s="55"/>
      <c r="R12" s="69">
        <v>45740</v>
      </c>
      <c r="S12" s="57">
        <v>45741</v>
      </c>
      <c r="T12" s="57">
        <v>45742</v>
      </c>
      <c r="U12" s="57">
        <v>45743</v>
      </c>
      <c r="V12" s="57">
        <v>45744</v>
      </c>
      <c r="W12" s="57">
        <v>45745</v>
      </c>
      <c r="X12" s="57">
        <v>45746</v>
      </c>
      <c r="Y12" s="55"/>
      <c r="Z12" s="57">
        <v>45775</v>
      </c>
      <c r="AA12" s="57">
        <v>45776</v>
      </c>
      <c r="AB12" s="57">
        <v>45777</v>
      </c>
      <c r="AC12" s="57" t="s">
        <v>47</v>
      </c>
      <c r="AD12" s="57" t="s">
        <v>47</v>
      </c>
      <c r="AE12" s="57" t="s">
        <v>47</v>
      </c>
      <c r="AF12" s="57" t="s">
        <v>47</v>
      </c>
      <c r="AG12" s="5"/>
    </row>
    <row r="13" spans="2:35" ht="20" x14ac:dyDescent="0.25">
      <c r="B13" s="57" t="s">
        <v>47</v>
      </c>
      <c r="C13" s="57" t="s">
        <v>47</v>
      </c>
      <c r="D13" s="57" t="s">
        <v>47</v>
      </c>
      <c r="E13" s="57" t="s">
        <v>47</v>
      </c>
      <c r="F13" s="57" t="s">
        <v>47</v>
      </c>
      <c r="G13" s="57" t="s">
        <v>47</v>
      </c>
      <c r="H13" s="57" t="s">
        <v>47</v>
      </c>
      <c r="I13" s="55"/>
      <c r="J13" s="57" t="s">
        <v>47</v>
      </c>
      <c r="K13" s="57" t="s">
        <v>47</v>
      </c>
      <c r="L13" s="57" t="s">
        <v>47</v>
      </c>
      <c r="M13" s="57" t="s">
        <v>47</v>
      </c>
      <c r="N13" s="57" t="s">
        <v>47</v>
      </c>
      <c r="O13" s="57" t="s">
        <v>47</v>
      </c>
      <c r="P13" s="57" t="s">
        <v>47</v>
      </c>
      <c r="Q13" s="55"/>
      <c r="R13" s="57">
        <v>45747</v>
      </c>
      <c r="S13" s="57" t="s">
        <v>47</v>
      </c>
      <c r="T13" s="57" t="s">
        <v>47</v>
      </c>
      <c r="U13" s="57" t="s">
        <v>47</v>
      </c>
      <c r="V13" s="57" t="s">
        <v>47</v>
      </c>
      <c r="W13" s="57" t="s">
        <v>47</v>
      </c>
      <c r="X13" s="57" t="s">
        <v>47</v>
      </c>
      <c r="Y13" s="55"/>
      <c r="Z13" s="57" t="s">
        <v>47</v>
      </c>
      <c r="AA13" s="57" t="s">
        <v>47</v>
      </c>
      <c r="AB13" s="57" t="s">
        <v>47</v>
      </c>
      <c r="AC13" s="57" t="s">
        <v>47</v>
      </c>
      <c r="AD13" s="57" t="s">
        <v>47</v>
      </c>
      <c r="AE13" s="57" t="s">
        <v>47</v>
      </c>
      <c r="AF13" s="57" t="s">
        <v>47</v>
      </c>
      <c r="AG13" s="5"/>
    </row>
    <row r="14" spans="2:35" ht="8" customHeight="1" x14ac:dyDescent="0.2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2"/>
    </row>
    <row r="15" spans="2:35" ht="20" x14ac:dyDescent="0.25">
      <c r="B15" s="78">
        <v>45778</v>
      </c>
      <c r="C15" s="78"/>
      <c r="D15" s="78"/>
      <c r="E15" s="78"/>
      <c r="F15" s="78"/>
      <c r="G15" s="78"/>
      <c r="H15" s="78"/>
      <c r="I15" s="55"/>
      <c r="J15" s="78">
        <v>45809</v>
      </c>
      <c r="K15" s="78"/>
      <c r="L15" s="78"/>
      <c r="M15" s="78"/>
      <c r="N15" s="78"/>
      <c r="O15" s="78"/>
      <c r="P15" s="78"/>
      <c r="Q15" s="55"/>
      <c r="R15" s="78">
        <v>45839</v>
      </c>
      <c r="S15" s="78"/>
      <c r="T15" s="78"/>
      <c r="U15" s="78"/>
      <c r="V15" s="78"/>
      <c r="W15" s="78"/>
      <c r="X15" s="78"/>
      <c r="Y15" s="55"/>
      <c r="Z15" s="78">
        <v>45870</v>
      </c>
      <c r="AA15" s="78"/>
      <c r="AB15" s="78"/>
      <c r="AC15" s="78"/>
      <c r="AD15" s="78"/>
      <c r="AE15" s="78"/>
      <c r="AF15" s="78"/>
      <c r="AG15" s="4"/>
    </row>
    <row r="16" spans="2:35" ht="20" x14ac:dyDescent="0.25">
      <c r="B16" s="56" t="s">
        <v>42</v>
      </c>
      <c r="C16" s="56" t="s">
        <v>43</v>
      </c>
      <c r="D16" s="56" t="s">
        <v>44</v>
      </c>
      <c r="E16" s="56" t="s">
        <v>43</v>
      </c>
      <c r="F16" s="56" t="s">
        <v>45</v>
      </c>
      <c r="G16" s="56" t="s">
        <v>46</v>
      </c>
      <c r="H16" s="56" t="s">
        <v>46</v>
      </c>
      <c r="I16" s="70"/>
      <c r="J16" s="56" t="s">
        <v>42</v>
      </c>
      <c r="K16" s="56" t="s">
        <v>43</v>
      </c>
      <c r="L16" s="56" t="s">
        <v>44</v>
      </c>
      <c r="M16" s="56" t="s">
        <v>43</v>
      </c>
      <c r="N16" s="56" t="s">
        <v>45</v>
      </c>
      <c r="O16" s="56" t="s">
        <v>46</v>
      </c>
      <c r="P16" s="56" t="s">
        <v>46</v>
      </c>
      <c r="Q16" s="70"/>
      <c r="R16" s="56" t="s">
        <v>42</v>
      </c>
      <c r="S16" s="56" t="s">
        <v>43</v>
      </c>
      <c r="T16" s="56" t="s">
        <v>44</v>
      </c>
      <c r="U16" s="56" t="s">
        <v>43</v>
      </c>
      <c r="V16" s="56" t="s">
        <v>45</v>
      </c>
      <c r="W16" s="56" t="s">
        <v>46</v>
      </c>
      <c r="X16" s="56" t="s">
        <v>46</v>
      </c>
      <c r="Y16" s="70"/>
      <c r="Z16" s="56" t="s">
        <v>42</v>
      </c>
      <c r="AA16" s="56" t="s">
        <v>43</v>
      </c>
      <c r="AB16" s="56" t="s">
        <v>44</v>
      </c>
      <c r="AC16" s="56" t="s">
        <v>43</v>
      </c>
      <c r="AD16" s="56" t="s">
        <v>45</v>
      </c>
      <c r="AE16" s="56" t="s">
        <v>46</v>
      </c>
      <c r="AF16" s="56" t="s">
        <v>46</v>
      </c>
      <c r="AG16" s="5"/>
    </row>
    <row r="17" spans="2:33" ht="20" x14ac:dyDescent="0.25">
      <c r="B17" s="57" t="s">
        <v>47</v>
      </c>
      <c r="C17" s="57" t="s">
        <v>47</v>
      </c>
      <c r="D17" s="57" t="s">
        <v>47</v>
      </c>
      <c r="E17" s="57">
        <v>45778</v>
      </c>
      <c r="F17" s="57">
        <v>45779</v>
      </c>
      <c r="G17" s="57">
        <v>45780</v>
      </c>
      <c r="H17" s="57">
        <v>45781</v>
      </c>
      <c r="I17" s="55"/>
      <c r="J17" s="57" t="s">
        <v>47</v>
      </c>
      <c r="K17" s="57" t="s">
        <v>47</v>
      </c>
      <c r="L17" s="57" t="s">
        <v>47</v>
      </c>
      <c r="M17" s="57" t="s">
        <v>47</v>
      </c>
      <c r="N17" s="57" t="s">
        <v>47</v>
      </c>
      <c r="O17" s="57" t="s">
        <v>47</v>
      </c>
      <c r="P17" s="57">
        <v>45809</v>
      </c>
      <c r="Q17" s="55"/>
      <c r="R17" s="57" t="s">
        <v>47</v>
      </c>
      <c r="S17" s="57">
        <v>45839</v>
      </c>
      <c r="T17" s="57">
        <v>45840</v>
      </c>
      <c r="U17" s="57">
        <v>45841</v>
      </c>
      <c r="V17" s="57">
        <v>45842</v>
      </c>
      <c r="W17" s="57">
        <v>45843</v>
      </c>
      <c r="X17" s="57">
        <v>45844</v>
      </c>
      <c r="Y17" s="55"/>
      <c r="Z17" s="57" t="s">
        <v>47</v>
      </c>
      <c r="AA17" s="57" t="s">
        <v>47</v>
      </c>
      <c r="AB17" s="57" t="s">
        <v>47</v>
      </c>
      <c r="AC17" s="57" t="s">
        <v>47</v>
      </c>
      <c r="AD17" s="57">
        <v>45870</v>
      </c>
      <c r="AE17" s="57">
        <v>45871</v>
      </c>
      <c r="AF17" s="57">
        <v>45872</v>
      </c>
      <c r="AG17" s="23"/>
    </row>
    <row r="18" spans="2:33" ht="20" x14ac:dyDescent="0.25">
      <c r="B18" s="69">
        <v>45782</v>
      </c>
      <c r="C18" s="57">
        <v>45783</v>
      </c>
      <c r="D18" s="57">
        <v>45784</v>
      </c>
      <c r="E18" s="57">
        <v>45785</v>
      </c>
      <c r="F18" s="57">
        <v>45786</v>
      </c>
      <c r="G18" s="57">
        <v>45787</v>
      </c>
      <c r="H18" s="57">
        <v>45788</v>
      </c>
      <c r="I18" s="55"/>
      <c r="J18" s="69">
        <v>45810</v>
      </c>
      <c r="K18" s="57">
        <v>45811</v>
      </c>
      <c r="L18" s="57">
        <v>45812</v>
      </c>
      <c r="M18" s="57">
        <v>45813</v>
      </c>
      <c r="N18" s="57">
        <v>45814</v>
      </c>
      <c r="O18" s="57">
        <v>45815</v>
      </c>
      <c r="P18" s="57">
        <v>45816</v>
      </c>
      <c r="Q18" s="55"/>
      <c r="R18" s="57">
        <v>45845</v>
      </c>
      <c r="S18" s="57">
        <v>45846</v>
      </c>
      <c r="T18" s="57">
        <v>45847</v>
      </c>
      <c r="U18" s="57">
        <v>45848</v>
      </c>
      <c r="V18" s="57">
        <v>45849</v>
      </c>
      <c r="W18" s="57">
        <v>45850</v>
      </c>
      <c r="X18" s="57">
        <v>45851</v>
      </c>
      <c r="Y18" s="55"/>
      <c r="Z18" s="57">
        <v>45873</v>
      </c>
      <c r="AA18" s="57">
        <v>45874</v>
      </c>
      <c r="AB18" s="57">
        <v>45875</v>
      </c>
      <c r="AC18" s="57">
        <v>45876</v>
      </c>
      <c r="AD18" s="57">
        <v>45877</v>
      </c>
      <c r="AE18" s="57">
        <v>45878</v>
      </c>
      <c r="AF18" s="57">
        <v>45879</v>
      </c>
      <c r="AG18" s="23"/>
    </row>
    <row r="19" spans="2:33" ht="20" x14ac:dyDescent="0.25">
      <c r="B19" s="57">
        <v>45789</v>
      </c>
      <c r="C19" s="57">
        <v>45790</v>
      </c>
      <c r="D19" s="57">
        <v>45791</v>
      </c>
      <c r="E19" s="57">
        <v>45792</v>
      </c>
      <c r="F19" s="57">
        <v>45793</v>
      </c>
      <c r="G19" s="57">
        <v>45794</v>
      </c>
      <c r="H19" s="57">
        <v>45795</v>
      </c>
      <c r="I19" s="55"/>
      <c r="J19" s="57">
        <v>45817</v>
      </c>
      <c r="K19" s="57">
        <v>45818</v>
      </c>
      <c r="L19" s="57">
        <v>45819</v>
      </c>
      <c r="M19" s="57">
        <v>45820</v>
      </c>
      <c r="N19" s="57">
        <v>45821</v>
      </c>
      <c r="O19" s="57">
        <v>45822</v>
      </c>
      <c r="P19" s="57">
        <v>45823</v>
      </c>
      <c r="Q19" s="55"/>
      <c r="R19" s="69">
        <v>45852</v>
      </c>
      <c r="S19" s="57">
        <v>45853</v>
      </c>
      <c r="T19" s="57">
        <v>45854</v>
      </c>
      <c r="U19" s="57">
        <v>45855</v>
      </c>
      <c r="V19" s="57">
        <v>45856</v>
      </c>
      <c r="W19" s="57">
        <v>45857</v>
      </c>
      <c r="X19" s="57">
        <v>45858</v>
      </c>
      <c r="Y19" s="55"/>
      <c r="Z19" s="69">
        <v>45880</v>
      </c>
      <c r="AA19" s="57">
        <v>45881</v>
      </c>
      <c r="AB19" s="57">
        <v>45882</v>
      </c>
      <c r="AC19" s="57">
        <v>45883</v>
      </c>
      <c r="AD19" s="57">
        <v>45884</v>
      </c>
      <c r="AE19" s="57">
        <v>45885</v>
      </c>
      <c r="AF19" s="57">
        <v>45886</v>
      </c>
      <c r="AG19" s="23"/>
    </row>
    <row r="20" spans="2:33" ht="20" x14ac:dyDescent="0.25">
      <c r="B20" s="69">
        <v>45796</v>
      </c>
      <c r="C20" s="57">
        <v>45797</v>
      </c>
      <c r="D20" s="57">
        <v>45798</v>
      </c>
      <c r="E20" s="57">
        <v>45799</v>
      </c>
      <c r="F20" s="57">
        <v>45800</v>
      </c>
      <c r="G20" s="57">
        <v>45801</v>
      </c>
      <c r="H20" s="57">
        <v>45802</v>
      </c>
      <c r="I20" s="55"/>
      <c r="J20" s="69">
        <v>45824</v>
      </c>
      <c r="K20" s="57">
        <v>45825</v>
      </c>
      <c r="L20" s="57">
        <v>45826</v>
      </c>
      <c r="M20" s="57">
        <v>45827</v>
      </c>
      <c r="N20" s="57">
        <v>45828</v>
      </c>
      <c r="O20" s="57">
        <v>45829</v>
      </c>
      <c r="P20" s="57">
        <v>45830</v>
      </c>
      <c r="Q20" s="55"/>
      <c r="R20" s="57">
        <v>45859</v>
      </c>
      <c r="S20" s="57">
        <v>45860</v>
      </c>
      <c r="T20" s="57">
        <v>45861</v>
      </c>
      <c r="U20" s="57">
        <v>45862</v>
      </c>
      <c r="V20" s="57">
        <v>45863</v>
      </c>
      <c r="W20" s="57">
        <v>45864</v>
      </c>
      <c r="X20" s="57">
        <v>45865</v>
      </c>
      <c r="Y20" s="55"/>
      <c r="Z20" s="57">
        <v>45887</v>
      </c>
      <c r="AA20" s="57">
        <v>45888</v>
      </c>
      <c r="AB20" s="57">
        <v>45889</v>
      </c>
      <c r="AC20" s="57">
        <v>45890</v>
      </c>
      <c r="AD20" s="57">
        <v>45891</v>
      </c>
      <c r="AE20" s="57">
        <v>45892</v>
      </c>
      <c r="AF20" s="57">
        <v>45893</v>
      </c>
      <c r="AG20" s="23"/>
    </row>
    <row r="21" spans="2:33" ht="20" x14ac:dyDescent="0.25">
      <c r="B21" s="57">
        <v>45803</v>
      </c>
      <c r="C21" s="57">
        <v>45804</v>
      </c>
      <c r="D21" s="57">
        <v>45805</v>
      </c>
      <c r="E21" s="57">
        <v>45806</v>
      </c>
      <c r="F21" s="57">
        <v>45807</v>
      </c>
      <c r="G21" s="57">
        <v>45808</v>
      </c>
      <c r="H21" s="57" t="s">
        <v>47</v>
      </c>
      <c r="I21" s="55"/>
      <c r="J21" s="57">
        <v>45831</v>
      </c>
      <c r="K21" s="57">
        <v>45832</v>
      </c>
      <c r="L21" s="57">
        <v>45833</v>
      </c>
      <c r="M21" s="57">
        <v>45834</v>
      </c>
      <c r="N21" s="57">
        <v>45835</v>
      </c>
      <c r="O21" s="57">
        <v>45836</v>
      </c>
      <c r="P21" s="57">
        <v>45837</v>
      </c>
      <c r="Q21" s="55"/>
      <c r="R21" s="69">
        <v>45866</v>
      </c>
      <c r="S21" s="57">
        <v>45867</v>
      </c>
      <c r="T21" s="57">
        <v>45868</v>
      </c>
      <c r="U21" s="57">
        <v>45869</v>
      </c>
      <c r="V21" s="57" t="s">
        <v>47</v>
      </c>
      <c r="W21" s="57" t="s">
        <v>47</v>
      </c>
      <c r="X21" s="57" t="s">
        <v>47</v>
      </c>
      <c r="Y21" s="55"/>
      <c r="Z21" s="69">
        <v>45894</v>
      </c>
      <c r="AA21" s="57">
        <v>45895</v>
      </c>
      <c r="AB21" s="57">
        <v>45896</v>
      </c>
      <c r="AC21" s="57">
        <v>45897</v>
      </c>
      <c r="AD21" s="57">
        <v>45898</v>
      </c>
      <c r="AE21" s="57">
        <v>45899</v>
      </c>
      <c r="AF21" s="57">
        <v>45900</v>
      </c>
      <c r="AG21" s="23"/>
    </row>
    <row r="22" spans="2:33" ht="20" x14ac:dyDescent="0.25">
      <c r="B22" s="57" t="s">
        <v>47</v>
      </c>
      <c r="C22" s="57" t="s">
        <v>47</v>
      </c>
      <c r="D22" s="57" t="s">
        <v>47</v>
      </c>
      <c r="E22" s="57" t="s">
        <v>47</v>
      </c>
      <c r="F22" s="57" t="s">
        <v>47</v>
      </c>
      <c r="G22" s="57" t="s">
        <v>47</v>
      </c>
      <c r="H22" s="57" t="s">
        <v>47</v>
      </c>
      <c r="I22" s="55"/>
      <c r="J22" s="69">
        <v>45838</v>
      </c>
      <c r="K22" s="57" t="s">
        <v>47</v>
      </c>
      <c r="L22" s="57" t="s">
        <v>47</v>
      </c>
      <c r="M22" s="57" t="s">
        <v>47</v>
      </c>
      <c r="N22" s="57" t="s">
        <v>47</v>
      </c>
      <c r="O22" s="57" t="s">
        <v>47</v>
      </c>
      <c r="P22" s="57" t="s">
        <v>47</v>
      </c>
      <c r="Q22" s="55"/>
      <c r="R22" s="57" t="s">
        <v>47</v>
      </c>
      <c r="S22" s="57" t="s">
        <v>47</v>
      </c>
      <c r="T22" s="57" t="s">
        <v>47</v>
      </c>
      <c r="U22" s="57" t="s">
        <v>47</v>
      </c>
      <c r="V22" s="57" t="s">
        <v>47</v>
      </c>
      <c r="W22" s="57" t="s">
        <v>47</v>
      </c>
      <c r="X22" s="57" t="s">
        <v>47</v>
      </c>
      <c r="Y22" s="55"/>
      <c r="Z22" s="57" t="s">
        <v>47</v>
      </c>
      <c r="AA22" s="57" t="s">
        <v>47</v>
      </c>
      <c r="AB22" s="57" t="s">
        <v>47</v>
      </c>
      <c r="AC22" s="57" t="s">
        <v>47</v>
      </c>
      <c r="AD22" s="57" t="s">
        <v>47</v>
      </c>
      <c r="AE22" s="57" t="s">
        <v>47</v>
      </c>
      <c r="AF22" s="57" t="s">
        <v>47</v>
      </c>
      <c r="AG22" s="5"/>
    </row>
    <row r="23" spans="2:33" ht="7.25" customHeight="1" x14ac:dyDescent="0.2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2"/>
    </row>
    <row r="24" spans="2:33" ht="20" x14ac:dyDescent="0.25">
      <c r="B24" s="78">
        <v>45901</v>
      </c>
      <c r="C24" s="78"/>
      <c r="D24" s="78"/>
      <c r="E24" s="78"/>
      <c r="F24" s="78"/>
      <c r="G24" s="78"/>
      <c r="H24" s="78"/>
      <c r="I24" s="55"/>
      <c r="J24" s="78">
        <v>45931</v>
      </c>
      <c r="K24" s="78"/>
      <c r="L24" s="78"/>
      <c r="M24" s="78"/>
      <c r="N24" s="78"/>
      <c r="O24" s="78"/>
      <c r="P24" s="78"/>
      <c r="Q24" s="55"/>
      <c r="R24" s="78">
        <v>45962</v>
      </c>
      <c r="S24" s="78"/>
      <c r="T24" s="78"/>
      <c r="U24" s="78"/>
      <c r="V24" s="78"/>
      <c r="W24" s="78"/>
      <c r="X24" s="78"/>
      <c r="Y24" s="55"/>
      <c r="Z24" s="78">
        <v>45992</v>
      </c>
      <c r="AA24" s="78"/>
      <c r="AB24" s="78"/>
      <c r="AC24" s="78"/>
      <c r="AD24" s="78"/>
      <c r="AE24" s="78"/>
      <c r="AF24" s="78"/>
      <c r="AG24" s="4"/>
    </row>
    <row r="25" spans="2:33" ht="20" x14ac:dyDescent="0.25">
      <c r="B25" s="56" t="s">
        <v>42</v>
      </c>
      <c r="C25" s="56" t="s">
        <v>43</v>
      </c>
      <c r="D25" s="56" t="s">
        <v>44</v>
      </c>
      <c r="E25" s="56" t="s">
        <v>43</v>
      </c>
      <c r="F25" s="56" t="s">
        <v>45</v>
      </c>
      <c r="G25" s="56" t="s">
        <v>46</v>
      </c>
      <c r="H25" s="56" t="s">
        <v>46</v>
      </c>
      <c r="I25" s="70"/>
      <c r="J25" s="56" t="s">
        <v>42</v>
      </c>
      <c r="K25" s="56" t="s">
        <v>43</v>
      </c>
      <c r="L25" s="56" t="s">
        <v>44</v>
      </c>
      <c r="M25" s="56" t="s">
        <v>43</v>
      </c>
      <c r="N25" s="56" t="s">
        <v>45</v>
      </c>
      <c r="O25" s="56" t="s">
        <v>46</v>
      </c>
      <c r="P25" s="56" t="s">
        <v>46</v>
      </c>
      <c r="Q25" s="70"/>
      <c r="R25" s="56" t="s">
        <v>42</v>
      </c>
      <c r="S25" s="56" t="s">
        <v>43</v>
      </c>
      <c r="T25" s="56" t="s">
        <v>44</v>
      </c>
      <c r="U25" s="56" t="s">
        <v>43</v>
      </c>
      <c r="V25" s="56" t="s">
        <v>45</v>
      </c>
      <c r="W25" s="56" t="s">
        <v>46</v>
      </c>
      <c r="X25" s="56" t="s">
        <v>46</v>
      </c>
      <c r="Y25" s="70"/>
      <c r="Z25" s="56" t="s">
        <v>42</v>
      </c>
      <c r="AA25" s="56" t="s">
        <v>43</v>
      </c>
      <c r="AB25" s="56" t="s">
        <v>44</v>
      </c>
      <c r="AC25" s="56" t="s">
        <v>43</v>
      </c>
      <c r="AD25" s="56" t="s">
        <v>45</v>
      </c>
      <c r="AE25" s="56" t="s">
        <v>46</v>
      </c>
      <c r="AF25" s="56" t="s">
        <v>46</v>
      </c>
      <c r="AG25" s="5"/>
    </row>
    <row r="26" spans="2:33" ht="20" x14ac:dyDescent="0.25">
      <c r="B26" s="57">
        <v>45901</v>
      </c>
      <c r="C26" s="57">
        <v>45902</v>
      </c>
      <c r="D26" s="57">
        <v>45903</v>
      </c>
      <c r="E26" s="57">
        <v>45904</v>
      </c>
      <c r="F26" s="57">
        <v>45905</v>
      </c>
      <c r="G26" s="57">
        <v>45906</v>
      </c>
      <c r="H26" s="57">
        <v>45907</v>
      </c>
      <c r="I26" s="55"/>
      <c r="J26" s="57" t="s">
        <v>47</v>
      </c>
      <c r="K26" s="57" t="s">
        <v>47</v>
      </c>
      <c r="L26" s="57">
        <v>45931</v>
      </c>
      <c r="M26" s="57">
        <v>45932</v>
      </c>
      <c r="N26" s="57">
        <v>45933</v>
      </c>
      <c r="O26" s="57">
        <v>45934</v>
      </c>
      <c r="P26" s="57">
        <v>45935</v>
      </c>
      <c r="Q26" s="55"/>
      <c r="R26" s="57" t="s">
        <v>47</v>
      </c>
      <c r="S26" s="57" t="s">
        <v>47</v>
      </c>
      <c r="T26" s="57" t="s">
        <v>47</v>
      </c>
      <c r="U26" s="57" t="s">
        <v>47</v>
      </c>
      <c r="V26" s="57" t="s">
        <v>47</v>
      </c>
      <c r="W26" s="57">
        <v>45962</v>
      </c>
      <c r="X26" s="57">
        <v>45963</v>
      </c>
      <c r="Y26" s="55"/>
      <c r="Z26" s="69">
        <v>45992</v>
      </c>
      <c r="AA26" s="57">
        <v>45993</v>
      </c>
      <c r="AB26" s="57">
        <v>45994</v>
      </c>
      <c r="AC26" s="57">
        <v>45995</v>
      </c>
      <c r="AD26" s="57">
        <v>45996</v>
      </c>
      <c r="AE26" s="57">
        <v>45997</v>
      </c>
      <c r="AF26" s="57">
        <v>45998</v>
      </c>
      <c r="AG26" s="5"/>
    </row>
    <row r="27" spans="2:33" ht="20" x14ac:dyDescent="0.25">
      <c r="B27" s="69">
        <v>45908</v>
      </c>
      <c r="C27" s="57">
        <v>45909</v>
      </c>
      <c r="D27" s="57">
        <v>45910</v>
      </c>
      <c r="E27" s="57">
        <v>45911</v>
      </c>
      <c r="F27" s="57">
        <v>45912</v>
      </c>
      <c r="G27" s="57">
        <v>45913</v>
      </c>
      <c r="H27" s="57">
        <v>45914</v>
      </c>
      <c r="I27" s="55"/>
      <c r="J27" s="69">
        <v>45936</v>
      </c>
      <c r="K27" s="57">
        <v>45937</v>
      </c>
      <c r="L27" s="57">
        <v>45938</v>
      </c>
      <c r="M27" s="57">
        <v>45939</v>
      </c>
      <c r="N27" s="57">
        <v>45940</v>
      </c>
      <c r="O27" s="57">
        <v>45941</v>
      </c>
      <c r="P27" s="57">
        <v>45942</v>
      </c>
      <c r="Q27" s="55"/>
      <c r="R27" s="69">
        <v>45964</v>
      </c>
      <c r="S27" s="57">
        <v>45965</v>
      </c>
      <c r="T27" s="57">
        <v>45966</v>
      </c>
      <c r="U27" s="57">
        <v>45967</v>
      </c>
      <c r="V27" s="57">
        <v>45968</v>
      </c>
      <c r="W27" s="57">
        <v>45969</v>
      </c>
      <c r="X27" s="57">
        <v>45970</v>
      </c>
      <c r="Y27" s="55"/>
      <c r="Z27" s="57">
        <v>45999</v>
      </c>
      <c r="AA27" s="57">
        <v>46000</v>
      </c>
      <c r="AB27" s="57">
        <v>46001</v>
      </c>
      <c r="AC27" s="57">
        <v>46002</v>
      </c>
      <c r="AD27" s="57">
        <v>46003</v>
      </c>
      <c r="AE27" s="57">
        <v>46004</v>
      </c>
      <c r="AF27" s="57">
        <v>46005</v>
      </c>
      <c r="AG27" s="5"/>
    </row>
    <row r="28" spans="2:33" ht="20" x14ac:dyDescent="0.25">
      <c r="B28" s="57">
        <v>45915</v>
      </c>
      <c r="C28" s="57">
        <v>45916</v>
      </c>
      <c r="D28" s="57">
        <v>45917</v>
      </c>
      <c r="E28" s="57">
        <v>45918</v>
      </c>
      <c r="F28" s="57">
        <v>45919</v>
      </c>
      <c r="G28" s="57">
        <v>45920</v>
      </c>
      <c r="H28" s="57">
        <v>45921</v>
      </c>
      <c r="I28" s="55"/>
      <c r="J28" s="57">
        <v>45943</v>
      </c>
      <c r="K28" s="57">
        <v>45944</v>
      </c>
      <c r="L28" s="57">
        <v>45945</v>
      </c>
      <c r="M28" s="57">
        <v>45946</v>
      </c>
      <c r="N28" s="57">
        <v>45947</v>
      </c>
      <c r="O28" s="57">
        <v>45948</v>
      </c>
      <c r="P28" s="57">
        <v>45949</v>
      </c>
      <c r="Q28" s="55"/>
      <c r="R28" s="57">
        <v>45971</v>
      </c>
      <c r="S28" s="57">
        <v>45972</v>
      </c>
      <c r="T28" s="57">
        <v>45973</v>
      </c>
      <c r="U28" s="57">
        <v>45974</v>
      </c>
      <c r="V28" s="57">
        <v>45975</v>
      </c>
      <c r="W28" s="57">
        <v>45976</v>
      </c>
      <c r="X28" s="57">
        <v>45977</v>
      </c>
      <c r="Y28" s="55"/>
      <c r="Z28" s="69">
        <v>46006</v>
      </c>
      <c r="AA28" s="57">
        <v>46007</v>
      </c>
      <c r="AB28" s="57">
        <v>46008</v>
      </c>
      <c r="AC28" s="57">
        <v>46009</v>
      </c>
      <c r="AD28" s="57">
        <v>46010</v>
      </c>
      <c r="AE28" s="57">
        <v>46011</v>
      </c>
      <c r="AF28" s="57">
        <v>46012</v>
      </c>
      <c r="AG28" s="5"/>
    </row>
    <row r="29" spans="2:33" ht="20" x14ac:dyDescent="0.25">
      <c r="B29" s="69">
        <v>45922</v>
      </c>
      <c r="C29" s="57">
        <v>45923</v>
      </c>
      <c r="D29" s="57">
        <v>45924</v>
      </c>
      <c r="E29" s="57">
        <v>45925</v>
      </c>
      <c r="F29" s="57">
        <v>45926</v>
      </c>
      <c r="G29" s="57">
        <v>45927</v>
      </c>
      <c r="H29" s="57">
        <v>45928</v>
      </c>
      <c r="I29" s="55"/>
      <c r="J29" s="69">
        <v>45950</v>
      </c>
      <c r="K29" s="57">
        <v>45951</v>
      </c>
      <c r="L29" s="57">
        <v>45952</v>
      </c>
      <c r="M29" s="57">
        <v>45953</v>
      </c>
      <c r="N29" s="57">
        <v>45954</v>
      </c>
      <c r="O29" s="57">
        <v>45955</v>
      </c>
      <c r="P29" s="57">
        <v>45956</v>
      </c>
      <c r="Q29" s="55"/>
      <c r="R29" s="69">
        <v>45978</v>
      </c>
      <c r="S29" s="57">
        <v>45979</v>
      </c>
      <c r="T29" s="57">
        <v>45980</v>
      </c>
      <c r="U29" s="57">
        <v>45981</v>
      </c>
      <c r="V29" s="57">
        <v>45982</v>
      </c>
      <c r="W29" s="57">
        <v>45983</v>
      </c>
      <c r="X29" s="57">
        <v>45984</v>
      </c>
      <c r="Y29" s="55"/>
      <c r="Z29" s="57">
        <v>46013</v>
      </c>
      <c r="AA29" s="57">
        <v>46014</v>
      </c>
      <c r="AB29" s="57">
        <v>46015</v>
      </c>
      <c r="AC29" s="57">
        <v>46016</v>
      </c>
      <c r="AD29" s="57">
        <v>46017</v>
      </c>
      <c r="AE29" s="57">
        <v>46018</v>
      </c>
      <c r="AF29" s="57">
        <v>46019</v>
      </c>
      <c r="AG29" s="5"/>
    </row>
    <row r="30" spans="2:33" ht="20.399999999999999" customHeight="1" x14ac:dyDescent="0.25">
      <c r="B30" s="57">
        <v>45929</v>
      </c>
      <c r="C30" s="57">
        <v>45930</v>
      </c>
      <c r="D30" s="57" t="s">
        <v>47</v>
      </c>
      <c r="E30" s="57" t="s">
        <v>47</v>
      </c>
      <c r="F30" s="57" t="s">
        <v>47</v>
      </c>
      <c r="G30" s="57" t="s">
        <v>47</v>
      </c>
      <c r="H30" s="57" t="s">
        <v>47</v>
      </c>
      <c r="I30" s="55"/>
      <c r="J30" s="57">
        <v>45957</v>
      </c>
      <c r="K30" s="57">
        <v>45958</v>
      </c>
      <c r="L30" s="57">
        <v>45959</v>
      </c>
      <c r="M30" s="57">
        <v>45960</v>
      </c>
      <c r="N30" s="57">
        <v>45961</v>
      </c>
      <c r="O30" s="57" t="s">
        <v>47</v>
      </c>
      <c r="P30" s="57" t="s">
        <v>47</v>
      </c>
      <c r="Q30" s="55"/>
      <c r="R30" s="57">
        <v>45985</v>
      </c>
      <c r="S30" s="57">
        <v>45986</v>
      </c>
      <c r="T30" s="57">
        <v>45987</v>
      </c>
      <c r="U30" s="57">
        <v>45988</v>
      </c>
      <c r="V30" s="57">
        <v>45989</v>
      </c>
      <c r="W30" s="57">
        <v>45990</v>
      </c>
      <c r="X30" s="57">
        <v>45991</v>
      </c>
      <c r="Y30" s="55"/>
      <c r="Z30" s="69">
        <v>46020</v>
      </c>
      <c r="AA30" s="57">
        <v>46021</v>
      </c>
      <c r="AB30" s="57">
        <v>46022</v>
      </c>
      <c r="AC30" s="57" t="s">
        <v>47</v>
      </c>
      <c r="AD30" s="57" t="s">
        <v>47</v>
      </c>
      <c r="AE30" s="57" t="s">
        <v>47</v>
      </c>
      <c r="AF30" s="57" t="s">
        <v>47</v>
      </c>
      <c r="AG30" s="5"/>
    </row>
    <row r="31" spans="2:33" ht="6.65" customHeight="1" x14ac:dyDescent="0.25">
      <c r="B31" s="22" t="str">
        <f>IF(H30="","",IF(MONTH(H30+1)&lt;&gt;MONTH(H30),"",H30+1))</f>
        <v/>
      </c>
      <c r="C31" s="22" t="str">
        <f>IF(B31="","",IF(MONTH(B31+1)&lt;&gt;MONTH(B31),"",B31+1))</f>
        <v/>
      </c>
      <c r="D31" s="22" t="str">
        <f t="shared" ref="D31:H31" si="0">IF(C31="","",IF(MONTH(C31+1)&lt;&gt;MONTH(C31),"",C31+1))</f>
        <v/>
      </c>
      <c r="E31" s="22" t="str">
        <f t="shared" si="0"/>
        <v/>
      </c>
      <c r="F31" s="22" t="str">
        <f t="shared" si="0"/>
        <v/>
      </c>
      <c r="G31" s="22" t="str">
        <f t="shared" si="0"/>
        <v/>
      </c>
      <c r="H31" s="22" t="str">
        <f t="shared" si="0"/>
        <v/>
      </c>
      <c r="I31" s="23"/>
      <c r="J31" s="22" t="str">
        <f>IF(P30="","",IF(MONTH(P30+1)&lt;&gt;MONTH(P30),"",P30+1))</f>
        <v/>
      </c>
      <c r="K31" s="22" t="str">
        <f>IF(J31="","",IF(MONTH(J31+1)&lt;&gt;MONTH(J31),"",J31+1))</f>
        <v/>
      </c>
      <c r="L31" s="22" t="str">
        <f t="shared" ref="L31:P31" si="1">IF(K31="","",IF(MONTH(K31+1)&lt;&gt;MONTH(K31),"",K31+1))</f>
        <v/>
      </c>
      <c r="M31" s="22" t="str">
        <f t="shared" si="1"/>
        <v/>
      </c>
      <c r="N31" s="22" t="str">
        <f t="shared" si="1"/>
        <v/>
      </c>
      <c r="O31" s="22" t="str">
        <f t="shared" si="1"/>
        <v/>
      </c>
      <c r="P31" s="22" t="str">
        <f t="shared" si="1"/>
        <v/>
      </c>
      <c r="Q31" s="23"/>
      <c r="R31" s="22" t="str">
        <f>IF(X30="","",IF(MONTH(X30+1)&lt;&gt;MONTH(X30),"",X30+1))</f>
        <v/>
      </c>
      <c r="S31" s="22" t="str">
        <f>IF(R31="","",IF(MONTH(R31+1)&lt;&gt;MONTH(R31),"",R31+1))</f>
        <v/>
      </c>
      <c r="T31" s="22" t="str">
        <f t="shared" ref="T31:X31" si="2">IF(S31="","",IF(MONTH(S31+1)&lt;&gt;MONTH(S31),"",S31+1))</f>
        <v/>
      </c>
      <c r="U31" s="22" t="str">
        <f t="shared" si="2"/>
        <v/>
      </c>
      <c r="V31" s="22" t="str">
        <f t="shared" si="2"/>
        <v/>
      </c>
      <c r="W31" s="22" t="str">
        <f t="shared" si="2"/>
        <v/>
      </c>
      <c r="X31" s="22" t="str">
        <f t="shared" si="2"/>
        <v/>
      </c>
      <c r="Y31" s="23"/>
      <c r="Z31" s="22" t="str">
        <f>IF(AF30="","",IF(MONTH(AF30+1)&lt;&gt;MONTH(AF30),"",AF30+1))</f>
        <v/>
      </c>
      <c r="AA31" s="22" t="str">
        <f>IF(Z31="","",IF(MONTH(Z31+1)&lt;&gt;MONTH(Z31),"",Z31+1))</f>
        <v/>
      </c>
      <c r="AB31" s="22" t="str">
        <f t="shared" ref="AB31:AF31" si="3">IF(AA31="","",IF(MONTH(AA31+1)&lt;&gt;MONTH(AA31),"",AA31+1))</f>
        <v/>
      </c>
      <c r="AC31" s="22" t="str">
        <f t="shared" si="3"/>
        <v/>
      </c>
      <c r="AD31" s="22" t="str">
        <f t="shared" si="3"/>
        <v/>
      </c>
      <c r="AE31" s="22" t="str">
        <f t="shared" si="3"/>
        <v/>
      </c>
      <c r="AF31" s="22" t="str">
        <f t="shared" si="3"/>
        <v/>
      </c>
      <c r="AG31" s="5"/>
    </row>
    <row r="32" spans="2:33" ht="13" x14ac:dyDescent="0.3">
      <c r="B32" s="1"/>
      <c r="C32" s="1"/>
      <c r="D32" s="1"/>
      <c r="E32" s="1"/>
      <c r="F32" s="1"/>
      <c r="G32" s="1"/>
      <c r="H32" s="1"/>
      <c r="I32" s="2"/>
      <c r="J32" s="1"/>
      <c r="K32" s="1"/>
      <c r="L32" s="1"/>
      <c r="M32" s="1"/>
      <c r="N32" s="1"/>
      <c r="O32" s="1"/>
      <c r="P32" s="1"/>
      <c r="Q32" s="2"/>
      <c r="R32" s="1"/>
      <c r="S32" s="1"/>
      <c r="T32" s="1"/>
      <c r="U32" s="1"/>
      <c r="V32" s="1"/>
      <c r="W32" s="1"/>
      <c r="X32" s="1"/>
      <c r="Y32" s="2"/>
      <c r="Z32" s="2"/>
      <c r="AA32" s="2"/>
      <c r="AB32" s="2"/>
      <c r="AC32" s="2"/>
      <c r="AD32" s="2"/>
      <c r="AE32" s="2"/>
      <c r="AF32" s="2"/>
      <c r="AG32" s="2"/>
    </row>
    <row r="33" spans="2:33" ht="13" x14ac:dyDescent="0.2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sheetData>
  <mergeCells count="13">
    <mergeCell ref="B24:H24"/>
    <mergeCell ref="J24:P24"/>
    <mergeCell ref="R24:X24"/>
    <mergeCell ref="Z24:AF24"/>
    <mergeCell ref="Q1:AF1"/>
    <mergeCell ref="B6:H6"/>
    <mergeCell ref="J6:P6"/>
    <mergeCell ref="R6:X6"/>
    <mergeCell ref="Z6:AF6"/>
    <mergeCell ref="B15:H15"/>
    <mergeCell ref="J15:P15"/>
    <mergeCell ref="R15:X15"/>
    <mergeCell ref="Z15:AF15"/>
  </mergeCells>
  <conditionalFormatting sqref="B6">
    <cfRule type="expression" dxfId="714" priority="104">
      <formula>#REF!=1</formula>
    </cfRule>
  </conditionalFormatting>
  <conditionalFormatting sqref="B15">
    <cfRule type="expression" dxfId="713" priority="96">
      <formula>#REF!=1</formula>
    </cfRule>
  </conditionalFormatting>
  <conditionalFormatting sqref="B24">
    <cfRule type="expression" dxfId="712" priority="95">
      <formula>#REF!=1</formula>
    </cfRule>
  </conditionalFormatting>
  <conditionalFormatting sqref="B8:H13">
    <cfRule type="expression" dxfId="711" priority="5">
      <formula>OR(WEEKDAY(B8,1)=1,WEEKDAY(B8,1)=7)</formula>
    </cfRule>
  </conditionalFormatting>
  <conditionalFormatting sqref="B17:H22">
    <cfRule type="expression" dxfId="710" priority="3">
      <formula>OR(WEEKDAY(B17,1)=1,WEEKDAY(B17,1)=7)</formula>
    </cfRule>
  </conditionalFormatting>
  <conditionalFormatting sqref="B26:H31">
    <cfRule type="expression" dxfId="709" priority="18">
      <formula>OR(WEEKDAY(B26,1)=1,WEEKDAY(B26,1)=7)</formula>
    </cfRule>
  </conditionalFormatting>
  <conditionalFormatting sqref="J6">
    <cfRule type="expression" dxfId="708" priority="102">
      <formula>#REF!=1</formula>
    </cfRule>
  </conditionalFormatting>
  <conditionalFormatting sqref="J15">
    <cfRule type="expression" dxfId="707" priority="97">
      <formula>#REF!=1</formula>
    </cfRule>
  </conditionalFormatting>
  <conditionalFormatting sqref="J24">
    <cfRule type="expression" dxfId="706" priority="94">
      <formula>#REF!=1</formula>
    </cfRule>
  </conditionalFormatting>
  <conditionalFormatting sqref="J8:P13">
    <cfRule type="expression" dxfId="705" priority="6">
      <formula>OR(WEEKDAY(J8,1)=1,WEEKDAY(J8,1)=7)</formula>
    </cfRule>
  </conditionalFormatting>
  <conditionalFormatting sqref="J17:P22">
    <cfRule type="expression" dxfId="704" priority="1">
      <formula>OR(WEEKDAY(J17,1)=1,WEEKDAY(J17,1)=7)</formula>
    </cfRule>
  </conditionalFormatting>
  <conditionalFormatting sqref="J26:P31">
    <cfRule type="expression" dxfId="703" priority="16">
      <formula>OR(WEEKDAY(J26,1)=1,WEEKDAY(J26,1)=7)</formula>
    </cfRule>
  </conditionalFormatting>
  <conditionalFormatting sqref="R6">
    <cfRule type="expression" dxfId="702" priority="101">
      <formula>#REF!=1</formula>
    </cfRule>
  </conditionalFormatting>
  <conditionalFormatting sqref="R15">
    <cfRule type="expression" dxfId="701" priority="98">
      <formula>#REF!=1</formula>
    </cfRule>
  </conditionalFormatting>
  <conditionalFormatting sqref="R24">
    <cfRule type="expression" dxfId="700" priority="93">
      <formula>#REF!=1</formula>
    </cfRule>
  </conditionalFormatting>
  <conditionalFormatting sqref="R8:X13">
    <cfRule type="expression" dxfId="699" priority="8">
      <formula>OR(WEEKDAY(R8,1)=1,WEEKDAY(R8,1)=7)</formula>
    </cfRule>
  </conditionalFormatting>
  <conditionalFormatting sqref="R17:X22">
    <cfRule type="expression" dxfId="698" priority="22">
      <formula>OR(WEEKDAY(R17,1)=1,WEEKDAY(R17,1)=7)</formula>
    </cfRule>
  </conditionalFormatting>
  <conditionalFormatting sqref="R26:X31">
    <cfRule type="expression" dxfId="697" priority="14">
      <formula>OR(WEEKDAY(R26,1)=1,WEEKDAY(R26,1)=7)</formula>
    </cfRule>
  </conditionalFormatting>
  <conditionalFormatting sqref="Z6">
    <cfRule type="expression" dxfId="696" priority="100">
      <formula>#REF!=1</formula>
    </cfRule>
  </conditionalFormatting>
  <conditionalFormatting sqref="Z15">
    <cfRule type="expression" dxfId="695" priority="99">
      <formula>#REF!=1</formula>
    </cfRule>
  </conditionalFormatting>
  <conditionalFormatting sqref="Z24">
    <cfRule type="expression" dxfId="694" priority="92">
      <formula>#REF!=1</formula>
    </cfRule>
  </conditionalFormatting>
  <conditionalFormatting sqref="Z8:AF13">
    <cfRule type="expression" dxfId="693" priority="10">
      <formula>OR(WEEKDAY(Z8,1)=1,WEEKDAY(Z8,1)=7)</formula>
    </cfRule>
  </conditionalFormatting>
  <conditionalFormatting sqref="Z17:AF22">
    <cfRule type="expression" dxfId="692" priority="20">
      <formula>OR(WEEKDAY(Z17,1)=1,WEEKDAY(Z17,1)=7)</formula>
    </cfRule>
  </conditionalFormatting>
  <conditionalFormatting sqref="Z26:AF31">
    <cfRule type="expression" dxfId="691" priority="11">
      <formula>OR(WEEKDAY(Z26,1)=1,WEEKDAY(Z26,1)=7)</formula>
    </cfRule>
  </conditionalFormatting>
  <conditionalFormatting sqref="AI11">
    <cfRule type="expression" dxfId="690" priority="103">
      <formula>OR(WEEKDAY(AI11,1)=1,WEEKDAY(AI11,1)=7)</formula>
    </cfRule>
  </conditionalFormatting>
  <printOptions horizontalCentered="1" verticalCentered="1"/>
  <pageMargins left="0.19685039370078741" right="0.19685039370078741" top="0" bottom="0" header="0" footer="0"/>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473B3-E855-465F-AA03-12B63990A09C}">
  <sheetPr>
    <pageSetUpPr fitToPage="1"/>
  </sheetPr>
  <dimension ref="A1:AI45"/>
  <sheetViews>
    <sheetView showGridLines="0" zoomScale="60" zoomScaleNormal="60" workbookViewId="0">
      <selection activeCell="AC15" sqref="AC15"/>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c r="AD1" s="30" t="s">
        <v>11</v>
      </c>
      <c r="AE1" s="30"/>
      <c r="AF1" s="30"/>
      <c r="AG1" s="30"/>
    </row>
    <row r="3" spans="1:35" ht="92" x14ac:dyDescent="0.3">
      <c r="A3" s="75" t="e">
        <f>IF(#REF!=1,#REF!,#REF!&amp;"-"&amp;#REF!+1)</f>
        <v>#REF!</v>
      </c>
      <c r="B3" s="75"/>
      <c r="C3" s="75"/>
      <c r="D3" s="75"/>
      <c r="E3" s="75"/>
      <c r="F3" s="75"/>
      <c r="G3" s="75"/>
      <c r="H3" s="75"/>
      <c r="I3" s="75"/>
      <c r="J3" s="75"/>
      <c r="K3" s="27"/>
      <c r="L3" s="21"/>
      <c r="M3" s="25" t="s">
        <v>24</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29"/>
      <c r="M4" s="25" t="s">
        <v>25</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7" t="s">
        <v>41</v>
      </c>
      <c r="M6" s="77"/>
      <c r="N6" s="77"/>
      <c r="O6" s="77"/>
      <c r="P6" s="77"/>
      <c r="Q6" s="77"/>
      <c r="R6" s="77"/>
      <c r="S6" s="77"/>
      <c r="T6" s="77"/>
      <c r="U6" s="77"/>
      <c r="V6" s="77"/>
      <c r="W6" s="77"/>
      <c r="X6" s="77"/>
      <c r="Y6" s="77"/>
      <c r="Z6" s="77"/>
      <c r="AA6" s="77"/>
      <c r="AB6" s="77"/>
      <c r="AC6" s="77"/>
      <c r="AD6" s="77"/>
      <c r="AE6" s="77"/>
      <c r="AF6" s="77"/>
      <c r="AG6" s="77"/>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22" t="e">
        <f>IF(WEEKDAY(B8,1)=MOD(#REF!,7),B8,"")</f>
        <v>#REF!</v>
      </c>
      <c r="C10" s="22" t="e">
        <f>IF(B10="",IF(WEEKDAY(B8,1)=MOD(#REF!,7)+1,B8,""),B10+1)</f>
        <v>#REF!</v>
      </c>
      <c r="D10" s="22" t="e">
        <f>IF(C10="",IF(WEEKDAY(B8,1)=MOD(#REF!+1,7)+1,B8,""),C10+1)</f>
        <v>#REF!</v>
      </c>
      <c r="E10" s="22" t="e">
        <f>IF(D10="",IF(WEEKDAY(B8,1)=MOD(#REF!+2,7)+1,B8,""),D10+1)</f>
        <v>#REF!</v>
      </c>
      <c r="F10" s="22" t="e">
        <f>IF(E10="",IF(WEEKDAY(B8,1)=MOD(#REF!+3,7)+1,B8,""),E10+1)</f>
        <v>#REF!</v>
      </c>
      <c r="G10" s="22" t="e">
        <f>IF(F10="",IF(WEEKDAY(B8,1)=MOD(#REF!+4,7)+1,B8,""),F10+1)</f>
        <v>#REF!</v>
      </c>
      <c r="H10" s="22" t="e">
        <f>IF(G10="",IF(WEEKDAY(B8,1)=MOD(#REF!+5,7)+1,B8,""),G10+1)</f>
        <v>#REF!</v>
      </c>
      <c r="I10" s="23"/>
      <c r="J10" s="22" t="e">
        <f>IF(WEEKDAY(J8,1)=MOD(#REF!,7),J8,"")</f>
        <v>#REF!</v>
      </c>
      <c r="K10" s="22" t="e">
        <f>IF(J10="",IF(WEEKDAY(J8,1)=MOD(#REF!,7)+1,J8,""),J10+1)</f>
        <v>#REF!</v>
      </c>
      <c r="L10" s="22" t="e">
        <f>IF(K10="",IF(WEEKDAY(J8,1)=MOD(#REF!+1,7)+1,J8,""),K10+1)</f>
        <v>#REF!</v>
      </c>
      <c r="M10" s="22" t="e">
        <f>IF(L10="",IF(WEEKDAY(J8,1)=MOD(#REF!+2,7)+1,J8,""),L10+1)</f>
        <v>#REF!</v>
      </c>
      <c r="N10" s="22" t="e">
        <f>IF(M10="",IF(WEEKDAY(J8,1)=MOD(#REF!+3,7)+1,J8,""),M10+1)</f>
        <v>#REF!</v>
      </c>
      <c r="O10" s="22" t="e">
        <f>IF(N10="",IF(WEEKDAY(J8,1)=MOD(#REF!+4,7)+1,J8,""),N10+1)</f>
        <v>#REF!</v>
      </c>
      <c r="P10" s="22" t="e">
        <f>IF(O10="",IF(WEEKDAY(J8,1)=MOD(#REF!+5,7)+1,J8,""),O10+1)</f>
        <v>#REF!</v>
      </c>
      <c r="Q10" s="23"/>
      <c r="R10" s="22" t="e">
        <f>IF(WEEKDAY(R8,1)=MOD(#REF!,7),R8,"")</f>
        <v>#REF!</v>
      </c>
      <c r="S10" s="22" t="e">
        <f>IF(R10="",IF(WEEKDAY(R8,1)=MOD(#REF!,7)+1,R8,""),R10+1)</f>
        <v>#REF!</v>
      </c>
      <c r="T10" s="22" t="e">
        <f>IF(S10="",IF(WEEKDAY(R8,1)=MOD(#REF!+1,7)+1,R8,""),S10+1)</f>
        <v>#REF!</v>
      </c>
      <c r="U10" s="22" t="e">
        <f>IF(T10="",IF(WEEKDAY(R8,1)=MOD(#REF!+2,7)+1,R8,""),T10+1)</f>
        <v>#REF!</v>
      </c>
      <c r="V10" s="22" t="e">
        <f>IF(U10="",IF(WEEKDAY(R8,1)=MOD(#REF!+3,7)+1,R8,""),U10+1)</f>
        <v>#REF!</v>
      </c>
      <c r="W10" s="22" t="e">
        <f>IF(V10="",IF(WEEKDAY(R8,1)=MOD(#REF!+4,7)+1,R8,""),V10+1)</f>
        <v>#REF!</v>
      </c>
      <c r="X10" s="22" t="e">
        <f>IF(W10="",IF(WEEKDAY(R8,1)=MOD(#REF!+5,7)+1,R8,""),W10+1)</f>
        <v>#REF!</v>
      </c>
      <c r="Y10" s="23"/>
      <c r="Z10" s="22" t="e">
        <f>IF(WEEKDAY(Z8,1)=MOD(#REF!,7),Z8,"")</f>
        <v>#REF!</v>
      </c>
      <c r="AA10" s="31" t="e">
        <f>IF(Z10="",IF(WEEKDAY(Z8,1)=MOD(#REF!,7)+1,Z8,""),Z10+1)</f>
        <v>#REF!</v>
      </c>
      <c r="AB10" s="22" t="e">
        <f>IF(AA10="",IF(WEEKDAY(Z8,1)=MOD(#REF!+1,7)+1,Z8,""),AA10+1)</f>
        <v>#REF!</v>
      </c>
      <c r="AC10" s="22" t="e">
        <f>IF(AB10="",IF(WEEKDAY(Z8,1)=MOD(#REF!+2,7)+1,Z8,""),AB10+1)</f>
        <v>#REF!</v>
      </c>
      <c r="AD10" s="22" t="e">
        <f>IF(AC10="",IF(WEEKDAY(Z8,1)=MOD(#REF!+3,7)+1,Z8,""),AC10+1)</f>
        <v>#REF!</v>
      </c>
      <c r="AE10" s="22" t="e">
        <f>IF(AD10="",IF(WEEKDAY(Z8,1)=MOD(#REF!+4,7)+1,Z8,""),AD10+1)</f>
        <v>#REF!</v>
      </c>
      <c r="AF10" s="22" t="e">
        <f>IF(AE10="",IF(WEEKDAY(Z8,1)=MOD(#REF!+5,7)+1,Z8,""),AE10+1)</f>
        <v>#REF!</v>
      </c>
      <c r="AG10" s="5"/>
      <c r="AH10" s="6"/>
      <c r="AI10" s="6"/>
    </row>
    <row r="11" spans="1:35" s="3" customFormat="1" ht="21" customHeight="1" x14ac:dyDescent="0.45">
      <c r="A11" s="6"/>
      <c r="B11" s="22" t="e">
        <f>IF(H10="","",IF(MONTH(H10+1)&lt;&gt;MONTH(H10),"",H10+1))</f>
        <v>#REF!</v>
      </c>
      <c r="C11" s="31" t="e">
        <f>IF(B11="","",IF(MONTH(B11+1)&lt;&gt;MONTH(B11),"",B11+1))</f>
        <v>#REF!</v>
      </c>
      <c r="D11" s="22" t="e">
        <f>IF(C11="","",IF(MONTH(C11+1)&lt;&gt;MONTH(C11),"",C11+1))</f>
        <v>#REF!</v>
      </c>
      <c r="E11" s="22" t="e">
        <f>IF(D11="","",IF(MONTH(D11+1)&lt;&gt;MONTH(D11),"",D11+1))</f>
        <v>#REF!</v>
      </c>
      <c r="F11" s="22" t="e">
        <f t="shared" ref="D11:H15" si="0">IF(E11="","",IF(MONTH(E11+1)&lt;&gt;MONTH(E11),"",E11+1))</f>
        <v>#REF!</v>
      </c>
      <c r="G11" s="22" t="e">
        <f t="shared" si="0"/>
        <v>#REF!</v>
      </c>
      <c r="H11" s="22" t="e">
        <f t="shared" si="0"/>
        <v>#REF!</v>
      </c>
      <c r="I11" s="23"/>
      <c r="J11" s="22" t="e">
        <f>IF(P10="","",IF(MONTH(P10+1)&lt;&gt;MONTH(P10),"",P10+1))</f>
        <v>#REF!</v>
      </c>
      <c r="K11" s="31" t="e">
        <f>IF(J11="","",IF(MONTH(J11+1)&lt;&gt;MONTH(J11),"",J11+1))</f>
        <v>#REF!</v>
      </c>
      <c r="L11" s="22" t="e">
        <f t="shared" ref="L11:P15" si="1">IF(K11="","",IF(MONTH(K11+1)&lt;&gt;MONTH(K11),"",K11+1))</f>
        <v>#REF!</v>
      </c>
      <c r="M11" s="22" t="e">
        <f t="shared" si="1"/>
        <v>#REF!</v>
      </c>
      <c r="N11" s="22" t="e">
        <f t="shared" si="1"/>
        <v>#REF!</v>
      </c>
      <c r="O11" s="22" t="e">
        <f t="shared" si="1"/>
        <v>#REF!</v>
      </c>
      <c r="P11" s="22" t="e">
        <f t="shared" si="1"/>
        <v>#REF!</v>
      </c>
      <c r="Q11" s="23"/>
      <c r="R11" s="22" t="e">
        <f>IF(X10="","",IF(MONTH(X10+1)&lt;&gt;MONTH(X10),"",X10+1))</f>
        <v>#REF!</v>
      </c>
      <c r="S11" s="31" t="e">
        <f>IF(R11="","",IF(MONTH(R11+1)&lt;&gt;MONTH(R11),"",R11+1))</f>
        <v>#REF!</v>
      </c>
      <c r="T11" s="22" t="e">
        <f t="shared" ref="T11:X15" si="2">IF(S11="","",IF(MONTH(S11+1)&lt;&gt;MONTH(S11),"",S11+1))</f>
        <v>#REF!</v>
      </c>
      <c r="U11" s="22" t="e">
        <f t="shared" si="2"/>
        <v>#REF!</v>
      </c>
      <c r="V11" s="22" t="e">
        <f t="shared" si="2"/>
        <v>#REF!</v>
      </c>
      <c r="W11" s="22" t="e">
        <f t="shared" si="2"/>
        <v>#REF!</v>
      </c>
      <c r="X11" s="22" t="e">
        <f t="shared" si="2"/>
        <v>#REF!</v>
      </c>
      <c r="Y11" s="23"/>
      <c r="Z11" s="22" t="e">
        <f>IF(AF10="","",IF(MONTH(AF10+1)&lt;&gt;MONTH(AF10),"",AF10+1))</f>
        <v>#REF!</v>
      </c>
      <c r="AA11" s="32" t="e">
        <f>IF(Z11="","",IF(MONTH(Z11+1)&lt;&gt;MONTH(Z11),"",Z11+1))</f>
        <v>#REF!</v>
      </c>
      <c r="AB11" s="22" t="e">
        <f t="shared" ref="AB11:AF15" si="3">IF(AA11="","",IF(MONTH(AA11+1)&lt;&gt;MONTH(AA11),"",AA11+1))</f>
        <v>#REF!</v>
      </c>
      <c r="AC11" s="22" t="e">
        <f t="shared" si="3"/>
        <v>#REF!</v>
      </c>
      <c r="AD11" s="22" t="e">
        <f t="shared" si="3"/>
        <v>#REF!</v>
      </c>
      <c r="AE11" s="22" t="e">
        <f t="shared" si="3"/>
        <v>#REF!</v>
      </c>
      <c r="AF11" s="22" t="e">
        <f t="shared" si="3"/>
        <v>#REF!</v>
      </c>
      <c r="AG11" s="5"/>
      <c r="AH11" s="6"/>
      <c r="AI11" s="6"/>
    </row>
    <row r="12" spans="1:35" s="5" customFormat="1" ht="15.5" x14ac:dyDescent="0.35">
      <c r="A12" s="6"/>
      <c r="B12" s="22" t="e">
        <f>IF(H11="","",IF(MONTH(H11+1)&lt;&gt;MONTH(H11),"",H11+1))</f>
        <v>#REF!</v>
      </c>
      <c r="C12" s="32" t="e">
        <f>IF(B12="","",IF(MONTH(B12+1)&lt;&gt;MONTH(B12),"",B12+1))</f>
        <v>#REF!</v>
      </c>
      <c r="D12" s="22" t="e">
        <f t="shared" si="0"/>
        <v>#REF!</v>
      </c>
      <c r="E12" s="22" t="e">
        <f t="shared" si="0"/>
        <v>#REF!</v>
      </c>
      <c r="F12" s="22" t="e">
        <f t="shared" si="0"/>
        <v>#REF!</v>
      </c>
      <c r="G12" s="22" t="e">
        <f t="shared" si="0"/>
        <v>#REF!</v>
      </c>
      <c r="H12" s="22" t="e">
        <f t="shared" si="0"/>
        <v>#REF!</v>
      </c>
      <c r="I12" s="23"/>
      <c r="J12" s="22" t="e">
        <f>IF(P11="","",IF(MONTH(P11+1)&lt;&gt;MONTH(P11),"",P11+1))</f>
        <v>#REF!</v>
      </c>
      <c r="K12" s="32" t="e">
        <f>IF(J12="","",IF(MONTH(J12+1)&lt;&gt;MONTH(J12),"",J12+1))</f>
        <v>#REF!</v>
      </c>
      <c r="L12" s="22" t="e">
        <f t="shared" si="1"/>
        <v>#REF!</v>
      </c>
      <c r="M12" s="22" t="e">
        <f t="shared" si="1"/>
        <v>#REF!</v>
      </c>
      <c r="N12" s="22" t="e">
        <f t="shared" si="1"/>
        <v>#REF!</v>
      </c>
      <c r="O12" s="22" t="e">
        <f t="shared" si="1"/>
        <v>#REF!</v>
      </c>
      <c r="P12" s="22" t="e">
        <f t="shared" si="1"/>
        <v>#REF!</v>
      </c>
      <c r="Q12" s="23"/>
      <c r="R12" s="22" t="e">
        <f>IF(X11="","",IF(MONTH(X11+1)&lt;&gt;MONTH(X11),"",X11+1))</f>
        <v>#REF!</v>
      </c>
      <c r="S12" s="32" t="e">
        <f>IF(R12="","",IF(MONTH(R12+1)&lt;&gt;MONTH(R12),"",R12+1))</f>
        <v>#REF!</v>
      </c>
      <c r="T12" s="22" t="e">
        <f t="shared" si="2"/>
        <v>#REF!</v>
      </c>
      <c r="U12" s="22" t="e">
        <f t="shared" si="2"/>
        <v>#REF!</v>
      </c>
      <c r="V12" s="22" t="e">
        <f t="shared" si="2"/>
        <v>#REF!</v>
      </c>
      <c r="W12" s="22" t="e">
        <f t="shared" si="2"/>
        <v>#REF!</v>
      </c>
      <c r="X12" s="22" t="e">
        <f t="shared" si="2"/>
        <v>#REF!</v>
      </c>
      <c r="Y12" s="23"/>
      <c r="Z12" s="22" t="e">
        <f>IF(AF11="","",IF(MONTH(AF11+1)&lt;&gt;MONTH(AF11),"",AF11+1))</f>
        <v>#REF!</v>
      </c>
      <c r="AA12" s="31" t="e">
        <f>IF(Z12="","",IF(MONTH(Z12+1)&lt;&gt;MONTH(Z12),"",Z12+1))</f>
        <v>#REF!</v>
      </c>
      <c r="AB12" s="22" t="e">
        <f t="shared" si="3"/>
        <v>#REF!</v>
      </c>
      <c r="AC12" s="22" t="e">
        <f t="shared" si="3"/>
        <v>#REF!</v>
      </c>
      <c r="AD12" s="22" t="e">
        <f t="shared" si="3"/>
        <v>#REF!</v>
      </c>
      <c r="AE12" s="22" t="e">
        <f t="shared" si="3"/>
        <v>#REF!</v>
      </c>
      <c r="AF12" s="22" t="e">
        <f t="shared" si="3"/>
        <v>#REF!</v>
      </c>
      <c r="AH12" s="6"/>
      <c r="AI12" s="6"/>
    </row>
    <row r="13" spans="1:35" s="6" customFormat="1" ht="18" customHeight="1" x14ac:dyDescent="0.35">
      <c r="B13" s="22" t="e">
        <f>IF(H12="","",IF(MONTH(H12+1)&lt;&gt;MONTH(H12),"",H12+1))</f>
        <v>#REF!</v>
      </c>
      <c r="C13" s="31" t="e">
        <f>IF(B13="","",IF(MONTH(B13+1)&lt;&gt;MONTH(B13),"",B13+1))</f>
        <v>#REF!</v>
      </c>
      <c r="D13" s="22" t="e">
        <f t="shared" si="0"/>
        <v>#REF!</v>
      </c>
      <c r="E13" s="22" t="e">
        <f t="shared" si="0"/>
        <v>#REF!</v>
      </c>
      <c r="F13" s="22" t="e">
        <f t="shared" si="0"/>
        <v>#REF!</v>
      </c>
      <c r="G13" s="22" t="e">
        <f t="shared" si="0"/>
        <v>#REF!</v>
      </c>
      <c r="H13" s="22" t="e">
        <f t="shared" si="0"/>
        <v>#REF!</v>
      </c>
      <c r="I13" s="23"/>
      <c r="J13" s="22" t="e">
        <f>IF(P12="","",IF(MONTH(P12+1)&lt;&gt;MONTH(P12),"",P12+1))</f>
        <v>#REF!</v>
      </c>
      <c r="K13" s="31" t="e">
        <f>IF(J13="","",IF(MONTH(J13+1)&lt;&gt;MONTH(J13),"",J13+1))</f>
        <v>#REF!</v>
      </c>
      <c r="L13" s="22" t="e">
        <f t="shared" si="1"/>
        <v>#REF!</v>
      </c>
      <c r="M13" s="22" t="e">
        <f t="shared" si="1"/>
        <v>#REF!</v>
      </c>
      <c r="N13" s="22" t="e">
        <f t="shared" si="1"/>
        <v>#REF!</v>
      </c>
      <c r="O13" s="22" t="e">
        <f t="shared" si="1"/>
        <v>#REF!</v>
      </c>
      <c r="P13" s="22" t="e">
        <f t="shared" si="1"/>
        <v>#REF!</v>
      </c>
      <c r="Q13" s="23"/>
      <c r="R13" s="22" t="e">
        <f>IF(X12="","",IF(MONTH(X12+1)&lt;&gt;MONTH(X12),"",X12+1))</f>
        <v>#REF!</v>
      </c>
      <c r="S13" s="31" t="e">
        <f>IF(R13="","",IF(MONTH(R13+1)&lt;&gt;MONTH(R13),"",R13+1))</f>
        <v>#REF!</v>
      </c>
      <c r="T13" s="22" t="e">
        <f t="shared" si="2"/>
        <v>#REF!</v>
      </c>
      <c r="U13" s="22" t="e">
        <f t="shared" si="2"/>
        <v>#REF!</v>
      </c>
      <c r="V13" s="22" t="e">
        <f t="shared" si="2"/>
        <v>#REF!</v>
      </c>
      <c r="W13" s="22" t="e">
        <f t="shared" si="2"/>
        <v>#REF!</v>
      </c>
      <c r="X13" s="22" t="e">
        <f t="shared" si="2"/>
        <v>#REF!</v>
      </c>
      <c r="Y13" s="23"/>
      <c r="Z13" s="22" t="e">
        <f>IF(AF12="","",IF(MONTH(AF12+1)&lt;&gt;MONTH(AF12),"",AF12+1))</f>
        <v>#REF!</v>
      </c>
      <c r="AA13" s="32" t="e">
        <f>IF(Z13="","",IF(MONTH(Z13+1)&lt;&gt;MONTH(Z13),"",Z13+1))</f>
        <v>#REF!</v>
      </c>
      <c r="AB13" s="22" t="e">
        <f t="shared" si="3"/>
        <v>#REF!</v>
      </c>
      <c r="AC13" s="22" t="e">
        <f t="shared" si="3"/>
        <v>#REF!</v>
      </c>
      <c r="AD13" s="22" t="e">
        <f t="shared" si="3"/>
        <v>#REF!</v>
      </c>
      <c r="AE13" s="22" t="e">
        <f t="shared" si="3"/>
        <v>#REF!</v>
      </c>
      <c r="AF13" s="22" t="e">
        <f t="shared" si="3"/>
        <v>#REF!</v>
      </c>
      <c r="AG13" s="5"/>
    </row>
    <row r="14" spans="1:35" s="6" customFormat="1" ht="18" customHeight="1" x14ac:dyDescent="0.35">
      <c r="B14" s="22" t="e">
        <f>IF(H13="","",IF(MONTH(H13+1)&lt;&gt;MONTH(H13),"",H13+1))</f>
        <v>#REF!</v>
      </c>
      <c r="C14" s="32" t="e">
        <f>IF(B14="","",IF(MONTH(B14+1)&lt;&gt;MONTH(B14),"",B14+1))</f>
        <v>#REF!</v>
      </c>
      <c r="D14" s="22" t="e">
        <f t="shared" si="0"/>
        <v>#REF!</v>
      </c>
      <c r="E14" s="22" t="e">
        <f t="shared" si="0"/>
        <v>#REF!</v>
      </c>
      <c r="F14" s="22" t="e">
        <f t="shared" si="0"/>
        <v>#REF!</v>
      </c>
      <c r="G14" s="22" t="e">
        <f t="shared" si="0"/>
        <v>#REF!</v>
      </c>
      <c r="H14" s="22" t="e">
        <f t="shared" si="0"/>
        <v>#REF!</v>
      </c>
      <c r="I14" s="23"/>
      <c r="J14" s="22" t="e">
        <f>IF(P13="","",IF(MONTH(P13+1)&lt;&gt;MONTH(P13),"",P13+1))</f>
        <v>#REF!</v>
      </c>
      <c r="K14" s="32" t="e">
        <f>IF(J14="","",IF(MONTH(J14+1)&lt;&gt;MONTH(J14),"",J14+1))</f>
        <v>#REF!</v>
      </c>
      <c r="L14" s="22" t="e">
        <f t="shared" si="1"/>
        <v>#REF!</v>
      </c>
      <c r="M14" s="22" t="e">
        <f t="shared" si="1"/>
        <v>#REF!</v>
      </c>
      <c r="N14" s="22" t="e">
        <f t="shared" si="1"/>
        <v>#REF!</v>
      </c>
      <c r="O14" s="22" t="e">
        <f t="shared" si="1"/>
        <v>#REF!</v>
      </c>
      <c r="P14" s="22" t="e">
        <f t="shared" si="1"/>
        <v>#REF!</v>
      </c>
      <c r="Q14" s="23"/>
      <c r="R14" s="22" t="e">
        <f>IF(X13="","",IF(MONTH(X13+1)&lt;&gt;MONTH(X13),"",X13+1))</f>
        <v>#REF!</v>
      </c>
      <c r="S14" s="32" t="e">
        <f>IF(R14="","",IF(MONTH(R14+1)&lt;&gt;MONTH(R14),"",R14+1))</f>
        <v>#REF!</v>
      </c>
      <c r="T14" s="22" t="e">
        <f t="shared" si="2"/>
        <v>#REF!</v>
      </c>
      <c r="U14" s="22" t="e">
        <f t="shared" si="2"/>
        <v>#REF!</v>
      </c>
      <c r="V14" s="22" t="e">
        <f t="shared" si="2"/>
        <v>#REF!</v>
      </c>
      <c r="W14" s="22" t="e">
        <f t="shared" si="2"/>
        <v>#REF!</v>
      </c>
      <c r="X14" s="22" t="e">
        <f t="shared" si="2"/>
        <v>#REF!</v>
      </c>
      <c r="Y14" s="23"/>
      <c r="Z14" s="22" t="e">
        <f>IF(AF13="","",IF(MONTH(AF13+1)&lt;&gt;MONTH(AF13),"",AF13+1))</f>
        <v>#REF!</v>
      </c>
      <c r="AA14" s="31" t="e">
        <f>IF(Z14="","",IF(MONTH(Z14+1)&lt;&gt;MONTH(Z14),"",Z14+1))</f>
        <v>#REF!</v>
      </c>
      <c r="AB14" s="22" t="e">
        <f t="shared" si="3"/>
        <v>#REF!</v>
      </c>
      <c r="AC14" s="22" t="e">
        <f t="shared" si="3"/>
        <v>#REF!</v>
      </c>
      <c r="AD14" s="22" t="e">
        <f t="shared" si="3"/>
        <v>#REF!</v>
      </c>
      <c r="AE14" s="22" t="e">
        <f t="shared" si="3"/>
        <v>#REF!</v>
      </c>
      <c r="AF14" s="22" t="e">
        <f t="shared" si="3"/>
        <v>#REF!</v>
      </c>
      <c r="AG14" s="5"/>
    </row>
    <row r="15" spans="1:35" s="6" customFormat="1" ht="18" customHeight="1" x14ac:dyDescent="0.35">
      <c r="B15" s="22" t="e">
        <f>IF(H14="","",IF(MONTH(H14+1)&lt;&gt;MONTH(H14),"",H14+1))</f>
        <v>#REF!</v>
      </c>
      <c r="C15" s="22" t="e">
        <f>IF(B15="","",IF(MONTH(B15+1)&lt;&gt;MONTH(B15),"",B15+1))</f>
        <v>#REF!</v>
      </c>
      <c r="D15" s="22" t="e">
        <f t="shared" si="0"/>
        <v>#REF!</v>
      </c>
      <c r="E15" s="22" t="e">
        <f t="shared" si="0"/>
        <v>#REF!</v>
      </c>
      <c r="F15" s="22" t="e">
        <f t="shared" si="0"/>
        <v>#REF!</v>
      </c>
      <c r="G15" s="22" t="e">
        <f t="shared" si="0"/>
        <v>#REF!</v>
      </c>
      <c r="H15" s="22" t="e">
        <f t="shared" si="0"/>
        <v>#REF!</v>
      </c>
      <c r="I15" s="23"/>
      <c r="J15" s="22" t="e">
        <f>IF(P14="","",IF(MONTH(P14+1)&lt;&gt;MONTH(P14),"",P14+1))</f>
        <v>#REF!</v>
      </c>
      <c r="K15" s="22" t="e">
        <f>IF(J15="","",IF(MONTH(J15+1)&lt;&gt;MONTH(J15),"",J15+1))</f>
        <v>#REF!</v>
      </c>
      <c r="L15" s="22" t="e">
        <f t="shared" si="1"/>
        <v>#REF!</v>
      </c>
      <c r="M15" s="22" t="e">
        <f t="shared" si="1"/>
        <v>#REF!</v>
      </c>
      <c r="N15" s="22" t="e">
        <f t="shared" si="1"/>
        <v>#REF!</v>
      </c>
      <c r="O15" s="22" t="e">
        <f t="shared" si="1"/>
        <v>#REF!</v>
      </c>
      <c r="P15" s="22" t="e">
        <f t="shared" si="1"/>
        <v>#REF!</v>
      </c>
      <c r="Q15" s="23"/>
      <c r="R15" s="22" t="e">
        <f>IF(X14="","",IF(MONTH(X14+1)&lt;&gt;MONTH(X14),"",X14+1))</f>
        <v>#REF!</v>
      </c>
      <c r="S15" s="22" t="e">
        <f>IF(R15="","",IF(MONTH(R15+1)&lt;&gt;MONTH(R15),"",R15+1))</f>
        <v>#REF!</v>
      </c>
      <c r="T15" s="22" t="e">
        <f t="shared" si="2"/>
        <v>#REF!</v>
      </c>
      <c r="U15" s="22" t="e">
        <f t="shared" si="2"/>
        <v>#REF!</v>
      </c>
      <c r="V15" s="22" t="e">
        <f t="shared" si="2"/>
        <v>#REF!</v>
      </c>
      <c r="W15" s="22" t="e">
        <f t="shared" si="2"/>
        <v>#REF!</v>
      </c>
      <c r="X15" s="22" t="e">
        <f t="shared" si="2"/>
        <v>#REF!</v>
      </c>
      <c r="Y15" s="23"/>
      <c r="Z15" s="22" t="e">
        <f>IF(AF14="","",IF(MONTH(AF14+1)&lt;&gt;MONTH(AF14),"",AF14+1))</f>
        <v>#REF!</v>
      </c>
      <c r="AA15" s="22" t="e">
        <f>IF(Z15="","",IF(MONTH(Z15+1)&lt;&gt;MONTH(Z15),"",Z15+1))</f>
        <v>#REF!</v>
      </c>
      <c r="AB15" s="22" t="e">
        <f t="shared" si="3"/>
        <v>#REF!</v>
      </c>
      <c r="AC15" s="22" t="e">
        <f t="shared" si="3"/>
        <v>#REF!</v>
      </c>
      <c r="AD15" s="22" t="e">
        <f t="shared" si="3"/>
        <v>#REF!</v>
      </c>
      <c r="AE15" s="22" t="e">
        <f t="shared" si="3"/>
        <v>#REF!</v>
      </c>
      <c r="AF15" s="22" t="e">
        <f t="shared" si="3"/>
        <v>#REF!</v>
      </c>
      <c r="AG15" s="5"/>
    </row>
    <row r="16" spans="1:35" s="6" customFormat="1" ht="18" customHeight="1" x14ac:dyDescent="0.35">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1"/>
      <c r="AI16" s="1"/>
    </row>
    <row r="17" spans="1:35" s="6" customFormat="1" ht="18" customHeight="1" x14ac:dyDescent="0.45">
      <c r="A17" s="3"/>
      <c r="B17" s="76" t="e">
        <f>DATE(YEAR(Z8+42),MONTH(Z8+42),1)</f>
        <v>#REF!</v>
      </c>
      <c r="C17" s="76"/>
      <c r="D17" s="76"/>
      <c r="E17" s="76"/>
      <c r="F17" s="76"/>
      <c r="G17" s="76"/>
      <c r="H17" s="76"/>
      <c r="I17" s="4"/>
      <c r="J17" s="76" t="e">
        <f>DATE(YEAR(B17+42),MONTH(B17+42),1)</f>
        <v>#REF!</v>
      </c>
      <c r="K17" s="76"/>
      <c r="L17" s="76"/>
      <c r="M17" s="76"/>
      <c r="N17" s="76"/>
      <c r="O17" s="76"/>
      <c r="P17" s="76"/>
      <c r="Q17" s="4"/>
      <c r="R17" s="76" t="e">
        <f>DATE(YEAR(J17+42),MONTH(J17+42),1)</f>
        <v>#REF!</v>
      </c>
      <c r="S17" s="76"/>
      <c r="T17" s="76"/>
      <c r="U17" s="76"/>
      <c r="V17" s="76"/>
      <c r="W17" s="76"/>
      <c r="X17" s="76"/>
      <c r="Y17" s="4"/>
      <c r="Z17" s="76" t="e">
        <f>DATE(YEAR(R17+42),MONTH(R17+42),1)</f>
        <v>#REF!</v>
      </c>
      <c r="AA17" s="76"/>
      <c r="AB17" s="76"/>
      <c r="AC17" s="76"/>
      <c r="AD17" s="76"/>
      <c r="AE17" s="76"/>
      <c r="AF17" s="76"/>
      <c r="AG17" s="4"/>
      <c r="AH17" s="3"/>
      <c r="AI17" s="3"/>
    </row>
    <row r="18" spans="1:35" s="6" customFormat="1" ht="18" customHeight="1" x14ac:dyDescent="0.35">
      <c r="A18" s="5"/>
      <c r="B18" s="18" t="e">
        <f>CHOOSE(1+MOD(#REF!+1-2,7),"S","M","T","W","T","F","S")</f>
        <v>#REF!</v>
      </c>
      <c r="C18" s="18" t="e">
        <f>CHOOSE(1+MOD(#REF!+2-2,7),"S","M","T","W","T","F","S")</f>
        <v>#REF!</v>
      </c>
      <c r="D18" s="18" t="e">
        <f>CHOOSE(1+MOD(#REF!+3-2,7),"S","M","T","W","T","F","S")</f>
        <v>#REF!</v>
      </c>
      <c r="E18" s="18" t="e">
        <f>CHOOSE(1+MOD(#REF!+4-2,7),"S","M","T","W","T","F","S")</f>
        <v>#REF!</v>
      </c>
      <c r="F18" s="18" t="e">
        <f>CHOOSE(1+MOD(#REF!+5-2,7),"S","M","T","W","T","F","S")</f>
        <v>#REF!</v>
      </c>
      <c r="G18" s="18" t="e">
        <f>CHOOSE(1+MOD(#REF!+6-2,7),"S","M","T","W","T","F","S")</f>
        <v>#REF!</v>
      </c>
      <c r="H18" s="18" t="e">
        <f>CHOOSE(1+MOD(#REF!+7-2,7),"S","M","T","W","T","F","S")</f>
        <v>#REF!</v>
      </c>
      <c r="I18" s="5"/>
      <c r="J18" s="18" t="e">
        <f>CHOOSE(1+MOD(#REF!+1-2,7),"S","M","T","W","T","F","S")</f>
        <v>#REF!</v>
      </c>
      <c r="K18" s="18" t="e">
        <f>CHOOSE(1+MOD(#REF!+2-2,7),"S","M","T","W","T","F","S")</f>
        <v>#REF!</v>
      </c>
      <c r="L18" s="18" t="e">
        <f>CHOOSE(1+MOD(#REF!+3-2,7),"S","M","T","W","T","F","S")</f>
        <v>#REF!</v>
      </c>
      <c r="M18" s="18" t="e">
        <f>CHOOSE(1+MOD(#REF!+4-2,7),"S","M","T","W","T","F","S")</f>
        <v>#REF!</v>
      </c>
      <c r="N18" s="18" t="e">
        <f>CHOOSE(1+MOD(#REF!+5-2,7),"S","M","T","W","T","F","S")</f>
        <v>#REF!</v>
      </c>
      <c r="O18" s="18" t="e">
        <f>CHOOSE(1+MOD(#REF!+6-2,7),"S","M","T","W","T","F","S")</f>
        <v>#REF!</v>
      </c>
      <c r="P18" s="18" t="e">
        <f>CHOOSE(1+MOD(#REF!+7-2,7),"S","M","T","W","T","F","S")</f>
        <v>#REF!</v>
      </c>
      <c r="Q18" s="5"/>
      <c r="R18" s="18" t="e">
        <f>CHOOSE(1+MOD(#REF!+1-2,7),"S","M","T","W","T","F","S")</f>
        <v>#REF!</v>
      </c>
      <c r="S18" s="18" t="e">
        <f>CHOOSE(1+MOD(#REF!+2-2,7),"S","M","T","W","T","F","S")</f>
        <v>#REF!</v>
      </c>
      <c r="T18" s="18" t="e">
        <f>CHOOSE(1+MOD(#REF!+3-2,7),"S","M","T","W","T","F","S")</f>
        <v>#REF!</v>
      </c>
      <c r="U18" s="18" t="e">
        <f>CHOOSE(1+MOD(#REF!+4-2,7),"S","M","T","W","T","F","S")</f>
        <v>#REF!</v>
      </c>
      <c r="V18" s="18" t="e">
        <f>CHOOSE(1+MOD(#REF!+5-2,7),"S","M","T","W","T","F","S")</f>
        <v>#REF!</v>
      </c>
      <c r="W18" s="18" t="e">
        <f>CHOOSE(1+MOD(#REF!+6-2,7),"S","M","T","W","T","F","S")</f>
        <v>#REF!</v>
      </c>
      <c r="X18" s="18" t="e">
        <f>CHOOSE(1+MOD(#REF!+7-2,7),"S","M","T","W","T","F","S")</f>
        <v>#REF!</v>
      </c>
      <c r="Y18" s="5"/>
      <c r="Z18" s="18" t="e">
        <f>CHOOSE(1+MOD(#REF!+1-2,7),"S","M","T","W","T","F","S")</f>
        <v>#REF!</v>
      </c>
      <c r="AA18" s="18" t="e">
        <f>CHOOSE(1+MOD(#REF!+2-2,7),"S","M","T","W","T","F","S")</f>
        <v>#REF!</v>
      </c>
      <c r="AB18" s="18" t="e">
        <f>CHOOSE(1+MOD(#REF!+3-2,7),"S","M","T","W","T","F","S")</f>
        <v>#REF!</v>
      </c>
      <c r="AC18" s="18" t="e">
        <f>CHOOSE(1+MOD(#REF!+4-2,7),"S","M","T","W","T","F","S")</f>
        <v>#REF!</v>
      </c>
      <c r="AD18" s="18" t="e">
        <f>CHOOSE(1+MOD(#REF!+5-2,7),"S","M","T","W","T","F","S")</f>
        <v>#REF!</v>
      </c>
      <c r="AE18" s="18" t="e">
        <f>CHOOSE(1+MOD(#REF!+6-2,7),"S","M","T","W","T","F","S")</f>
        <v>#REF!</v>
      </c>
      <c r="AF18" s="18" t="e">
        <f>CHOOSE(1+MOD(#REF!+7-2,7),"S","M","T","W","T","F","S")</f>
        <v>#REF!</v>
      </c>
      <c r="AG18" s="5"/>
      <c r="AH18" s="5"/>
      <c r="AI18" s="5"/>
    </row>
    <row r="19" spans="1:35" ht="18" customHeight="1" x14ac:dyDescent="0.35">
      <c r="A19" s="6"/>
      <c r="B19" s="22" t="e">
        <f>IF(WEEKDAY(B17,1)=MOD(#REF!,7),B17,"")</f>
        <v>#REF!</v>
      </c>
      <c r="C19" s="22" t="e">
        <f>IF(B19="",IF(WEEKDAY(B17,1)=MOD(#REF!,7)+1,B17,""),B19+1)</f>
        <v>#REF!</v>
      </c>
      <c r="D19" s="22" t="e">
        <f>IF(C19="",IF(WEEKDAY(B17,1)=MOD(#REF!+1,7)+1,B17,""),C19+1)</f>
        <v>#REF!</v>
      </c>
      <c r="E19" s="22" t="e">
        <f>IF(D19="",IF(WEEKDAY(B17,1)=MOD(#REF!+2,7)+1,B17,""),D19+1)</f>
        <v>#REF!</v>
      </c>
      <c r="F19" s="22" t="e">
        <f>IF(E19="",IF(WEEKDAY(B17,1)=MOD(#REF!+3,7)+1,B17,""),E19+1)</f>
        <v>#REF!</v>
      </c>
      <c r="G19" s="22" t="e">
        <f>IF(F19="",IF(WEEKDAY(B17,1)=MOD(#REF!+4,7)+1,B17,""),F19+1)</f>
        <v>#REF!</v>
      </c>
      <c r="H19" s="22" t="e">
        <f>IF(G19="",IF(WEEKDAY(B17,1)=MOD(#REF!+5,7)+1,B17,""),G19+1)</f>
        <v>#REF!</v>
      </c>
      <c r="I19" s="23"/>
      <c r="J19" s="22" t="e">
        <f>IF(WEEKDAY(J17,1)=MOD(#REF!,7),J17,"")</f>
        <v>#REF!</v>
      </c>
      <c r="K19" s="22" t="e">
        <f>IF(J19="",IF(WEEKDAY(J17,1)=MOD(#REF!,7)+1,J17,""),J19+1)</f>
        <v>#REF!</v>
      </c>
      <c r="L19" s="22" t="e">
        <f>IF(K19="",IF(WEEKDAY(J17,1)=MOD(#REF!+1,7)+1,J17,""),K19+1)</f>
        <v>#REF!</v>
      </c>
      <c r="M19" s="22" t="e">
        <f>IF(L19="",IF(WEEKDAY(J17,1)=MOD(#REF!+2,7)+1,J17,""),L19+1)</f>
        <v>#REF!</v>
      </c>
      <c r="N19" s="22" t="e">
        <f>IF(M19="",IF(WEEKDAY(J17,1)=MOD(#REF!+3,7)+1,J17,""),M19+1)</f>
        <v>#REF!</v>
      </c>
      <c r="O19" s="22" t="e">
        <f>IF(N19="",IF(WEEKDAY(J17,1)=MOD(#REF!+4,7)+1,J17,""),N19+1)</f>
        <v>#REF!</v>
      </c>
      <c r="P19" s="22" t="e">
        <f>IF(O19="",IF(WEEKDAY(J17,1)=MOD(#REF!+5,7)+1,J17,""),O19+1)</f>
        <v>#REF!</v>
      </c>
      <c r="Q19" s="23"/>
      <c r="R19" s="22" t="e">
        <f>IF(WEEKDAY(R17,1)=MOD(#REF!,7),R17,"")</f>
        <v>#REF!</v>
      </c>
      <c r="S19" s="32" t="e">
        <f>IF(R19="",IF(WEEKDAY(R17,1)=MOD(#REF!,7)+1,R17,""),R19+1)</f>
        <v>#REF!</v>
      </c>
      <c r="T19" s="22" t="e">
        <f>IF(S19="",IF(WEEKDAY(R17,1)=MOD(#REF!+1,7)+1,R17,""),S19+1)</f>
        <v>#REF!</v>
      </c>
      <c r="U19" s="22" t="e">
        <f>IF(T19="",IF(WEEKDAY(R17,1)=MOD(#REF!+2,7)+1,R17,""),T19+1)</f>
        <v>#REF!</v>
      </c>
      <c r="V19" s="22" t="e">
        <f>IF(U19="",IF(WEEKDAY(R17,1)=MOD(#REF!+3,7)+1,R17,""),U19+1)</f>
        <v>#REF!</v>
      </c>
      <c r="W19" s="22" t="e">
        <f>IF(V19="",IF(WEEKDAY(R17,1)=MOD(#REF!+4,7)+1,R17,""),V19+1)</f>
        <v>#REF!</v>
      </c>
      <c r="X19" s="22" t="e">
        <f>IF(W19="",IF(WEEKDAY(R17,1)=MOD(#REF!+5,7)+1,R17,""),W19+1)</f>
        <v>#REF!</v>
      </c>
      <c r="Y19" s="23"/>
      <c r="Z19" s="22" t="e">
        <f>IF(WEEKDAY(Z17,1)=MOD(#REF!,7),Z17,"")</f>
        <v>#REF!</v>
      </c>
      <c r="AA19" s="22" t="e">
        <f>IF(Z19="",IF(WEEKDAY(Z17,1)=MOD(#REF!,7)+1,Z17,""),Z19+1)</f>
        <v>#REF!</v>
      </c>
      <c r="AB19" s="22" t="e">
        <f>IF(AA19="",IF(WEEKDAY(Z17,1)=MOD(#REF!+1,7)+1,Z17,""),AA19+1)</f>
        <v>#REF!</v>
      </c>
      <c r="AC19" s="22" t="e">
        <f>IF(AB19="",IF(WEEKDAY(Z17,1)=MOD(#REF!+2,7)+1,Z17,""),AB19+1)</f>
        <v>#REF!</v>
      </c>
      <c r="AD19" s="22" t="e">
        <f>IF(AC19="",IF(WEEKDAY(Z17,1)=MOD(#REF!+3,7)+1,Z17,""),AC19+1)</f>
        <v>#REF!</v>
      </c>
      <c r="AE19" s="22" t="e">
        <f>IF(AD19="",IF(WEEKDAY(Z17,1)=MOD(#REF!+4,7)+1,Z17,""),AD19+1)</f>
        <v>#REF!</v>
      </c>
      <c r="AF19" s="22" t="e">
        <f>IF(AE19="",IF(WEEKDAY(Z17,1)=MOD(#REF!+5,7)+1,Z17,""),AE19+1)</f>
        <v>#REF!</v>
      </c>
      <c r="AG19" s="23"/>
      <c r="AH19" s="6"/>
      <c r="AI19" s="6"/>
    </row>
    <row r="20" spans="1:35" s="3" customFormat="1" ht="21" customHeight="1" x14ac:dyDescent="0.45">
      <c r="A20" s="6"/>
      <c r="B20" s="22" t="e">
        <f>IF(H19="","",IF(MONTH(H19+1)&lt;&gt;MONTH(H19),"",H19+1))</f>
        <v>#REF!</v>
      </c>
      <c r="C20" s="32" t="e">
        <f>IF(B20="","",IF(MONTH(B20+1)&lt;&gt;MONTH(B20),"",B20+1))</f>
        <v>#REF!</v>
      </c>
      <c r="D20" s="22" t="e">
        <f t="shared" ref="D20:H24" si="4">IF(C20="","",IF(MONTH(C20+1)&lt;&gt;MONTH(C20),"",C20+1))</f>
        <v>#REF!</v>
      </c>
      <c r="E20" s="22" t="e">
        <f t="shared" si="4"/>
        <v>#REF!</v>
      </c>
      <c r="F20" s="22" t="e">
        <f t="shared" si="4"/>
        <v>#REF!</v>
      </c>
      <c r="G20" s="22" t="e">
        <f t="shared" si="4"/>
        <v>#REF!</v>
      </c>
      <c r="H20" s="22" t="e">
        <f t="shared" si="4"/>
        <v>#REF!</v>
      </c>
      <c r="I20" s="23"/>
      <c r="J20" s="22" t="e">
        <f>IF(P19="","",IF(MONTH(P19+1)&lt;&gt;MONTH(P19),"",P19+1))</f>
        <v>#REF!</v>
      </c>
      <c r="K20" s="32" t="e">
        <f>IF(J20="","",IF(MONTH(J20+1)&lt;&gt;MONTH(J20),"",J20+1))</f>
        <v>#REF!</v>
      </c>
      <c r="L20" s="22" t="e">
        <f t="shared" ref="L20:P24" si="5">IF(K20="","",IF(MONTH(K20+1)&lt;&gt;MONTH(K20),"",K20+1))</f>
        <v>#REF!</v>
      </c>
      <c r="M20" s="22" t="e">
        <f t="shared" si="5"/>
        <v>#REF!</v>
      </c>
      <c r="N20" s="22" t="e">
        <f t="shared" si="5"/>
        <v>#REF!</v>
      </c>
      <c r="O20" s="22" t="e">
        <f t="shared" si="5"/>
        <v>#REF!</v>
      </c>
      <c r="P20" s="22" t="e">
        <f t="shared" si="5"/>
        <v>#REF!</v>
      </c>
      <c r="Q20" s="23"/>
      <c r="R20" s="22" t="e">
        <f>IF(X19="","",IF(MONTH(X19+1)&lt;&gt;MONTH(X19),"",X19+1))</f>
        <v>#REF!</v>
      </c>
      <c r="S20" s="31" t="e">
        <f>IF(R20="","",IF(MONTH(R20+1)&lt;&gt;MONTH(R20),"",R20+1))</f>
        <v>#REF!</v>
      </c>
      <c r="T20" s="22" t="e">
        <f t="shared" ref="T20:X24" si="6">IF(S20="","",IF(MONTH(S20+1)&lt;&gt;MONTH(S20),"",S20+1))</f>
        <v>#REF!</v>
      </c>
      <c r="U20" s="22" t="e">
        <f t="shared" si="6"/>
        <v>#REF!</v>
      </c>
      <c r="V20" s="22" t="e">
        <f t="shared" si="6"/>
        <v>#REF!</v>
      </c>
      <c r="W20" s="22" t="e">
        <f t="shared" si="6"/>
        <v>#REF!</v>
      </c>
      <c r="X20" s="22" t="e">
        <f t="shared" si="6"/>
        <v>#REF!</v>
      </c>
      <c r="Y20" s="23"/>
      <c r="Z20" s="22" t="e">
        <f>IF(AF19="","",IF(MONTH(AF19+1)&lt;&gt;MONTH(AF19),"",AF19+1))</f>
        <v>#REF!</v>
      </c>
      <c r="AA20" s="31" t="e">
        <f>IF(Z20="","",IF(MONTH(Z20+1)&lt;&gt;MONTH(Z20),"",Z20+1))</f>
        <v>#REF!</v>
      </c>
      <c r="AB20" s="22" t="e">
        <f t="shared" ref="AB20:AF24" si="7">IF(AA20="","",IF(MONTH(AA20+1)&lt;&gt;MONTH(AA20),"",AA20+1))</f>
        <v>#REF!</v>
      </c>
      <c r="AC20" s="22" t="e">
        <f t="shared" si="7"/>
        <v>#REF!</v>
      </c>
      <c r="AD20" s="22" t="e">
        <f t="shared" si="7"/>
        <v>#REF!</v>
      </c>
      <c r="AE20" s="22" t="e">
        <f t="shared" si="7"/>
        <v>#REF!</v>
      </c>
      <c r="AF20" s="22" t="e">
        <f t="shared" si="7"/>
        <v>#REF!</v>
      </c>
      <c r="AG20" s="23"/>
      <c r="AH20" s="6"/>
      <c r="AI20" s="6"/>
    </row>
    <row r="21" spans="1:35" s="5" customFormat="1" ht="15.5" x14ac:dyDescent="0.35">
      <c r="A21" s="6"/>
      <c r="B21" s="22" t="e">
        <f>IF(H20="","",IF(MONTH(H20+1)&lt;&gt;MONTH(H20),"",H20+1))</f>
        <v>#REF!</v>
      </c>
      <c r="C21" s="31" t="e">
        <f>IF(B21="","",IF(MONTH(B21+1)&lt;&gt;MONTH(B21),"",B21+1))</f>
        <v>#REF!</v>
      </c>
      <c r="D21" s="22" t="e">
        <f t="shared" si="4"/>
        <v>#REF!</v>
      </c>
      <c r="E21" s="22" t="e">
        <f t="shared" si="4"/>
        <v>#REF!</v>
      </c>
      <c r="F21" s="22" t="e">
        <f t="shared" si="4"/>
        <v>#REF!</v>
      </c>
      <c r="G21" s="22" t="e">
        <f t="shared" si="4"/>
        <v>#REF!</v>
      </c>
      <c r="H21" s="22" t="e">
        <f t="shared" si="4"/>
        <v>#REF!</v>
      </c>
      <c r="I21" s="23"/>
      <c r="J21" s="22" t="e">
        <f>IF(P20="","",IF(MONTH(P20+1)&lt;&gt;MONTH(P20),"",P20+1))</f>
        <v>#REF!</v>
      </c>
      <c r="K21" s="31" t="e">
        <f>IF(J21="","",IF(MONTH(J21+1)&lt;&gt;MONTH(J21),"",J21+1))</f>
        <v>#REF!</v>
      </c>
      <c r="L21" s="22" t="e">
        <f t="shared" si="5"/>
        <v>#REF!</v>
      </c>
      <c r="M21" s="22" t="e">
        <f t="shared" si="5"/>
        <v>#REF!</v>
      </c>
      <c r="N21" s="22" t="e">
        <f t="shared" si="5"/>
        <v>#REF!</v>
      </c>
      <c r="O21" s="22" t="e">
        <f t="shared" si="5"/>
        <v>#REF!</v>
      </c>
      <c r="P21" s="22" t="e">
        <f t="shared" si="5"/>
        <v>#REF!</v>
      </c>
      <c r="Q21" s="23"/>
      <c r="R21" s="22" t="e">
        <f>IF(X20="","",IF(MONTH(X20+1)&lt;&gt;MONTH(X20),"",X20+1))</f>
        <v>#REF!</v>
      </c>
      <c r="S21" s="32" t="e">
        <f>IF(R21="","",IF(MONTH(R21+1)&lt;&gt;MONTH(R21),"",R21+1))</f>
        <v>#REF!</v>
      </c>
      <c r="T21" s="22" t="e">
        <f t="shared" si="6"/>
        <v>#REF!</v>
      </c>
      <c r="U21" s="22" t="e">
        <f t="shared" si="6"/>
        <v>#REF!</v>
      </c>
      <c r="V21" s="22" t="e">
        <f t="shared" si="6"/>
        <v>#REF!</v>
      </c>
      <c r="W21" s="22" t="e">
        <f t="shared" si="6"/>
        <v>#REF!</v>
      </c>
      <c r="X21" s="22" t="e">
        <f t="shared" si="6"/>
        <v>#REF!</v>
      </c>
      <c r="Y21" s="23"/>
      <c r="Z21" s="22" t="e">
        <f>IF(AF20="","",IF(MONTH(AF20+1)&lt;&gt;MONTH(AF20),"",AF20+1))</f>
        <v>#REF!</v>
      </c>
      <c r="AA21" s="32" t="e">
        <f>IF(Z21="","",IF(MONTH(Z21+1)&lt;&gt;MONTH(Z21),"",Z21+1))</f>
        <v>#REF!</v>
      </c>
      <c r="AB21" s="22" t="e">
        <f t="shared" si="7"/>
        <v>#REF!</v>
      </c>
      <c r="AC21" s="22" t="e">
        <f t="shared" si="7"/>
        <v>#REF!</v>
      </c>
      <c r="AD21" s="22" t="e">
        <f t="shared" si="7"/>
        <v>#REF!</v>
      </c>
      <c r="AE21" s="22" t="e">
        <f t="shared" si="7"/>
        <v>#REF!</v>
      </c>
      <c r="AF21" s="22" t="e">
        <f t="shared" si="7"/>
        <v>#REF!</v>
      </c>
      <c r="AG21" s="23"/>
      <c r="AH21" s="6"/>
      <c r="AI21" s="6"/>
    </row>
    <row r="22" spans="1:35" s="6" customFormat="1" ht="18" customHeight="1" x14ac:dyDescent="0.35">
      <c r="B22" s="22" t="e">
        <f>IF(H21="","",IF(MONTH(H21+1)&lt;&gt;MONTH(H21),"",H21+1))</f>
        <v>#REF!</v>
      </c>
      <c r="C22" s="32" t="e">
        <f>IF(B22="","",IF(MONTH(B22+1)&lt;&gt;MONTH(B22),"",B22+1))</f>
        <v>#REF!</v>
      </c>
      <c r="D22" s="22" t="e">
        <f t="shared" si="4"/>
        <v>#REF!</v>
      </c>
      <c r="E22" s="22" t="e">
        <f t="shared" si="4"/>
        <v>#REF!</v>
      </c>
      <c r="F22" s="22" t="e">
        <f t="shared" si="4"/>
        <v>#REF!</v>
      </c>
      <c r="G22" s="22" t="e">
        <f t="shared" si="4"/>
        <v>#REF!</v>
      </c>
      <c r="H22" s="22" t="e">
        <f t="shared" si="4"/>
        <v>#REF!</v>
      </c>
      <c r="I22" s="23"/>
      <c r="J22" s="22" t="e">
        <f>IF(P21="","",IF(MONTH(P21+1)&lt;&gt;MONTH(P21),"",P21+1))</f>
        <v>#REF!</v>
      </c>
      <c r="K22" s="32" t="e">
        <f>IF(J22="","",IF(MONTH(J22+1)&lt;&gt;MONTH(J22),"",J22+1))</f>
        <v>#REF!</v>
      </c>
      <c r="L22" s="22" t="e">
        <f t="shared" si="5"/>
        <v>#REF!</v>
      </c>
      <c r="M22" s="22" t="e">
        <f t="shared" si="5"/>
        <v>#REF!</v>
      </c>
      <c r="N22" s="22" t="e">
        <f t="shared" si="5"/>
        <v>#REF!</v>
      </c>
      <c r="O22" s="22" t="e">
        <f t="shared" si="5"/>
        <v>#REF!</v>
      </c>
      <c r="P22" s="22" t="e">
        <f t="shared" si="5"/>
        <v>#REF!</v>
      </c>
      <c r="Q22" s="23"/>
      <c r="R22" s="22" t="e">
        <f>IF(X21="","",IF(MONTH(X21+1)&lt;&gt;MONTH(X21),"",X21+1))</f>
        <v>#REF!</v>
      </c>
      <c r="S22" s="31" t="e">
        <f>IF(R22="","",IF(MONTH(R22+1)&lt;&gt;MONTH(R22),"",R22+1))</f>
        <v>#REF!</v>
      </c>
      <c r="T22" s="22" t="e">
        <f t="shared" si="6"/>
        <v>#REF!</v>
      </c>
      <c r="U22" s="22" t="e">
        <f t="shared" si="6"/>
        <v>#REF!</v>
      </c>
      <c r="V22" s="22" t="e">
        <f t="shared" si="6"/>
        <v>#REF!</v>
      </c>
      <c r="W22" s="22" t="e">
        <f t="shared" si="6"/>
        <v>#REF!</v>
      </c>
      <c r="X22" s="22" t="e">
        <f t="shared" si="6"/>
        <v>#REF!</v>
      </c>
      <c r="Y22" s="23"/>
      <c r="Z22" s="22" t="e">
        <f>IF(AF21="","",IF(MONTH(AF21+1)&lt;&gt;MONTH(AF21),"",AF21+1))</f>
        <v>#REF!</v>
      </c>
      <c r="AA22" s="31" t="e">
        <f>IF(Z22="","",IF(MONTH(Z22+1)&lt;&gt;MONTH(Z22),"",Z22+1))</f>
        <v>#REF!</v>
      </c>
      <c r="AB22" s="22" t="e">
        <f t="shared" si="7"/>
        <v>#REF!</v>
      </c>
      <c r="AC22" s="22" t="e">
        <f t="shared" si="7"/>
        <v>#REF!</v>
      </c>
      <c r="AD22" s="22" t="e">
        <f t="shared" si="7"/>
        <v>#REF!</v>
      </c>
      <c r="AE22" s="22" t="e">
        <f t="shared" si="7"/>
        <v>#REF!</v>
      </c>
      <c r="AF22" s="22" t="e">
        <f t="shared" si="7"/>
        <v>#REF!</v>
      </c>
      <c r="AG22" s="23"/>
    </row>
    <row r="23" spans="1:35" s="6" customFormat="1" ht="18" customHeight="1" x14ac:dyDescent="0.35">
      <c r="B23" s="22" t="e">
        <f>IF(H22="","",IF(MONTH(H22+1)&lt;&gt;MONTH(H22),"",H22+1))</f>
        <v>#REF!</v>
      </c>
      <c r="C23" s="31" t="e">
        <f>IF(B23="","",IF(MONTH(B23+1)&lt;&gt;MONTH(B23),"",B23+1))</f>
        <v>#REF!</v>
      </c>
      <c r="D23" s="22" t="e">
        <f t="shared" si="4"/>
        <v>#REF!</v>
      </c>
      <c r="E23" s="22" t="e">
        <f t="shared" si="4"/>
        <v>#REF!</v>
      </c>
      <c r="F23" s="22" t="e">
        <f t="shared" si="4"/>
        <v>#REF!</v>
      </c>
      <c r="G23" s="22" t="e">
        <f t="shared" si="4"/>
        <v>#REF!</v>
      </c>
      <c r="H23" s="22" t="e">
        <f t="shared" si="4"/>
        <v>#REF!</v>
      </c>
      <c r="I23" s="23"/>
      <c r="J23" s="22" t="e">
        <f>IF(P22="","",IF(MONTH(P22+1)&lt;&gt;MONTH(P22),"",P22+1))</f>
        <v>#REF!</v>
      </c>
      <c r="K23" s="31" t="e">
        <f>IF(J23="","",IF(MONTH(J23+1)&lt;&gt;MONTH(J23),"",J23+1))</f>
        <v>#REF!</v>
      </c>
      <c r="L23" s="22" t="e">
        <f t="shared" si="5"/>
        <v>#REF!</v>
      </c>
      <c r="M23" s="22" t="e">
        <f t="shared" si="5"/>
        <v>#REF!</v>
      </c>
      <c r="N23" s="22" t="e">
        <f t="shared" si="5"/>
        <v>#REF!</v>
      </c>
      <c r="O23" s="22" t="e">
        <f t="shared" si="5"/>
        <v>#REF!</v>
      </c>
      <c r="P23" s="22" t="e">
        <f t="shared" si="5"/>
        <v>#REF!</v>
      </c>
      <c r="Q23" s="23"/>
      <c r="R23" s="22" t="e">
        <f>IF(X22="","",IF(MONTH(X22+1)&lt;&gt;MONTH(X22),"",X22+1))</f>
        <v>#REF!</v>
      </c>
      <c r="S23" s="32" t="e">
        <f>IF(R23="","",IF(MONTH(R23+1)&lt;&gt;MONTH(R23),"",R23+1))</f>
        <v>#REF!</v>
      </c>
      <c r="T23" s="22" t="e">
        <f t="shared" si="6"/>
        <v>#REF!</v>
      </c>
      <c r="U23" s="22" t="e">
        <f t="shared" si="6"/>
        <v>#REF!</v>
      </c>
      <c r="V23" s="22" t="e">
        <f t="shared" si="6"/>
        <v>#REF!</v>
      </c>
      <c r="W23" s="22" t="e">
        <f t="shared" si="6"/>
        <v>#REF!</v>
      </c>
      <c r="X23" s="22" t="e">
        <f t="shared" si="6"/>
        <v>#REF!</v>
      </c>
      <c r="Y23" s="23"/>
      <c r="Z23" s="22" t="e">
        <f>IF(AF22="","",IF(MONTH(AF22+1)&lt;&gt;MONTH(AF22),"",AF22+1))</f>
        <v>#REF!</v>
      </c>
      <c r="AA23" s="32" t="e">
        <f>IF(Z23="","",IF(MONTH(Z23+1)&lt;&gt;MONTH(Z23),"",Z23+1))</f>
        <v>#REF!</v>
      </c>
      <c r="AB23" s="22" t="e">
        <f t="shared" si="7"/>
        <v>#REF!</v>
      </c>
      <c r="AC23" s="22" t="e">
        <f t="shared" si="7"/>
        <v>#REF!</v>
      </c>
      <c r="AD23" s="22" t="e">
        <f t="shared" si="7"/>
        <v>#REF!</v>
      </c>
      <c r="AE23" s="22" t="e">
        <f t="shared" si="7"/>
        <v>#REF!</v>
      </c>
      <c r="AF23" s="22" t="e">
        <f t="shared" si="7"/>
        <v>#REF!</v>
      </c>
      <c r="AG23" s="23"/>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5"/>
    </row>
    <row r="25" spans="1:35" s="6" customFormat="1" ht="18"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1"/>
      <c r="AI25" s="1"/>
    </row>
    <row r="26" spans="1:35" s="6" customFormat="1" ht="18" customHeight="1" x14ac:dyDescent="0.45">
      <c r="A26" s="3"/>
      <c r="B26" s="76" t="e">
        <f>DATE(YEAR(Z17+42),MONTH(Z17+42),1)</f>
        <v>#REF!</v>
      </c>
      <c r="C26" s="76"/>
      <c r="D26" s="76"/>
      <c r="E26" s="76"/>
      <c r="F26" s="76"/>
      <c r="G26" s="76"/>
      <c r="H26" s="76"/>
      <c r="I26" s="4"/>
      <c r="J26" s="76" t="e">
        <f>DATE(YEAR(B26+42),MONTH(B26+42),1)</f>
        <v>#REF!</v>
      </c>
      <c r="K26" s="76"/>
      <c r="L26" s="76"/>
      <c r="M26" s="76"/>
      <c r="N26" s="76"/>
      <c r="O26" s="76"/>
      <c r="P26" s="76"/>
      <c r="Q26" s="4"/>
      <c r="R26" s="76" t="e">
        <f>DATE(YEAR(J26+42),MONTH(J26+42),1)</f>
        <v>#REF!</v>
      </c>
      <c r="S26" s="76"/>
      <c r="T26" s="76"/>
      <c r="U26" s="76"/>
      <c r="V26" s="76"/>
      <c r="W26" s="76"/>
      <c r="X26" s="76"/>
      <c r="Y26" s="4"/>
      <c r="Z26" s="76" t="e">
        <f>DATE(YEAR(R26+42),MONTH(R26+42),1)</f>
        <v>#REF!</v>
      </c>
      <c r="AA26" s="76"/>
      <c r="AB26" s="76"/>
      <c r="AC26" s="76"/>
      <c r="AD26" s="76"/>
      <c r="AE26" s="76"/>
      <c r="AF26" s="76"/>
      <c r="AG26" s="4"/>
      <c r="AH26" s="3"/>
      <c r="AI26" s="3"/>
    </row>
    <row r="27" spans="1:35" s="6" customFormat="1" ht="18" customHeight="1" x14ac:dyDescent="0.35">
      <c r="A27" s="5"/>
      <c r="B27" s="18" t="e">
        <f>CHOOSE(1+MOD(#REF!+1-2,7),"S","M","T","W","T","F","S")</f>
        <v>#REF!</v>
      </c>
      <c r="C27" s="18" t="e">
        <f>CHOOSE(1+MOD(#REF!+2-2,7),"S","M","T","W","T","F","S")</f>
        <v>#REF!</v>
      </c>
      <c r="D27" s="18" t="e">
        <f>CHOOSE(1+MOD(#REF!+3-2,7),"S","M","T","W","T","F","S")</f>
        <v>#REF!</v>
      </c>
      <c r="E27" s="18" t="e">
        <f>CHOOSE(1+MOD(#REF!+4-2,7),"S","M","T","W","T","F","S")</f>
        <v>#REF!</v>
      </c>
      <c r="F27" s="18" t="e">
        <f>CHOOSE(1+MOD(#REF!+5-2,7),"S","M","T","W","T","F","S")</f>
        <v>#REF!</v>
      </c>
      <c r="G27" s="18" t="e">
        <f>CHOOSE(1+MOD(#REF!+6-2,7),"S","M","T","W","T","F","S")</f>
        <v>#REF!</v>
      </c>
      <c r="H27" s="18" t="e">
        <f>CHOOSE(1+MOD(#REF!+7-2,7),"S","M","T","W","T","F","S")</f>
        <v>#REF!</v>
      </c>
      <c r="I27" s="5"/>
      <c r="J27" s="18" t="e">
        <f>CHOOSE(1+MOD(#REF!+1-2,7),"S","M","T","W","T","F","S")</f>
        <v>#REF!</v>
      </c>
      <c r="K27" s="18" t="e">
        <f>CHOOSE(1+MOD(#REF!+2-2,7),"S","M","T","W","T","F","S")</f>
        <v>#REF!</v>
      </c>
      <c r="L27" s="18" t="e">
        <f>CHOOSE(1+MOD(#REF!+3-2,7),"S","M","T","W","T","F","S")</f>
        <v>#REF!</v>
      </c>
      <c r="M27" s="18" t="e">
        <f>CHOOSE(1+MOD(#REF!+4-2,7),"S","M","T","W","T","F","S")</f>
        <v>#REF!</v>
      </c>
      <c r="N27" s="18" t="e">
        <f>CHOOSE(1+MOD(#REF!+5-2,7),"S","M","T","W","T","F","S")</f>
        <v>#REF!</v>
      </c>
      <c r="O27" s="18" t="e">
        <f>CHOOSE(1+MOD(#REF!+6-2,7),"S","M","T","W","T","F","S")</f>
        <v>#REF!</v>
      </c>
      <c r="P27" s="18" t="e">
        <f>CHOOSE(1+MOD(#REF!+7-2,7),"S","M","T","W","T","F","S")</f>
        <v>#REF!</v>
      </c>
      <c r="Q27" s="5"/>
      <c r="R27" s="18" t="e">
        <f>CHOOSE(1+MOD(#REF!+1-2,7),"S","M","T","W","T","F","S")</f>
        <v>#REF!</v>
      </c>
      <c r="S27" s="18" t="e">
        <f>CHOOSE(1+MOD(#REF!+2-2,7),"S","M","T","W","T","F","S")</f>
        <v>#REF!</v>
      </c>
      <c r="T27" s="18" t="e">
        <f>CHOOSE(1+MOD(#REF!+3-2,7),"S","M","T","W","T","F","S")</f>
        <v>#REF!</v>
      </c>
      <c r="U27" s="18" t="e">
        <f>CHOOSE(1+MOD(#REF!+4-2,7),"S","M","T","W","T","F","S")</f>
        <v>#REF!</v>
      </c>
      <c r="V27" s="18" t="e">
        <f>CHOOSE(1+MOD(#REF!+5-2,7),"S","M","T","W","T","F","S")</f>
        <v>#REF!</v>
      </c>
      <c r="W27" s="18" t="e">
        <f>CHOOSE(1+MOD(#REF!+6-2,7),"S","M","T","W","T","F","S")</f>
        <v>#REF!</v>
      </c>
      <c r="X27" s="18" t="e">
        <f>CHOOSE(1+MOD(#REF!+7-2,7),"S","M","T","W","T","F","S")</f>
        <v>#REF!</v>
      </c>
      <c r="Y27" s="5"/>
      <c r="Z27" s="18" t="e">
        <f>CHOOSE(1+MOD(#REF!+1-2,7),"S","M","T","W","T","F","S")</f>
        <v>#REF!</v>
      </c>
      <c r="AA27" s="18" t="e">
        <f>CHOOSE(1+MOD(#REF!+2-2,7),"S","M","T","W","T","F","S")</f>
        <v>#REF!</v>
      </c>
      <c r="AB27" s="18" t="e">
        <f>CHOOSE(1+MOD(#REF!+3-2,7),"S","M","T","W","T","F","S")</f>
        <v>#REF!</v>
      </c>
      <c r="AC27" s="18" t="e">
        <f>CHOOSE(1+MOD(#REF!+4-2,7),"S","M","T","W","T","F","S")</f>
        <v>#REF!</v>
      </c>
      <c r="AD27" s="18" t="e">
        <f>CHOOSE(1+MOD(#REF!+5-2,7),"S","M","T","W","T","F","S")</f>
        <v>#REF!</v>
      </c>
      <c r="AE27" s="18" t="e">
        <f>CHOOSE(1+MOD(#REF!+6-2,7),"S","M","T","W","T","F","S")</f>
        <v>#REF!</v>
      </c>
      <c r="AF27" s="18" t="e">
        <f>CHOOSE(1+MOD(#REF!+7-2,7),"S","M","T","W","T","F","S")</f>
        <v>#REF!</v>
      </c>
      <c r="AG27" s="5"/>
      <c r="AH27" s="5"/>
      <c r="AI27" s="5"/>
    </row>
    <row r="28" spans="1:35" ht="18" customHeight="1" x14ac:dyDescent="0.35">
      <c r="A28" s="6"/>
      <c r="B28" s="22" t="e">
        <f>IF(WEEKDAY(B26,1)=MOD(#REF!,7),B26,"")</f>
        <v>#REF!</v>
      </c>
      <c r="C28" s="31" t="e">
        <f>IF(B28="",IF(WEEKDAY(B26,1)=MOD(#REF!,7)+1,B26,""),B28+1)</f>
        <v>#REF!</v>
      </c>
      <c r="D28" s="22" t="e">
        <f>IF(C28="",IF(WEEKDAY(B26,1)=MOD(#REF!+1,7)+1,B26,""),C28+1)</f>
        <v>#REF!</v>
      </c>
      <c r="E28" s="22" t="e">
        <f>IF(D28="",IF(WEEKDAY(B26,1)=MOD(#REF!+2,7)+1,B26,""),D28+1)</f>
        <v>#REF!</v>
      </c>
      <c r="F28" s="22" t="e">
        <f>IF(E28="",IF(WEEKDAY(B26,1)=MOD(#REF!+3,7)+1,B26,""),E28+1)</f>
        <v>#REF!</v>
      </c>
      <c r="G28" s="22" t="e">
        <f>IF(F28="",IF(WEEKDAY(B26,1)=MOD(#REF!+4,7)+1,B26,""),F28+1)</f>
        <v>#REF!</v>
      </c>
      <c r="H28" s="22" t="e">
        <f>IF(G28="",IF(WEEKDAY(B26,1)=MOD(#REF!+5,7)+1,B26,""),G28+1)</f>
        <v>#REF!</v>
      </c>
      <c r="I28" s="23"/>
      <c r="J28" s="22" t="e">
        <f>IF(WEEKDAY(J26,1)=MOD(#REF!,7),J26,"")</f>
        <v>#REF!</v>
      </c>
      <c r="K28" s="22" t="e">
        <f>IF(J28="",IF(WEEKDAY(J26,1)=MOD(#REF!,7)+1,J26,""),J28+1)</f>
        <v>#REF!</v>
      </c>
      <c r="L28" s="22" t="e">
        <f>IF(K28="",IF(WEEKDAY(J26,1)=MOD(#REF!+1,7)+1,J26,""),K28+1)</f>
        <v>#REF!</v>
      </c>
      <c r="M28" s="22" t="e">
        <f>IF(L28="",IF(WEEKDAY(J26,1)=MOD(#REF!+2,7)+1,J26,""),L28+1)</f>
        <v>#REF!</v>
      </c>
      <c r="N28" s="22" t="e">
        <f>IF(M28="",IF(WEEKDAY(J26,1)=MOD(#REF!+3,7)+1,J26,""),M28+1)</f>
        <v>#REF!</v>
      </c>
      <c r="O28" s="22" t="e">
        <f>IF(N28="",IF(WEEKDAY(J26,1)=MOD(#REF!+4,7)+1,J26,""),N28+1)</f>
        <v>#REF!</v>
      </c>
      <c r="P28" s="22" t="e">
        <f>IF(O28="",IF(WEEKDAY(J26,1)=MOD(#REF!+5,7)+1,J26,""),O28+1)</f>
        <v>#REF!</v>
      </c>
      <c r="Q28" s="23"/>
      <c r="R28" s="22" t="e">
        <f>IF(WEEKDAY(R26,1)=MOD(#REF!,7),R26,"")</f>
        <v>#REF!</v>
      </c>
      <c r="S28" s="22" t="e">
        <f>IF(R28="",IF(WEEKDAY(R26,1)=MOD(#REF!,7)+1,R26,""),R28+1)</f>
        <v>#REF!</v>
      </c>
      <c r="T28" s="22" t="e">
        <f>IF(S28="",IF(WEEKDAY(R26,1)=MOD(#REF!+1,7)+1,R26,""),S28+1)</f>
        <v>#REF!</v>
      </c>
      <c r="U28" s="22" t="e">
        <f>IF(T28="",IF(WEEKDAY(R26,1)=MOD(#REF!+2,7)+1,R26,""),T28+1)</f>
        <v>#REF!</v>
      </c>
      <c r="V28" s="22" t="e">
        <f>IF(U28="",IF(WEEKDAY(R26,1)=MOD(#REF!+3,7)+1,R26,""),U28+1)</f>
        <v>#REF!</v>
      </c>
      <c r="W28" s="22" t="e">
        <f>IF(V28="",IF(WEEKDAY(R26,1)=MOD(#REF!+4,7)+1,R26,""),V28+1)</f>
        <v>#REF!</v>
      </c>
      <c r="X28" s="22" t="e">
        <f>IF(W28="",IF(WEEKDAY(R26,1)=MOD(#REF!+5,7)+1,R26,""),W28+1)</f>
        <v>#REF!</v>
      </c>
      <c r="Y28" s="23"/>
      <c r="Z28" s="22" t="e">
        <f>IF(WEEKDAY(Z26,1)=MOD(#REF!,7),Z26,"")</f>
        <v>#REF!</v>
      </c>
      <c r="AA28" s="32" t="e">
        <f>IF(Z28="",IF(WEEKDAY(Z26,1)=MOD(#REF!,7)+1,Z26,""),Z28+1)</f>
        <v>#REF!</v>
      </c>
      <c r="AB28" s="22" t="e">
        <f>IF(AA28="",IF(WEEKDAY(Z26,1)=MOD(#REF!+1,7)+1,Z26,""),AA28+1)</f>
        <v>#REF!</v>
      </c>
      <c r="AC28" s="22" t="e">
        <f>IF(AB28="",IF(WEEKDAY(Z26,1)=MOD(#REF!+2,7)+1,Z26,""),AB28+1)</f>
        <v>#REF!</v>
      </c>
      <c r="AD28" s="22" t="e">
        <f>IF(AC28="",IF(WEEKDAY(Z26,1)=MOD(#REF!+3,7)+1,Z26,""),AC28+1)</f>
        <v>#REF!</v>
      </c>
      <c r="AE28" s="22" t="e">
        <f>IF(AD28="",IF(WEEKDAY(Z26,1)=MOD(#REF!+4,7)+1,Z26,""),AD28+1)</f>
        <v>#REF!</v>
      </c>
      <c r="AF28" s="22" t="e">
        <f>IF(AE28="",IF(WEEKDAY(Z26,1)=MOD(#REF!+5,7)+1,Z26,""),AE28+1)</f>
        <v>#REF!</v>
      </c>
      <c r="AG28" s="5"/>
      <c r="AH28" s="6"/>
      <c r="AI28" s="6"/>
    </row>
    <row r="29" spans="1:35" s="3" customFormat="1" ht="21" customHeight="1" x14ac:dyDescent="0.45">
      <c r="A29" s="6"/>
      <c r="B29" s="22" t="e">
        <f>IF(H28="","",IF(MONTH(H28+1)&lt;&gt;MONTH(H28),"",H28+1))</f>
        <v>#REF!</v>
      </c>
      <c r="C29" s="32" t="e">
        <f>IF(B29="","",IF(MONTH(B29+1)&lt;&gt;MONTH(B29),"",B29+1))</f>
        <v>#REF!</v>
      </c>
      <c r="D29" s="22" t="e">
        <f t="shared" ref="D29:H33" si="8">IF(C29="","",IF(MONTH(C29+1)&lt;&gt;MONTH(C29),"",C29+1))</f>
        <v>#REF!</v>
      </c>
      <c r="E29" s="22" t="e">
        <f t="shared" si="8"/>
        <v>#REF!</v>
      </c>
      <c r="F29" s="22" t="e">
        <f t="shared" si="8"/>
        <v>#REF!</v>
      </c>
      <c r="G29" s="22" t="e">
        <f t="shared" si="8"/>
        <v>#REF!</v>
      </c>
      <c r="H29" s="22" t="e">
        <f t="shared" si="8"/>
        <v>#REF!</v>
      </c>
      <c r="I29" s="23"/>
      <c r="J29" s="22" t="e">
        <f>IF(P28="","",IF(MONTH(P28+1)&lt;&gt;MONTH(P28),"",P28+1))</f>
        <v>#REF!</v>
      </c>
      <c r="K29" s="32" t="e">
        <f>IF(J29="","",IF(MONTH(J29+1)&lt;&gt;MONTH(J29),"",J29+1))</f>
        <v>#REF!</v>
      </c>
      <c r="L29" s="22" t="e">
        <f t="shared" ref="L29:P33" si="9">IF(K29="","",IF(MONTH(K29+1)&lt;&gt;MONTH(K29),"",K29+1))</f>
        <v>#REF!</v>
      </c>
      <c r="M29" s="22" t="e">
        <f t="shared" si="9"/>
        <v>#REF!</v>
      </c>
      <c r="N29" s="22" t="e">
        <f t="shared" si="9"/>
        <v>#REF!</v>
      </c>
      <c r="O29" s="22" t="e">
        <f t="shared" si="9"/>
        <v>#REF!</v>
      </c>
      <c r="P29" s="22" t="e">
        <f t="shared" si="9"/>
        <v>#REF!</v>
      </c>
      <c r="Q29" s="23"/>
      <c r="R29" s="22" t="e">
        <f>IF(X28="","",IF(MONTH(X28+1)&lt;&gt;MONTH(X28),"",X28+1))</f>
        <v>#REF!</v>
      </c>
      <c r="S29" s="32" t="e">
        <f>IF(R29="","",IF(MONTH(R29+1)&lt;&gt;MONTH(R29),"",R29+1))</f>
        <v>#REF!</v>
      </c>
      <c r="T29" s="22" t="e">
        <f t="shared" ref="T29:X33" si="10">IF(S29="","",IF(MONTH(S29+1)&lt;&gt;MONTH(S29),"",S29+1))</f>
        <v>#REF!</v>
      </c>
      <c r="U29" s="22" t="e">
        <f t="shared" si="10"/>
        <v>#REF!</v>
      </c>
      <c r="V29" s="22" t="e">
        <f t="shared" si="10"/>
        <v>#REF!</v>
      </c>
      <c r="W29" s="22" t="e">
        <f t="shared" si="10"/>
        <v>#REF!</v>
      </c>
      <c r="X29" s="22" t="e">
        <f t="shared" si="10"/>
        <v>#REF!</v>
      </c>
      <c r="Y29" s="23"/>
      <c r="Z29" s="22" t="e">
        <f>IF(AF28="","",IF(MONTH(AF28+1)&lt;&gt;MONTH(AF28),"",AF28+1))</f>
        <v>#REF!</v>
      </c>
      <c r="AA29" s="31" t="e">
        <f>IF(Z29="","",IF(MONTH(Z29+1)&lt;&gt;MONTH(Z29),"",Z29+1))</f>
        <v>#REF!</v>
      </c>
      <c r="AB29" s="22" t="e">
        <f t="shared" ref="AB29:AF33" si="11">IF(AA29="","",IF(MONTH(AA29+1)&lt;&gt;MONTH(AA29),"",AA29+1))</f>
        <v>#REF!</v>
      </c>
      <c r="AC29" s="22" t="e">
        <f t="shared" si="11"/>
        <v>#REF!</v>
      </c>
      <c r="AD29" s="22" t="e">
        <f t="shared" si="11"/>
        <v>#REF!</v>
      </c>
      <c r="AE29" s="22" t="e">
        <f t="shared" si="11"/>
        <v>#REF!</v>
      </c>
      <c r="AF29" s="22" t="e">
        <f t="shared" si="11"/>
        <v>#REF!</v>
      </c>
      <c r="AG29" s="5"/>
      <c r="AH29" s="6"/>
      <c r="AI29" s="6"/>
    </row>
    <row r="30" spans="1:35" s="5" customFormat="1" ht="15.5" x14ac:dyDescent="0.35">
      <c r="A30" s="6"/>
      <c r="B30" s="22" t="e">
        <f>IF(H29="","",IF(MONTH(H29+1)&lt;&gt;MONTH(H29),"",H29+1))</f>
        <v>#REF!</v>
      </c>
      <c r="C30" s="31" t="e">
        <f>IF(B30="","",IF(MONTH(B30+1)&lt;&gt;MONTH(B30),"",B30+1))</f>
        <v>#REF!</v>
      </c>
      <c r="D30" s="22" t="e">
        <f t="shared" si="8"/>
        <v>#REF!</v>
      </c>
      <c r="E30" s="22" t="e">
        <f t="shared" si="8"/>
        <v>#REF!</v>
      </c>
      <c r="F30" s="22" t="e">
        <f t="shared" si="8"/>
        <v>#REF!</v>
      </c>
      <c r="G30" s="22" t="e">
        <f t="shared" si="8"/>
        <v>#REF!</v>
      </c>
      <c r="H30" s="22" t="e">
        <f t="shared" si="8"/>
        <v>#REF!</v>
      </c>
      <c r="I30" s="23"/>
      <c r="J30" s="22" t="e">
        <f>IF(P29="","",IF(MONTH(P29+1)&lt;&gt;MONTH(P29),"",P29+1))</f>
        <v>#REF!</v>
      </c>
      <c r="K30" s="31" t="e">
        <f>IF(J30="","",IF(MONTH(J30+1)&lt;&gt;MONTH(J30),"",J30+1))</f>
        <v>#REF!</v>
      </c>
      <c r="L30" s="22" t="e">
        <f t="shared" si="9"/>
        <v>#REF!</v>
      </c>
      <c r="M30" s="22" t="e">
        <f t="shared" si="9"/>
        <v>#REF!</v>
      </c>
      <c r="N30" s="22" t="e">
        <f t="shared" si="9"/>
        <v>#REF!</v>
      </c>
      <c r="O30" s="22" t="e">
        <f t="shared" si="9"/>
        <v>#REF!</v>
      </c>
      <c r="P30" s="22" t="e">
        <f t="shared" si="9"/>
        <v>#REF!</v>
      </c>
      <c r="Q30" s="23"/>
      <c r="R30" s="22" t="e">
        <f>IF(X29="","",IF(MONTH(X29+1)&lt;&gt;MONTH(X29),"",X29+1))</f>
        <v>#REF!</v>
      </c>
      <c r="S30" s="31" t="e">
        <f>IF(R30="","",IF(MONTH(R30+1)&lt;&gt;MONTH(R30),"",R30+1))</f>
        <v>#REF!</v>
      </c>
      <c r="T30" s="22" t="e">
        <f t="shared" si="10"/>
        <v>#REF!</v>
      </c>
      <c r="U30" s="22" t="e">
        <f t="shared" si="10"/>
        <v>#REF!</v>
      </c>
      <c r="V30" s="22" t="e">
        <f t="shared" si="10"/>
        <v>#REF!</v>
      </c>
      <c r="W30" s="22" t="e">
        <f t="shared" si="10"/>
        <v>#REF!</v>
      </c>
      <c r="X30" s="22" t="e">
        <f t="shared" si="10"/>
        <v>#REF!</v>
      </c>
      <c r="Y30" s="23"/>
      <c r="Z30" s="22" t="e">
        <f>IF(AF29="","",IF(MONTH(AF29+1)&lt;&gt;MONTH(AF29),"",AF29+1))</f>
        <v>#REF!</v>
      </c>
      <c r="AA30" s="32" t="e">
        <f>IF(Z30="","",IF(MONTH(Z30+1)&lt;&gt;MONTH(Z30),"",Z30+1))</f>
        <v>#REF!</v>
      </c>
      <c r="AB30" s="22" t="e">
        <f t="shared" si="11"/>
        <v>#REF!</v>
      </c>
      <c r="AC30" s="22" t="e">
        <f t="shared" si="11"/>
        <v>#REF!</v>
      </c>
      <c r="AD30" s="22" t="e">
        <f t="shared" si="11"/>
        <v>#REF!</v>
      </c>
      <c r="AE30" s="22" t="e">
        <f t="shared" si="11"/>
        <v>#REF!</v>
      </c>
      <c r="AF30" s="22" t="e">
        <f t="shared" si="11"/>
        <v>#REF!</v>
      </c>
      <c r="AH30" s="6"/>
      <c r="AI30" s="6"/>
    </row>
    <row r="31" spans="1:35" s="6" customFormat="1" ht="18" customHeight="1" x14ac:dyDescent="0.35">
      <c r="B31" s="22" t="e">
        <f>IF(H30="","",IF(MONTH(H30+1)&lt;&gt;MONTH(H30),"",H30+1))</f>
        <v>#REF!</v>
      </c>
      <c r="C31" s="32" t="e">
        <f>IF(B31="","",IF(MONTH(B31+1)&lt;&gt;MONTH(B31),"",B31+1))</f>
        <v>#REF!</v>
      </c>
      <c r="D31" s="22" t="e">
        <f t="shared" si="8"/>
        <v>#REF!</v>
      </c>
      <c r="E31" s="22" t="e">
        <f t="shared" si="8"/>
        <v>#REF!</v>
      </c>
      <c r="F31" s="22" t="e">
        <f t="shared" si="8"/>
        <v>#REF!</v>
      </c>
      <c r="G31" s="22" t="e">
        <f t="shared" si="8"/>
        <v>#REF!</v>
      </c>
      <c r="H31" s="22" t="e">
        <f t="shared" si="8"/>
        <v>#REF!</v>
      </c>
      <c r="I31" s="23"/>
      <c r="J31" s="22" t="e">
        <f>IF(P30="","",IF(MONTH(P30+1)&lt;&gt;MONTH(P30),"",P30+1))</f>
        <v>#REF!</v>
      </c>
      <c r="K31" s="32" t="e">
        <f>IF(J31="","",IF(MONTH(J31+1)&lt;&gt;MONTH(J31),"",J31+1))</f>
        <v>#REF!</v>
      </c>
      <c r="L31" s="22" t="e">
        <f t="shared" si="9"/>
        <v>#REF!</v>
      </c>
      <c r="M31" s="22" t="e">
        <f t="shared" si="9"/>
        <v>#REF!</v>
      </c>
      <c r="N31" s="22" t="e">
        <f t="shared" si="9"/>
        <v>#REF!</v>
      </c>
      <c r="O31" s="22" t="e">
        <f t="shared" si="9"/>
        <v>#REF!</v>
      </c>
      <c r="P31" s="22" t="e">
        <f t="shared" si="9"/>
        <v>#REF!</v>
      </c>
      <c r="Q31" s="23"/>
      <c r="R31" s="22" t="e">
        <f>IF(X30="","",IF(MONTH(X30+1)&lt;&gt;MONTH(X30),"",X30+1))</f>
        <v>#REF!</v>
      </c>
      <c r="S31" s="32" t="e">
        <f>IF(R31="","",IF(MONTH(R31+1)&lt;&gt;MONTH(R31),"",R31+1))</f>
        <v>#REF!</v>
      </c>
      <c r="T31" s="22" t="e">
        <f t="shared" si="10"/>
        <v>#REF!</v>
      </c>
      <c r="U31" s="22" t="e">
        <f t="shared" si="10"/>
        <v>#REF!</v>
      </c>
      <c r="V31" s="22" t="e">
        <f t="shared" si="10"/>
        <v>#REF!</v>
      </c>
      <c r="W31" s="22" t="e">
        <f t="shared" si="10"/>
        <v>#REF!</v>
      </c>
      <c r="X31" s="22" t="e">
        <f t="shared" si="10"/>
        <v>#REF!</v>
      </c>
      <c r="Y31" s="23"/>
      <c r="Z31" s="22" t="e">
        <f>IF(AF30="","",IF(MONTH(AF30+1)&lt;&gt;MONTH(AF30),"",AF30+1))</f>
        <v>#REF!</v>
      </c>
      <c r="AA31" s="31" t="e">
        <f>IF(Z31="","",IF(MONTH(Z31+1)&lt;&gt;MONTH(Z31),"",Z31+1))</f>
        <v>#REF!</v>
      </c>
      <c r="AB31" s="22" t="e">
        <f t="shared" si="11"/>
        <v>#REF!</v>
      </c>
      <c r="AC31" s="22" t="e">
        <f t="shared" si="11"/>
        <v>#REF!</v>
      </c>
      <c r="AD31" s="22" t="e">
        <f t="shared" si="11"/>
        <v>#REF!</v>
      </c>
      <c r="AE31" s="22" t="e">
        <f t="shared" si="11"/>
        <v>#REF!</v>
      </c>
      <c r="AF31" s="22" t="e">
        <f t="shared" si="11"/>
        <v>#REF!</v>
      </c>
      <c r="AG31" s="5"/>
    </row>
    <row r="32" spans="1:35" s="6" customFormat="1" ht="18" customHeight="1" x14ac:dyDescent="0.35">
      <c r="B32" s="22" t="e">
        <f>IF(H31="","",IF(MONTH(H31+1)&lt;&gt;MONTH(H31),"",H31+1))</f>
        <v>#REF!</v>
      </c>
      <c r="C32" s="31" t="e">
        <f>IF(B32="","",IF(MONTH(B32+1)&lt;&gt;MONTH(B32),"",B32+1))</f>
        <v>#REF!</v>
      </c>
      <c r="D32" s="22" t="e">
        <f t="shared" si="8"/>
        <v>#REF!</v>
      </c>
      <c r="E32" s="22" t="e">
        <f t="shared" si="8"/>
        <v>#REF!</v>
      </c>
      <c r="F32" s="22" t="e">
        <f t="shared" si="8"/>
        <v>#REF!</v>
      </c>
      <c r="G32" s="22" t="e">
        <f t="shared" si="8"/>
        <v>#REF!</v>
      </c>
      <c r="H32" s="22" t="e">
        <f t="shared" si="8"/>
        <v>#REF!</v>
      </c>
      <c r="I32" s="23"/>
      <c r="J32" s="22" t="e">
        <f>IF(P31="","",IF(MONTH(P31+1)&lt;&gt;MONTH(P31),"",P31+1))</f>
        <v>#REF!</v>
      </c>
      <c r="K32" s="31" t="e">
        <f>IF(J32="","",IF(MONTH(J32+1)&lt;&gt;MONTH(J32),"",J32+1))</f>
        <v>#REF!</v>
      </c>
      <c r="L32" s="22" t="e">
        <f t="shared" si="9"/>
        <v>#REF!</v>
      </c>
      <c r="M32" s="22" t="e">
        <f t="shared" si="9"/>
        <v>#REF!</v>
      </c>
      <c r="N32" s="22" t="e">
        <f t="shared" si="9"/>
        <v>#REF!</v>
      </c>
      <c r="O32" s="22" t="e">
        <f t="shared" si="9"/>
        <v>#REF!</v>
      </c>
      <c r="P32" s="22" t="e">
        <f t="shared" si="9"/>
        <v>#REF!</v>
      </c>
      <c r="Q32" s="23"/>
      <c r="R32" s="22" t="e">
        <f>IF(X31="","",IF(MONTH(X31+1)&lt;&gt;MONTH(X31),"",X31+1))</f>
        <v>#REF!</v>
      </c>
      <c r="S32" s="31" t="e">
        <f>IF(R32="","",IF(MONTH(R32+1)&lt;&gt;MONTH(R32),"",R32+1))</f>
        <v>#REF!</v>
      </c>
      <c r="T32" s="22" t="e">
        <f t="shared" si="10"/>
        <v>#REF!</v>
      </c>
      <c r="U32" s="22" t="e">
        <f t="shared" si="10"/>
        <v>#REF!</v>
      </c>
      <c r="V32" s="22" t="e">
        <f t="shared" si="10"/>
        <v>#REF!</v>
      </c>
      <c r="W32" s="22" t="e">
        <f t="shared" si="10"/>
        <v>#REF!</v>
      </c>
      <c r="X32" s="22" t="e">
        <f t="shared" si="10"/>
        <v>#REF!</v>
      </c>
      <c r="Y32" s="23"/>
      <c r="Z32" s="22" t="e">
        <f>IF(AF31="","",IF(MONTH(AF31+1)&lt;&gt;MONTH(AF31),"",AF31+1))</f>
        <v>#REF!</v>
      </c>
      <c r="AA32" s="32" t="e">
        <f>IF(Z32="","",IF(MONTH(Z32+1)&lt;&gt;MONTH(Z32),"",Z32+1))</f>
        <v>#REF!</v>
      </c>
      <c r="AB32" s="22" t="e">
        <f t="shared" si="11"/>
        <v>#REF!</v>
      </c>
      <c r="AC32" s="22" t="e">
        <f t="shared" si="11"/>
        <v>#REF!</v>
      </c>
      <c r="AD32" s="22" t="e">
        <f t="shared" si="11"/>
        <v>#REF!</v>
      </c>
      <c r="AE32" s="22" t="e">
        <f t="shared" si="11"/>
        <v>#REF!</v>
      </c>
      <c r="AF32" s="22"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A34" s="1"/>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1"/>
      <c r="AI34" s="1"/>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3">
      <c r="I37" s="2"/>
      <c r="Q37" s="2"/>
      <c r="Y37" s="2"/>
      <c r="Z37" s="2"/>
      <c r="AA37" s="2"/>
      <c r="AB37" s="2"/>
      <c r="AC37" s="2"/>
      <c r="AD37" s="2"/>
      <c r="AE37" s="2"/>
      <c r="AF37" s="2"/>
      <c r="AG37" s="2"/>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6">
    <mergeCell ref="B26:H26"/>
    <mergeCell ref="J26:P26"/>
    <mergeCell ref="R26:X26"/>
    <mergeCell ref="Z26:AF26"/>
    <mergeCell ref="B34:AG34"/>
    <mergeCell ref="B8:H8"/>
    <mergeCell ref="J8:P8"/>
    <mergeCell ref="R8:X8"/>
    <mergeCell ref="Z8:AF8"/>
    <mergeCell ref="B17:H17"/>
    <mergeCell ref="J17:P17"/>
    <mergeCell ref="R17:X17"/>
    <mergeCell ref="Z17:AF17"/>
    <mergeCell ref="A1:AB1"/>
    <mergeCell ref="A3:J6"/>
    <mergeCell ref="L6:AG6"/>
  </mergeCells>
  <conditionalFormatting sqref="B8">
    <cfRule type="expression" dxfId="689" priority="12">
      <formula>#REF!=1</formula>
    </cfRule>
  </conditionalFormatting>
  <conditionalFormatting sqref="B17">
    <cfRule type="expression" dxfId="688" priority="8">
      <formula>#REF!=1</formula>
    </cfRule>
  </conditionalFormatting>
  <conditionalFormatting sqref="B26">
    <cfRule type="expression" dxfId="687" priority="4">
      <formula>#REF!=1</formula>
    </cfRule>
  </conditionalFormatting>
  <conditionalFormatting sqref="B10:H15 J10:P15 R10:X15 Z10:AF15 B19:H24 J19:P24 R19:X24 Z19:AF24 B28:H33 J28:P33 R28:X33 Z28:AF33">
    <cfRule type="expression" dxfId="686" priority="13">
      <formula>OR(WEEKDAY(B10,1)=1,WEEKDAY(B10,1)=7)</formula>
    </cfRule>
  </conditionalFormatting>
  <conditionalFormatting sqref="J8">
    <cfRule type="expression" dxfId="685" priority="11">
      <formula>#REF!=1</formula>
    </cfRule>
  </conditionalFormatting>
  <conditionalFormatting sqref="J17">
    <cfRule type="expression" dxfId="684" priority="7">
      <formula>#REF!=1</formula>
    </cfRule>
  </conditionalFormatting>
  <conditionalFormatting sqref="J26">
    <cfRule type="expression" dxfId="683" priority="3">
      <formula>#REF!=1</formula>
    </cfRule>
  </conditionalFormatting>
  <conditionalFormatting sqref="R8">
    <cfRule type="expression" dxfId="682" priority="10">
      <formula>#REF!=1</formula>
    </cfRule>
  </conditionalFormatting>
  <conditionalFormatting sqref="R17">
    <cfRule type="expression" dxfId="681" priority="6">
      <formula>#REF!=1</formula>
    </cfRule>
  </conditionalFormatting>
  <conditionalFormatting sqref="R26">
    <cfRule type="expression" dxfId="680" priority="2">
      <formula>#REF!=1</formula>
    </cfRule>
  </conditionalFormatting>
  <conditionalFormatting sqref="Z8">
    <cfRule type="expression" dxfId="679" priority="9">
      <formula>#REF!=1</formula>
    </cfRule>
  </conditionalFormatting>
  <conditionalFormatting sqref="Z17">
    <cfRule type="expression" dxfId="678" priority="5">
      <formula>#REF!=1</formula>
    </cfRule>
  </conditionalFormatting>
  <conditionalFormatting sqref="Z26">
    <cfRule type="expression" dxfId="677" priority="1">
      <formula>#REF!=1</formula>
    </cfRule>
  </conditionalFormatting>
  <hyperlinks>
    <hyperlink ref="L6" r:id="rId1" display="Your food waset collection day can be found on our website edinburgh.gov.uk/bindays" xr:uid="{C8791AAF-9111-4B5C-9796-DBDE26AB262B}"/>
  </hyperlinks>
  <printOptions horizontalCentered="1"/>
  <pageMargins left="0" right="0" top="0.39370078740157483" bottom="0.39370078740157483" header="0.39370078740157483" footer="0"/>
  <pageSetup paperSize="9" fitToWidth="0" orientation="landscape" r:id="rId2"/>
  <headerFooter alignWithMargins="0"/>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D56AB-B964-4A10-B3F8-E2A59645D07A}">
  <dimension ref="B1:AI33"/>
  <sheetViews>
    <sheetView zoomScale="50" zoomScaleNormal="50" workbookViewId="0">
      <selection activeCell="AF30" sqref="A1:AF30"/>
    </sheetView>
    <sheetView workbookViewId="1"/>
  </sheetViews>
  <sheetFormatPr defaultRowHeight="12.5" x14ac:dyDescent="0.25"/>
  <cols>
    <col min="1" max="1" width="1.81640625" customWidth="1"/>
    <col min="2" max="32" width="4.6328125" customWidth="1"/>
    <col min="33" max="33" width="4.08984375" customWidth="1"/>
    <col min="35" max="35" width="12" customWidth="1"/>
    <col min="36" max="36" width="3.6328125" customWidth="1"/>
  </cols>
  <sheetData>
    <row r="1" spans="2:35" s="62" customFormat="1" ht="47.4" customHeight="1" x14ac:dyDescent="0.65">
      <c r="B1" s="61" t="s">
        <v>50</v>
      </c>
      <c r="C1" s="48"/>
      <c r="D1" s="48"/>
      <c r="E1" s="48"/>
      <c r="F1" s="48"/>
      <c r="G1" s="48"/>
      <c r="K1" s="64" t="s">
        <v>10</v>
      </c>
      <c r="L1" s="63"/>
      <c r="N1" s="63"/>
      <c r="O1" s="63"/>
      <c r="P1" s="63"/>
      <c r="Q1" s="79" t="e" vm="1">
        <v>#VALUE!</v>
      </c>
      <c r="R1" s="79"/>
      <c r="S1" s="79"/>
      <c r="T1" s="79"/>
      <c r="U1" s="79"/>
      <c r="V1" s="79"/>
      <c r="W1" s="79"/>
      <c r="X1" s="79"/>
      <c r="Y1" s="79"/>
      <c r="Z1" s="79"/>
      <c r="AA1" s="79"/>
      <c r="AB1" s="79"/>
      <c r="AC1" s="79"/>
      <c r="AD1" s="79"/>
      <c r="AE1" s="79"/>
      <c r="AF1" s="79"/>
      <c r="AG1" s="65"/>
    </row>
    <row r="2" spans="2:35" ht="17.399999999999999" customHeight="1" x14ac:dyDescent="0.25">
      <c r="B2" s="66"/>
      <c r="C2" s="26" t="s">
        <v>49</v>
      </c>
      <c r="D2" s="50"/>
      <c r="E2" s="51"/>
      <c r="F2" s="51"/>
      <c r="G2" s="51"/>
      <c r="H2" s="51"/>
      <c r="L2" s="26"/>
      <c r="M2" s="26"/>
      <c r="N2" s="26"/>
      <c r="O2" s="26"/>
      <c r="P2" s="26"/>
      <c r="Q2" s="26"/>
      <c r="R2" s="26"/>
      <c r="S2" s="26"/>
      <c r="T2" s="26"/>
      <c r="U2" s="26"/>
      <c r="V2" s="26"/>
      <c r="W2" s="26"/>
      <c r="X2" s="28"/>
      <c r="AF2" s="49" t="s">
        <v>11</v>
      </c>
    </row>
    <row r="3" spans="2:35" ht="17.399999999999999" customHeight="1" x14ac:dyDescent="0.25">
      <c r="B3" s="52"/>
      <c r="C3" s="26" t="s">
        <v>48</v>
      </c>
      <c r="D3" s="26"/>
      <c r="E3" s="51"/>
      <c r="F3" s="51"/>
      <c r="G3" s="51"/>
      <c r="H3" s="51"/>
      <c r="I3" s="28"/>
      <c r="J3" s="28"/>
      <c r="K3" s="28"/>
      <c r="L3" s="28"/>
      <c r="M3" s="28"/>
      <c r="N3" s="50"/>
      <c r="O3" s="26"/>
      <c r="P3" s="26"/>
      <c r="Q3" s="26"/>
      <c r="R3" s="26"/>
      <c r="S3" s="26"/>
      <c r="T3" s="26"/>
      <c r="U3" s="26"/>
      <c r="V3" s="26"/>
      <c r="W3" s="26"/>
      <c r="X3" s="26"/>
      <c r="Y3" s="26"/>
      <c r="Z3" s="26"/>
      <c r="AA3" s="26"/>
      <c r="AB3" s="28"/>
    </row>
    <row r="4" spans="2:35" ht="15.65" customHeight="1" x14ac:dyDescent="0.25">
      <c r="B4" s="26" t="s">
        <v>51</v>
      </c>
      <c r="C4" s="54"/>
      <c r="D4" s="54"/>
      <c r="E4" s="54"/>
      <c r="F4" s="54"/>
      <c r="G4" s="54"/>
      <c r="H4" s="54"/>
      <c r="J4" s="53"/>
      <c r="K4" s="53"/>
      <c r="L4" s="53"/>
      <c r="M4" s="53"/>
      <c r="N4" s="53"/>
      <c r="O4" s="53"/>
      <c r="P4" s="53"/>
      <c r="Q4" s="53"/>
      <c r="R4" s="53"/>
      <c r="S4" s="53"/>
      <c r="T4" s="53"/>
      <c r="U4" s="53"/>
      <c r="V4" s="53"/>
      <c r="W4" s="53"/>
      <c r="X4" s="53"/>
      <c r="Y4" s="53"/>
      <c r="Z4" s="53"/>
      <c r="AA4" s="53"/>
      <c r="AB4" s="53"/>
      <c r="AC4" s="53"/>
      <c r="AD4" s="53"/>
    </row>
    <row r="5" spans="2:35" ht="5" customHeight="1" x14ac:dyDescent="0.25">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
    </row>
    <row r="6" spans="2:35" ht="20" x14ac:dyDescent="0.25">
      <c r="B6" s="78">
        <v>45658</v>
      </c>
      <c r="C6" s="78"/>
      <c r="D6" s="78"/>
      <c r="E6" s="78"/>
      <c r="F6" s="78"/>
      <c r="G6" s="78"/>
      <c r="H6" s="78"/>
      <c r="I6" s="55"/>
      <c r="J6" s="78">
        <v>45689</v>
      </c>
      <c r="K6" s="78"/>
      <c r="L6" s="78"/>
      <c r="M6" s="78"/>
      <c r="N6" s="78"/>
      <c r="O6" s="78"/>
      <c r="P6" s="78"/>
      <c r="Q6" s="55"/>
      <c r="R6" s="78">
        <v>45717</v>
      </c>
      <c r="S6" s="78"/>
      <c r="T6" s="78"/>
      <c r="U6" s="78"/>
      <c r="V6" s="78"/>
      <c r="W6" s="78"/>
      <c r="X6" s="78"/>
      <c r="Y6" s="55"/>
      <c r="Z6" s="78">
        <v>45748</v>
      </c>
      <c r="AA6" s="78"/>
      <c r="AB6" s="78"/>
      <c r="AC6" s="78"/>
      <c r="AD6" s="78"/>
      <c r="AE6" s="78"/>
      <c r="AF6" s="78"/>
      <c r="AG6" s="4"/>
    </row>
    <row r="7" spans="2:35" ht="20" x14ac:dyDescent="0.25">
      <c r="B7" s="56" t="s">
        <v>42</v>
      </c>
      <c r="C7" s="56" t="s">
        <v>43</v>
      </c>
      <c r="D7" s="56" t="s">
        <v>44</v>
      </c>
      <c r="E7" s="56" t="s">
        <v>43</v>
      </c>
      <c r="F7" s="56" t="s">
        <v>45</v>
      </c>
      <c r="G7" s="56" t="s">
        <v>46</v>
      </c>
      <c r="H7" s="56" t="s">
        <v>46</v>
      </c>
      <c r="I7" s="55"/>
      <c r="J7" s="56" t="s">
        <v>42</v>
      </c>
      <c r="K7" s="56" t="s">
        <v>43</v>
      </c>
      <c r="L7" s="56" t="s">
        <v>44</v>
      </c>
      <c r="M7" s="56" t="s">
        <v>43</v>
      </c>
      <c r="N7" s="56" t="s">
        <v>45</v>
      </c>
      <c r="O7" s="56" t="s">
        <v>46</v>
      </c>
      <c r="P7" s="56" t="s">
        <v>46</v>
      </c>
      <c r="Q7" s="55"/>
      <c r="R7" s="56" t="s">
        <v>42</v>
      </c>
      <c r="S7" s="56" t="s">
        <v>43</v>
      </c>
      <c r="T7" s="56" t="s">
        <v>44</v>
      </c>
      <c r="U7" s="56" t="s">
        <v>43</v>
      </c>
      <c r="V7" s="56" t="s">
        <v>45</v>
      </c>
      <c r="W7" s="56" t="s">
        <v>46</v>
      </c>
      <c r="X7" s="56" t="s">
        <v>46</v>
      </c>
      <c r="Y7" s="55"/>
      <c r="Z7" s="56" t="s">
        <v>42</v>
      </c>
      <c r="AA7" s="56" t="s">
        <v>43</v>
      </c>
      <c r="AB7" s="56" t="s">
        <v>44</v>
      </c>
      <c r="AC7" s="56" t="s">
        <v>43</v>
      </c>
      <c r="AD7" s="56" t="s">
        <v>45</v>
      </c>
      <c r="AE7" s="56" t="s">
        <v>46</v>
      </c>
      <c r="AF7" s="56" t="s">
        <v>46</v>
      </c>
      <c r="AG7" s="5"/>
    </row>
    <row r="8" spans="2:35" ht="20" x14ac:dyDescent="0.25">
      <c r="B8" s="57" t="s">
        <v>47</v>
      </c>
      <c r="C8" s="57" t="s">
        <v>47</v>
      </c>
      <c r="D8" s="57">
        <v>45658</v>
      </c>
      <c r="E8" s="57">
        <v>45659</v>
      </c>
      <c r="F8" s="57">
        <v>45660</v>
      </c>
      <c r="G8" s="57">
        <v>45661</v>
      </c>
      <c r="H8" s="57">
        <v>45662</v>
      </c>
      <c r="I8" s="55"/>
      <c r="J8" s="57" t="s">
        <v>47</v>
      </c>
      <c r="K8" s="57" t="s">
        <v>47</v>
      </c>
      <c r="L8" s="57" t="s">
        <v>47</v>
      </c>
      <c r="M8" s="57" t="s">
        <v>47</v>
      </c>
      <c r="N8" s="57" t="s">
        <v>47</v>
      </c>
      <c r="O8" s="57">
        <v>45689</v>
      </c>
      <c r="P8" s="57">
        <v>45690</v>
      </c>
      <c r="Q8" s="55"/>
      <c r="R8" s="57" t="s">
        <v>47</v>
      </c>
      <c r="S8" s="57" t="s">
        <v>47</v>
      </c>
      <c r="T8" s="57" t="s">
        <v>47</v>
      </c>
      <c r="U8" s="57" t="s">
        <v>47</v>
      </c>
      <c r="V8" s="57" t="s">
        <v>47</v>
      </c>
      <c r="W8" s="57">
        <v>45717</v>
      </c>
      <c r="X8" s="57">
        <v>45718</v>
      </c>
      <c r="Y8" s="55"/>
      <c r="Z8" s="57" t="s">
        <v>47</v>
      </c>
      <c r="AA8" s="67">
        <v>45748</v>
      </c>
      <c r="AB8" s="57">
        <v>45749</v>
      </c>
      <c r="AC8" s="57">
        <v>45750</v>
      </c>
      <c r="AD8" s="57">
        <v>45751</v>
      </c>
      <c r="AE8" s="57">
        <v>45752</v>
      </c>
      <c r="AF8" s="57">
        <v>45753</v>
      </c>
      <c r="AG8" s="5"/>
    </row>
    <row r="9" spans="2:35" ht="20" x14ac:dyDescent="0.25">
      <c r="B9" s="57">
        <v>45663</v>
      </c>
      <c r="C9" s="67">
        <v>45664</v>
      </c>
      <c r="D9" s="57">
        <v>45665</v>
      </c>
      <c r="E9" s="57">
        <v>45666</v>
      </c>
      <c r="F9" s="57">
        <v>45667</v>
      </c>
      <c r="G9" s="57">
        <v>45668</v>
      </c>
      <c r="H9" s="57">
        <v>45669</v>
      </c>
      <c r="I9" s="55"/>
      <c r="J9" s="57">
        <v>45691</v>
      </c>
      <c r="K9" s="67">
        <v>45692</v>
      </c>
      <c r="L9" s="57">
        <v>45693</v>
      </c>
      <c r="M9" s="57">
        <v>45694</v>
      </c>
      <c r="N9" s="57">
        <v>45695</v>
      </c>
      <c r="O9" s="57">
        <v>45696</v>
      </c>
      <c r="P9" s="57">
        <v>45697</v>
      </c>
      <c r="Q9" s="55"/>
      <c r="R9" s="57">
        <v>45719</v>
      </c>
      <c r="S9" s="67">
        <v>45720</v>
      </c>
      <c r="T9" s="57">
        <v>45721</v>
      </c>
      <c r="U9" s="57">
        <v>45722</v>
      </c>
      <c r="V9" s="57">
        <v>45723</v>
      </c>
      <c r="W9" s="57">
        <v>45724</v>
      </c>
      <c r="X9" s="57">
        <v>45725</v>
      </c>
      <c r="Y9" s="55"/>
      <c r="Z9" s="57">
        <v>45754</v>
      </c>
      <c r="AA9" s="57">
        <v>45755</v>
      </c>
      <c r="AB9" s="57">
        <v>45756</v>
      </c>
      <c r="AC9" s="57">
        <v>45757</v>
      </c>
      <c r="AD9" s="57">
        <v>45758</v>
      </c>
      <c r="AE9" s="57">
        <v>45759</v>
      </c>
      <c r="AF9" s="57">
        <v>45760</v>
      </c>
      <c r="AG9" s="5"/>
    </row>
    <row r="10" spans="2:35" ht="20" x14ac:dyDescent="0.25">
      <c r="B10" s="57">
        <v>45670</v>
      </c>
      <c r="C10" s="57">
        <v>45671</v>
      </c>
      <c r="D10" s="57">
        <v>45672</v>
      </c>
      <c r="E10" s="57">
        <v>16</v>
      </c>
      <c r="F10" s="57">
        <v>45674</v>
      </c>
      <c r="G10" s="57">
        <v>45675</v>
      </c>
      <c r="H10" s="57">
        <v>45676</v>
      </c>
      <c r="I10" s="55"/>
      <c r="J10" s="57">
        <v>45698</v>
      </c>
      <c r="K10" s="57">
        <v>45699</v>
      </c>
      <c r="L10" s="57">
        <v>45700</v>
      </c>
      <c r="M10" s="57">
        <v>45701</v>
      </c>
      <c r="N10" s="57">
        <v>45702</v>
      </c>
      <c r="O10" s="57">
        <v>45703</v>
      </c>
      <c r="P10" s="57">
        <v>45704</v>
      </c>
      <c r="Q10" s="55"/>
      <c r="R10" s="57">
        <v>45726</v>
      </c>
      <c r="S10" s="57">
        <v>45727</v>
      </c>
      <c r="T10" s="57">
        <v>45728</v>
      </c>
      <c r="U10" s="57">
        <v>45729</v>
      </c>
      <c r="V10" s="57">
        <v>45730</v>
      </c>
      <c r="W10" s="57">
        <v>45731</v>
      </c>
      <c r="X10" s="57">
        <v>45732</v>
      </c>
      <c r="Y10" s="55"/>
      <c r="Z10" s="57">
        <v>45761</v>
      </c>
      <c r="AA10" s="67">
        <v>45762</v>
      </c>
      <c r="AB10" s="57">
        <v>45763</v>
      </c>
      <c r="AC10" s="57">
        <v>45764</v>
      </c>
      <c r="AD10" s="57">
        <v>45765</v>
      </c>
      <c r="AE10" s="57">
        <v>45766</v>
      </c>
      <c r="AF10" s="57">
        <v>45767</v>
      </c>
      <c r="AG10" s="5"/>
    </row>
    <row r="11" spans="2:35" ht="20" x14ac:dyDescent="0.25">
      <c r="B11" s="57">
        <v>45677</v>
      </c>
      <c r="C11" s="67">
        <v>45678</v>
      </c>
      <c r="D11" s="57">
        <v>45679</v>
      </c>
      <c r="E11" s="57">
        <v>45680</v>
      </c>
      <c r="F11" s="57">
        <v>45681</v>
      </c>
      <c r="G11" s="57">
        <v>45682</v>
      </c>
      <c r="H11" s="57">
        <v>45683</v>
      </c>
      <c r="I11" s="55"/>
      <c r="J11" s="57">
        <v>45705</v>
      </c>
      <c r="K11" s="67">
        <v>45706</v>
      </c>
      <c r="L11" s="57">
        <v>45707</v>
      </c>
      <c r="M11" s="57">
        <v>45708</v>
      </c>
      <c r="N11" s="57">
        <v>45709</v>
      </c>
      <c r="O11" s="57">
        <v>45710</v>
      </c>
      <c r="P11" s="57">
        <v>45711</v>
      </c>
      <c r="Q11" s="55"/>
      <c r="R11" s="57">
        <v>45733</v>
      </c>
      <c r="S11" s="67">
        <v>45734</v>
      </c>
      <c r="T11" s="57">
        <v>45735</v>
      </c>
      <c r="U11" s="57">
        <v>45736</v>
      </c>
      <c r="V11" s="57">
        <v>45737</v>
      </c>
      <c r="W11" s="57">
        <v>45738</v>
      </c>
      <c r="X11" s="57">
        <v>45739</v>
      </c>
      <c r="Y11" s="55"/>
      <c r="Z11" s="57">
        <v>45768</v>
      </c>
      <c r="AA11" s="57">
        <v>45769</v>
      </c>
      <c r="AB11" s="57">
        <v>45770</v>
      </c>
      <c r="AC11" s="57">
        <v>45771</v>
      </c>
      <c r="AD11" s="57">
        <v>45772</v>
      </c>
      <c r="AE11" s="57">
        <v>45773</v>
      </c>
      <c r="AF11" s="57">
        <v>45774</v>
      </c>
      <c r="AG11" s="5"/>
      <c r="AI11" s="57"/>
    </row>
    <row r="12" spans="2:35" ht="20" x14ac:dyDescent="0.25">
      <c r="B12" s="57">
        <v>45684</v>
      </c>
      <c r="C12" s="57">
        <v>45685</v>
      </c>
      <c r="D12" s="57">
        <v>45686</v>
      </c>
      <c r="E12" s="57">
        <v>45687</v>
      </c>
      <c r="F12" s="57">
        <v>45688</v>
      </c>
      <c r="G12" s="57" t="s">
        <v>47</v>
      </c>
      <c r="H12" s="57" t="s">
        <v>47</v>
      </c>
      <c r="I12" s="55"/>
      <c r="J12" s="57">
        <v>45712</v>
      </c>
      <c r="K12" s="57">
        <v>45713</v>
      </c>
      <c r="L12" s="57">
        <v>45714</v>
      </c>
      <c r="M12" s="57">
        <v>45715</v>
      </c>
      <c r="N12" s="57">
        <v>45716</v>
      </c>
      <c r="O12" s="57" t="s">
        <v>47</v>
      </c>
      <c r="P12" s="57" t="s">
        <v>47</v>
      </c>
      <c r="Q12" s="55"/>
      <c r="R12" s="57">
        <v>45740</v>
      </c>
      <c r="S12" s="57">
        <v>45741</v>
      </c>
      <c r="T12" s="57">
        <v>45742</v>
      </c>
      <c r="U12" s="57">
        <v>45743</v>
      </c>
      <c r="V12" s="57">
        <v>45744</v>
      </c>
      <c r="W12" s="57">
        <v>45745</v>
      </c>
      <c r="X12" s="57">
        <v>45746</v>
      </c>
      <c r="Y12" s="55"/>
      <c r="Z12" s="57">
        <v>45775</v>
      </c>
      <c r="AA12" s="67">
        <v>45776</v>
      </c>
      <c r="AB12" s="57">
        <v>45777</v>
      </c>
      <c r="AC12" s="57" t="s">
        <v>47</v>
      </c>
      <c r="AD12" s="57" t="s">
        <v>47</v>
      </c>
      <c r="AE12" s="57" t="s">
        <v>47</v>
      </c>
      <c r="AF12" s="57" t="s">
        <v>47</v>
      </c>
      <c r="AG12" s="5"/>
    </row>
    <row r="13" spans="2:35" ht="20" x14ac:dyDescent="0.25">
      <c r="B13" s="57" t="s">
        <v>47</v>
      </c>
      <c r="C13" s="57" t="s">
        <v>47</v>
      </c>
      <c r="D13" s="57" t="s">
        <v>47</v>
      </c>
      <c r="E13" s="57" t="s">
        <v>47</v>
      </c>
      <c r="F13" s="57" t="s">
        <v>47</v>
      </c>
      <c r="G13" s="57" t="s">
        <v>47</v>
      </c>
      <c r="H13" s="57" t="s">
        <v>47</v>
      </c>
      <c r="I13" s="55"/>
      <c r="J13" s="57" t="s">
        <v>47</v>
      </c>
      <c r="K13" s="57" t="s">
        <v>47</v>
      </c>
      <c r="L13" s="57" t="s">
        <v>47</v>
      </c>
      <c r="M13" s="57" t="s">
        <v>47</v>
      </c>
      <c r="N13" s="57" t="s">
        <v>47</v>
      </c>
      <c r="O13" s="57" t="s">
        <v>47</v>
      </c>
      <c r="P13" s="57" t="s">
        <v>47</v>
      </c>
      <c r="Q13" s="55"/>
      <c r="R13" s="57">
        <v>45747</v>
      </c>
      <c r="S13" s="57" t="s">
        <v>47</v>
      </c>
      <c r="T13" s="57" t="s">
        <v>47</v>
      </c>
      <c r="U13" s="57" t="s">
        <v>47</v>
      </c>
      <c r="V13" s="57" t="s">
        <v>47</v>
      </c>
      <c r="W13" s="57" t="s">
        <v>47</v>
      </c>
      <c r="X13" s="57" t="s">
        <v>47</v>
      </c>
      <c r="Y13" s="55"/>
      <c r="Z13" s="57" t="s">
        <v>47</v>
      </c>
      <c r="AA13" s="57" t="s">
        <v>47</v>
      </c>
      <c r="AB13" s="57" t="s">
        <v>47</v>
      </c>
      <c r="AC13" s="57" t="s">
        <v>47</v>
      </c>
      <c r="AD13" s="57" t="s">
        <v>47</v>
      </c>
      <c r="AE13" s="57" t="s">
        <v>47</v>
      </c>
      <c r="AF13" s="58" t="s">
        <v>47</v>
      </c>
      <c r="AG13" s="5"/>
    </row>
    <row r="14" spans="2:35" ht="8" customHeight="1" x14ac:dyDescent="0.2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2"/>
    </row>
    <row r="15" spans="2:35" ht="20" x14ac:dyDescent="0.25">
      <c r="B15" s="78">
        <v>45778</v>
      </c>
      <c r="C15" s="78"/>
      <c r="D15" s="78"/>
      <c r="E15" s="78"/>
      <c r="F15" s="78"/>
      <c r="G15" s="78"/>
      <c r="H15" s="78"/>
      <c r="I15" s="55"/>
      <c r="J15" s="78">
        <v>45809</v>
      </c>
      <c r="K15" s="78"/>
      <c r="L15" s="78"/>
      <c r="M15" s="78"/>
      <c r="N15" s="78"/>
      <c r="O15" s="78"/>
      <c r="P15" s="78"/>
      <c r="Q15" s="55"/>
      <c r="R15" s="78">
        <v>45839</v>
      </c>
      <c r="S15" s="78"/>
      <c r="T15" s="78"/>
      <c r="U15" s="78"/>
      <c r="V15" s="78"/>
      <c r="W15" s="78"/>
      <c r="X15" s="78"/>
      <c r="Y15" s="55"/>
      <c r="Z15" s="78">
        <v>45870</v>
      </c>
      <c r="AA15" s="78"/>
      <c r="AB15" s="78"/>
      <c r="AC15" s="78"/>
      <c r="AD15" s="78"/>
      <c r="AE15" s="78"/>
      <c r="AF15" s="78"/>
      <c r="AG15" s="4"/>
    </row>
    <row r="16" spans="2:35" ht="20" x14ac:dyDescent="0.25">
      <c r="B16" s="60" t="s">
        <v>42</v>
      </c>
      <c r="C16" s="60" t="s">
        <v>43</v>
      </c>
      <c r="D16" s="60" t="s">
        <v>44</v>
      </c>
      <c r="E16" s="60" t="s">
        <v>43</v>
      </c>
      <c r="F16" s="60" t="s">
        <v>45</v>
      </c>
      <c r="G16" s="60" t="s">
        <v>46</v>
      </c>
      <c r="H16" s="60" t="s">
        <v>46</v>
      </c>
      <c r="I16" s="55"/>
      <c r="J16" s="60" t="s">
        <v>42</v>
      </c>
      <c r="K16" s="60" t="s">
        <v>43</v>
      </c>
      <c r="L16" s="60" t="s">
        <v>44</v>
      </c>
      <c r="M16" s="60" t="s">
        <v>43</v>
      </c>
      <c r="N16" s="60" t="s">
        <v>45</v>
      </c>
      <c r="O16" s="60" t="s">
        <v>46</v>
      </c>
      <c r="P16" s="60" t="s">
        <v>46</v>
      </c>
      <c r="Q16" s="55"/>
      <c r="R16" s="60" t="s">
        <v>42</v>
      </c>
      <c r="S16" s="60" t="s">
        <v>43</v>
      </c>
      <c r="T16" s="60" t="s">
        <v>44</v>
      </c>
      <c r="U16" s="60" t="s">
        <v>43</v>
      </c>
      <c r="V16" s="60" t="s">
        <v>45</v>
      </c>
      <c r="W16" s="60" t="s">
        <v>46</v>
      </c>
      <c r="X16" s="60" t="s">
        <v>46</v>
      </c>
      <c r="Y16" s="55"/>
      <c r="Z16" s="60" t="s">
        <v>42</v>
      </c>
      <c r="AA16" s="60" t="s">
        <v>43</v>
      </c>
      <c r="AB16" s="60" t="s">
        <v>44</v>
      </c>
      <c r="AC16" s="60" t="s">
        <v>43</v>
      </c>
      <c r="AD16" s="60" t="s">
        <v>45</v>
      </c>
      <c r="AE16" s="60" t="s">
        <v>46</v>
      </c>
      <c r="AF16" s="60" t="s">
        <v>46</v>
      </c>
      <c r="AG16" s="5"/>
    </row>
    <row r="17" spans="2:33" ht="20" x14ac:dyDescent="0.25">
      <c r="B17" s="57" t="s">
        <v>47</v>
      </c>
      <c r="C17" s="57" t="s">
        <v>47</v>
      </c>
      <c r="D17" s="57" t="s">
        <v>47</v>
      </c>
      <c r="E17" s="57">
        <v>45778</v>
      </c>
      <c r="F17" s="57">
        <v>45779</v>
      </c>
      <c r="G17" s="57">
        <v>45780</v>
      </c>
      <c r="H17" s="57">
        <v>45781</v>
      </c>
      <c r="I17" s="55"/>
      <c r="J17" s="57" t="s">
        <v>47</v>
      </c>
      <c r="K17" s="57" t="s">
        <v>47</v>
      </c>
      <c r="L17" s="57" t="s">
        <v>47</v>
      </c>
      <c r="M17" s="57" t="s">
        <v>47</v>
      </c>
      <c r="N17" s="57" t="s">
        <v>47</v>
      </c>
      <c r="O17" s="57" t="s">
        <v>47</v>
      </c>
      <c r="P17" s="57">
        <v>45809</v>
      </c>
      <c r="Q17" s="55"/>
      <c r="R17" s="57" t="s">
        <v>47</v>
      </c>
      <c r="S17" s="57">
        <v>45839</v>
      </c>
      <c r="T17" s="57">
        <v>45840</v>
      </c>
      <c r="U17" s="57">
        <v>45841</v>
      </c>
      <c r="V17" s="57">
        <v>45842</v>
      </c>
      <c r="W17" s="57">
        <v>45843</v>
      </c>
      <c r="X17" s="57">
        <v>45844</v>
      </c>
      <c r="Y17" s="55"/>
      <c r="Z17" s="57" t="s">
        <v>47</v>
      </c>
      <c r="AA17" s="57" t="s">
        <v>47</v>
      </c>
      <c r="AB17" s="57" t="s">
        <v>47</v>
      </c>
      <c r="AC17" s="57" t="s">
        <v>47</v>
      </c>
      <c r="AD17" s="57">
        <v>45870</v>
      </c>
      <c r="AE17" s="57">
        <v>45871</v>
      </c>
      <c r="AF17" s="57">
        <v>45872</v>
      </c>
      <c r="AG17" s="23"/>
    </row>
    <row r="18" spans="2:33" ht="20" x14ac:dyDescent="0.25">
      <c r="B18" s="57">
        <v>45782</v>
      </c>
      <c r="C18" s="57">
        <v>45783</v>
      </c>
      <c r="D18" s="57">
        <v>45784</v>
      </c>
      <c r="E18" s="57">
        <v>45785</v>
      </c>
      <c r="F18" s="57">
        <v>45786</v>
      </c>
      <c r="G18" s="57">
        <v>45787</v>
      </c>
      <c r="H18" s="57">
        <v>45788</v>
      </c>
      <c r="I18" s="55"/>
      <c r="J18" s="57">
        <v>45810</v>
      </c>
      <c r="K18" s="57">
        <v>45811</v>
      </c>
      <c r="L18" s="57">
        <v>45812</v>
      </c>
      <c r="M18" s="57">
        <v>45813</v>
      </c>
      <c r="N18" s="57">
        <v>45814</v>
      </c>
      <c r="O18" s="57">
        <v>45815</v>
      </c>
      <c r="P18" s="57">
        <v>45816</v>
      </c>
      <c r="Q18" s="55"/>
      <c r="R18" s="57">
        <v>45845</v>
      </c>
      <c r="S18" s="67">
        <v>45846</v>
      </c>
      <c r="T18" s="57">
        <v>45847</v>
      </c>
      <c r="U18" s="57">
        <v>45848</v>
      </c>
      <c r="V18" s="57">
        <v>45849</v>
      </c>
      <c r="W18" s="57">
        <v>45850</v>
      </c>
      <c r="X18" s="57">
        <v>45851</v>
      </c>
      <c r="Y18" s="55"/>
      <c r="Z18" s="57">
        <v>45873</v>
      </c>
      <c r="AA18" s="67">
        <v>45874</v>
      </c>
      <c r="AB18" s="57">
        <v>45875</v>
      </c>
      <c r="AC18" s="57">
        <v>45876</v>
      </c>
      <c r="AD18" s="57">
        <v>45877</v>
      </c>
      <c r="AE18" s="57">
        <v>45878</v>
      </c>
      <c r="AF18" s="57">
        <v>45879</v>
      </c>
      <c r="AG18" s="23"/>
    </row>
    <row r="19" spans="2:33" ht="20" x14ac:dyDescent="0.25">
      <c r="B19" s="57">
        <v>45789</v>
      </c>
      <c r="C19" s="67">
        <v>45790</v>
      </c>
      <c r="D19" s="57">
        <v>45791</v>
      </c>
      <c r="E19" s="57">
        <v>45792</v>
      </c>
      <c r="F19" s="57">
        <v>45793</v>
      </c>
      <c r="G19" s="57">
        <v>45794</v>
      </c>
      <c r="H19" s="57">
        <v>45795</v>
      </c>
      <c r="I19" s="55"/>
      <c r="J19" s="57">
        <v>45817</v>
      </c>
      <c r="K19" s="67">
        <v>45818</v>
      </c>
      <c r="L19" s="57">
        <v>45819</v>
      </c>
      <c r="M19" s="57">
        <v>45820</v>
      </c>
      <c r="N19" s="57">
        <v>45821</v>
      </c>
      <c r="O19" s="57">
        <v>45822</v>
      </c>
      <c r="P19" s="57">
        <v>45823</v>
      </c>
      <c r="Q19" s="55"/>
      <c r="R19" s="57">
        <v>45852</v>
      </c>
      <c r="S19" s="57">
        <v>45853</v>
      </c>
      <c r="T19" s="57">
        <v>45854</v>
      </c>
      <c r="U19" s="57">
        <v>45855</v>
      </c>
      <c r="V19" s="57">
        <v>45856</v>
      </c>
      <c r="W19" s="57">
        <v>45857</v>
      </c>
      <c r="X19" s="57">
        <v>45858</v>
      </c>
      <c r="Y19" s="55"/>
      <c r="Z19" s="57">
        <v>45880</v>
      </c>
      <c r="AA19" s="57">
        <v>45881</v>
      </c>
      <c r="AB19" s="57">
        <v>45882</v>
      </c>
      <c r="AC19" s="57">
        <v>45883</v>
      </c>
      <c r="AD19" s="57">
        <v>45884</v>
      </c>
      <c r="AE19" s="57">
        <v>45885</v>
      </c>
      <c r="AF19" s="57">
        <v>45886</v>
      </c>
      <c r="AG19" s="23"/>
    </row>
    <row r="20" spans="2:33" ht="20" x14ac:dyDescent="0.25">
      <c r="B20" s="57">
        <v>45796</v>
      </c>
      <c r="C20" s="57">
        <v>45797</v>
      </c>
      <c r="D20" s="57">
        <v>45798</v>
      </c>
      <c r="E20" s="57">
        <v>45799</v>
      </c>
      <c r="F20" s="57">
        <v>45800</v>
      </c>
      <c r="G20" s="57">
        <v>45801</v>
      </c>
      <c r="H20" s="57">
        <v>45802</v>
      </c>
      <c r="I20" s="55"/>
      <c r="J20" s="57">
        <v>45824</v>
      </c>
      <c r="K20" s="57">
        <v>45825</v>
      </c>
      <c r="L20" s="57">
        <v>45826</v>
      </c>
      <c r="M20" s="57">
        <v>45827</v>
      </c>
      <c r="N20" s="57">
        <v>45828</v>
      </c>
      <c r="O20" s="57">
        <v>45829</v>
      </c>
      <c r="P20" s="57">
        <v>45830</v>
      </c>
      <c r="Q20" s="55"/>
      <c r="R20" s="57">
        <v>45859</v>
      </c>
      <c r="S20" s="67">
        <v>45860</v>
      </c>
      <c r="T20" s="57">
        <v>45861</v>
      </c>
      <c r="U20" s="57">
        <v>45862</v>
      </c>
      <c r="V20" s="57">
        <v>45863</v>
      </c>
      <c r="W20" s="57">
        <v>45864</v>
      </c>
      <c r="X20" s="57">
        <v>45865</v>
      </c>
      <c r="Y20" s="55"/>
      <c r="Z20" s="57">
        <v>45887</v>
      </c>
      <c r="AA20" s="67">
        <v>45888</v>
      </c>
      <c r="AB20" s="57">
        <v>45889</v>
      </c>
      <c r="AC20" s="57">
        <v>45890</v>
      </c>
      <c r="AD20" s="57">
        <v>45891</v>
      </c>
      <c r="AE20" s="57">
        <v>45892</v>
      </c>
      <c r="AF20" s="57">
        <v>45893</v>
      </c>
      <c r="AG20" s="23"/>
    </row>
    <row r="21" spans="2:33" ht="20" x14ac:dyDescent="0.25">
      <c r="B21" s="57">
        <v>45803</v>
      </c>
      <c r="C21" s="67">
        <v>45804</v>
      </c>
      <c r="D21" s="57">
        <v>45805</v>
      </c>
      <c r="E21" s="57">
        <v>45806</v>
      </c>
      <c r="F21" s="57">
        <v>45807</v>
      </c>
      <c r="G21" s="57">
        <v>45808</v>
      </c>
      <c r="H21" s="57" t="s">
        <v>47</v>
      </c>
      <c r="I21" s="55"/>
      <c r="J21" s="57">
        <v>45831</v>
      </c>
      <c r="K21" s="67">
        <v>45832</v>
      </c>
      <c r="L21" s="57">
        <v>45833</v>
      </c>
      <c r="M21" s="57">
        <v>45834</v>
      </c>
      <c r="N21" s="57">
        <v>45835</v>
      </c>
      <c r="O21" s="57">
        <v>45836</v>
      </c>
      <c r="P21" s="57">
        <v>45837</v>
      </c>
      <c r="Q21" s="55"/>
      <c r="R21" s="57">
        <v>45866</v>
      </c>
      <c r="S21" s="57">
        <v>45867</v>
      </c>
      <c r="T21" s="57">
        <v>45868</v>
      </c>
      <c r="U21" s="57">
        <v>45869</v>
      </c>
      <c r="V21" s="57" t="s">
        <v>47</v>
      </c>
      <c r="W21" s="57" t="s">
        <v>47</v>
      </c>
      <c r="X21" s="57" t="s">
        <v>47</v>
      </c>
      <c r="Y21" s="55"/>
      <c r="Z21" s="57">
        <v>45894</v>
      </c>
      <c r="AA21" s="57">
        <v>45895</v>
      </c>
      <c r="AB21" s="57">
        <v>45896</v>
      </c>
      <c r="AC21" s="57">
        <v>45897</v>
      </c>
      <c r="AD21" s="57">
        <v>45898</v>
      </c>
      <c r="AE21" s="57">
        <v>45899</v>
      </c>
      <c r="AF21" s="57">
        <v>45900</v>
      </c>
      <c r="AG21" s="23"/>
    </row>
    <row r="22" spans="2:33" ht="20" x14ac:dyDescent="0.25">
      <c r="B22" s="57" t="s">
        <v>47</v>
      </c>
      <c r="C22" s="57" t="s">
        <v>47</v>
      </c>
      <c r="D22" s="57" t="s">
        <v>47</v>
      </c>
      <c r="E22" s="57" t="s">
        <v>47</v>
      </c>
      <c r="F22" s="57" t="s">
        <v>47</v>
      </c>
      <c r="G22" s="57" t="s">
        <v>47</v>
      </c>
      <c r="H22" s="57" t="s">
        <v>47</v>
      </c>
      <c r="I22" s="55"/>
      <c r="J22" s="57">
        <v>45838</v>
      </c>
      <c r="K22" s="57" t="s">
        <v>47</v>
      </c>
      <c r="L22" s="57" t="s">
        <v>47</v>
      </c>
      <c r="M22" s="57" t="s">
        <v>47</v>
      </c>
      <c r="N22" s="57" t="s">
        <v>47</v>
      </c>
      <c r="O22" s="57" t="s">
        <v>47</v>
      </c>
      <c r="P22" s="57" t="s">
        <v>47</v>
      </c>
      <c r="Q22" s="55"/>
      <c r="R22" s="57" t="s">
        <v>47</v>
      </c>
      <c r="S22" s="57" t="s">
        <v>47</v>
      </c>
      <c r="T22" s="57" t="s">
        <v>47</v>
      </c>
      <c r="U22" s="57" t="s">
        <v>47</v>
      </c>
      <c r="V22" s="57" t="s">
        <v>47</v>
      </c>
      <c r="W22" s="57" t="s">
        <v>47</v>
      </c>
      <c r="X22" s="57" t="s">
        <v>47</v>
      </c>
      <c r="Y22" s="55"/>
      <c r="Z22" s="57" t="s">
        <v>47</v>
      </c>
      <c r="AA22" s="57" t="s">
        <v>47</v>
      </c>
      <c r="AB22" s="57" t="s">
        <v>47</v>
      </c>
      <c r="AC22" s="57" t="s">
        <v>47</v>
      </c>
      <c r="AD22" s="57" t="s">
        <v>47</v>
      </c>
      <c r="AE22" s="57" t="s">
        <v>47</v>
      </c>
      <c r="AF22" s="57" t="s">
        <v>47</v>
      </c>
      <c r="AG22" s="5"/>
    </row>
    <row r="23" spans="2:33" ht="7.25" customHeight="1" x14ac:dyDescent="0.2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2"/>
    </row>
    <row r="24" spans="2:33" ht="20" x14ac:dyDescent="0.25">
      <c r="B24" s="78">
        <v>45901</v>
      </c>
      <c r="C24" s="78"/>
      <c r="D24" s="78"/>
      <c r="E24" s="78"/>
      <c r="F24" s="78"/>
      <c r="G24" s="78"/>
      <c r="H24" s="78"/>
      <c r="I24" s="55"/>
      <c r="J24" s="78">
        <v>45931</v>
      </c>
      <c r="K24" s="78"/>
      <c r="L24" s="78"/>
      <c r="M24" s="78"/>
      <c r="N24" s="78"/>
      <c r="O24" s="78"/>
      <c r="P24" s="78"/>
      <c r="Q24" s="55"/>
      <c r="R24" s="78">
        <v>45962</v>
      </c>
      <c r="S24" s="78"/>
      <c r="T24" s="78"/>
      <c r="U24" s="78"/>
      <c r="V24" s="78"/>
      <c r="W24" s="78"/>
      <c r="X24" s="78"/>
      <c r="Y24" s="55"/>
      <c r="Z24" s="78">
        <v>45992</v>
      </c>
      <c r="AA24" s="78"/>
      <c r="AB24" s="78"/>
      <c r="AC24" s="78"/>
      <c r="AD24" s="78"/>
      <c r="AE24" s="78"/>
      <c r="AF24" s="78"/>
      <c r="AG24" s="4"/>
    </row>
    <row r="25" spans="2:33" ht="20" x14ac:dyDescent="0.25">
      <c r="B25" s="60" t="s">
        <v>42</v>
      </c>
      <c r="C25" s="60" t="s">
        <v>43</v>
      </c>
      <c r="D25" s="60" t="s">
        <v>44</v>
      </c>
      <c r="E25" s="60" t="s">
        <v>43</v>
      </c>
      <c r="F25" s="60" t="s">
        <v>45</v>
      </c>
      <c r="G25" s="60" t="s">
        <v>46</v>
      </c>
      <c r="H25" s="60" t="s">
        <v>46</v>
      </c>
      <c r="I25" s="55"/>
      <c r="J25" s="60" t="s">
        <v>42</v>
      </c>
      <c r="K25" s="60" t="s">
        <v>43</v>
      </c>
      <c r="L25" s="60" t="s">
        <v>44</v>
      </c>
      <c r="M25" s="60" t="s">
        <v>43</v>
      </c>
      <c r="N25" s="60" t="s">
        <v>45</v>
      </c>
      <c r="O25" s="60" t="s">
        <v>46</v>
      </c>
      <c r="P25" s="60" t="s">
        <v>46</v>
      </c>
      <c r="Q25" s="55"/>
      <c r="R25" s="60" t="s">
        <v>42</v>
      </c>
      <c r="S25" s="60" t="s">
        <v>43</v>
      </c>
      <c r="T25" s="60" t="s">
        <v>44</v>
      </c>
      <c r="U25" s="60" t="s">
        <v>43</v>
      </c>
      <c r="V25" s="60" t="s">
        <v>45</v>
      </c>
      <c r="W25" s="60" t="s">
        <v>46</v>
      </c>
      <c r="X25" s="60" t="s">
        <v>46</v>
      </c>
      <c r="Y25" s="55"/>
      <c r="Z25" s="60" t="s">
        <v>42</v>
      </c>
      <c r="AA25" s="60" t="s">
        <v>43</v>
      </c>
      <c r="AB25" s="60" t="s">
        <v>44</v>
      </c>
      <c r="AC25" s="60" t="s">
        <v>43</v>
      </c>
      <c r="AD25" s="60" t="s">
        <v>45</v>
      </c>
      <c r="AE25" s="60" t="s">
        <v>46</v>
      </c>
      <c r="AF25" s="60" t="s">
        <v>46</v>
      </c>
      <c r="AG25" s="5"/>
    </row>
    <row r="26" spans="2:33" ht="20" x14ac:dyDescent="0.25">
      <c r="B26" s="57">
        <v>45901</v>
      </c>
      <c r="C26" s="67">
        <v>45902</v>
      </c>
      <c r="D26" s="57">
        <v>45903</v>
      </c>
      <c r="E26" s="57">
        <v>45904</v>
      </c>
      <c r="F26" s="57">
        <v>45905</v>
      </c>
      <c r="G26" s="57">
        <v>45906</v>
      </c>
      <c r="H26" s="57">
        <v>45907</v>
      </c>
      <c r="I26" s="55"/>
      <c r="J26" s="57" t="s">
        <v>47</v>
      </c>
      <c r="K26" s="57" t="s">
        <v>47</v>
      </c>
      <c r="L26" s="57">
        <v>45931</v>
      </c>
      <c r="M26" s="57">
        <v>45932</v>
      </c>
      <c r="N26" s="57">
        <v>45933</v>
      </c>
      <c r="O26" s="57">
        <v>45934</v>
      </c>
      <c r="P26" s="57">
        <v>45935</v>
      </c>
      <c r="Q26" s="55"/>
      <c r="R26" s="57" t="s">
        <v>47</v>
      </c>
      <c r="S26" s="57" t="s">
        <v>47</v>
      </c>
      <c r="T26" s="57" t="s">
        <v>47</v>
      </c>
      <c r="U26" s="57" t="s">
        <v>47</v>
      </c>
      <c r="V26" s="57" t="s">
        <v>47</v>
      </c>
      <c r="W26" s="57">
        <v>45962</v>
      </c>
      <c r="X26" s="57">
        <v>45963</v>
      </c>
      <c r="Y26" s="55"/>
      <c r="Z26" s="57">
        <v>45992</v>
      </c>
      <c r="AA26" s="57">
        <v>45993</v>
      </c>
      <c r="AB26" s="57">
        <v>45994</v>
      </c>
      <c r="AC26" s="57">
        <v>45995</v>
      </c>
      <c r="AD26" s="57">
        <v>45996</v>
      </c>
      <c r="AE26" s="57">
        <v>45997</v>
      </c>
      <c r="AF26" s="57">
        <v>45998</v>
      </c>
      <c r="AG26" s="5"/>
    </row>
    <row r="27" spans="2:33" ht="20" x14ac:dyDescent="0.25">
      <c r="B27" s="57">
        <v>45908</v>
      </c>
      <c r="C27" s="57">
        <v>45909</v>
      </c>
      <c r="D27" s="57">
        <v>45910</v>
      </c>
      <c r="E27" s="57">
        <v>45911</v>
      </c>
      <c r="F27" s="57">
        <v>45912</v>
      </c>
      <c r="G27" s="57">
        <v>45913</v>
      </c>
      <c r="H27" s="57">
        <v>45914</v>
      </c>
      <c r="I27" s="55"/>
      <c r="J27" s="57">
        <v>45936</v>
      </c>
      <c r="K27" s="57">
        <v>45937</v>
      </c>
      <c r="L27" s="57">
        <v>45938</v>
      </c>
      <c r="M27" s="57">
        <v>45939</v>
      </c>
      <c r="N27" s="57">
        <v>45940</v>
      </c>
      <c r="O27" s="57">
        <v>45941</v>
      </c>
      <c r="P27" s="57">
        <v>45942</v>
      </c>
      <c r="Q27" s="55"/>
      <c r="R27" s="57">
        <v>45964</v>
      </c>
      <c r="S27" s="57">
        <v>45965</v>
      </c>
      <c r="T27" s="57">
        <v>45966</v>
      </c>
      <c r="U27" s="57">
        <v>45967</v>
      </c>
      <c r="V27" s="57">
        <v>45968</v>
      </c>
      <c r="W27" s="57">
        <v>45969</v>
      </c>
      <c r="X27" s="57">
        <v>45970</v>
      </c>
      <c r="Y27" s="55"/>
      <c r="Z27" s="57">
        <v>45999</v>
      </c>
      <c r="AA27" s="67">
        <v>46000</v>
      </c>
      <c r="AB27" s="57">
        <v>46001</v>
      </c>
      <c r="AC27" s="57">
        <v>46002</v>
      </c>
      <c r="AD27" s="57">
        <v>46003</v>
      </c>
      <c r="AE27" s="57">
        <v>46004</v>
      </c>
      <c r="AF27" s="57">
        <v>46005</v>
      </c>
      <c r="AG27" s="5"/>
    </row>
    <row r="28" spans="2:33" ht="20" x14ac:dyDescent="0.25">
      <c r="B28" s="57">
        <v>45915</v>
      </c>
      <c r="C28" s="67">
        <v>45916</v>
      </c>
      <c r="D28" s="57">
        <v>45917</v>
      </c>
      <c r="E28" s="57">
        <v>45918</v>
      </c>
      <c r="F28" s="57">
        <v>45919</v>
      </c>
      <c r="G28" s="57">
        <v>45920</v>
      </c>
      <c r="H28" s="57">
        <v>45921</v>
      </c>
      <c r="I28" s="55"/>
      <c r="J28" s="57">
        <v>45943</v>
      </c>
      <c r="K28" s="67">
        <v>45944</v>
      </c>
      <c r="L28" s="57">
        <v>45945</v>
      </c>
      <c r="M28" s="57">
        <v>45946</v>
      </c>
      <c r="N28" s="57">
        <v>45947</v>
      </c>
      <c r="O28" s="57">
        <v>45948</v>
      </c>
      <c r="P28" s="57">
        <v>45949</v>
      </c>
      <c r="Q28" s="55"/>
      <c r="R28" s="57">
        <v>45971</v>
      </c>
      <c r="S28" s="67">
        <v>45972</v>
      </c>
      <c r="T28" s="57">
        <v>45973</v>
      </c>
      <c r="U28" s="57">
        <v>45974</v>
      </c>
      <c r="V28" s="57">
        <v>45975</v>
      </c>
      <c r="W28" s="57">
        <v>45976</v>
      </c>
      <c r="X28" s="57">
        <v>45977</v>
      </c>
      <c r="Y28" s="55"/>
      <c r="Z28" s="57">
        <v>46006</v>
      </c>
      <c r="AA28" s="57">
        <v>46007</v>
      </c>
      <c r="AB28" s="57">
        <v>46008</v>
      </c>
      <c r="AC28" s="57">
        <v>46009</v>
      </c>
      <c r="AD28" s="57">
        <v>46010</v>
      </c>
      <c r="AE28" s="57">
        <v>46011</v>
      </c>
      <c r="AF28" s="57">
        <v>46012</v>
      </c>
      <c r="AG28" s="5"/>
    </row>
    <row r="29" spans="2:33" ht="20" x14ac:dyDescent="0.25">
      <c r="B29" s="57">
        <v>45922</v>
      </c>
      <c r="C29" s="57">
        <v>45923</v>
      </c>
      <c r="D29" s="57">
        <v>45924</v>
      </c>
      <c r="E29" s="57">
        <v>45925</v>
      </c>
      <c r="F29" s="57">
        <v>45926</v>
      </c>
      <c r="G29" s="57">
        <v>45927</v>
      </c>
      <c r="H29" s="57">
        <v>45928</v>
      </c>
      <c r="I29" s="55"/>
      <c r="J29" s="57">
        <v>45950</v>
      </c>
      <c r="K29" s="57">
        <v>45951</v>
      </c>
      <c r="L29" s="57">
        <v>45952</v>
      </c>
      <c r="M29" s="57">
        <v>45953</v>
      </c>
      <c r="N29" s="57">
        <v>45954</v>
      </c>
      <c r="O29" s="57">
        <v>45955</v>
      </c>
      <c r="P29" s="57">
        <v>45956</v>
      </c>
      <c r="Q29" s="55"/>
      <c r="R29" s="57">
        <v>45978</v>
      </c>
      <c r="S29" s="57">
        <v>45979</v>
      </c>
      <c r="T29" s="57">
        <v>45980</v>
      </c>
      <c r="U29" s="57">
        <v>45981</v>
      </c>
      <c r="V29" s="57">
        <v>45982</v>
      </c>
      <c r="W29" s="57">
        <v>45983</v>
      </c>
      <c r="X29" s="57">
        <v>45984</v>
      </c>
      <c r="Y29" s="55"/>
      <c r="Z29" s="57">
        <v>46013</v>
      </c>
      <c r="AA29" s="67">
        <v>46014</v>
      </c>
      <c r="AB29" s="57">
        <v>46015</v>
      </c>
      <c r="AC29" s="57">
        <v>46016</v>
      </c>
      <c r="AD29" s="57">
        <v>46017</v>
      </c>
      <c r="AE29" s="57">
        <v>46018</v>
      </c>
      <c r="AF29" s="57">
        <v>46019</v>
      </c>
      <c r="AG29" s="5"/>
    </row>
    <row r="30" spans="2:33" ht="20.399999999999999" customHeight="1" x14ac:dyDescent="0.25">
      <c r="B30" s="57">
        <v>45929</v>
      </c>
      <c r="C30" s="67">
        <v>45930</v>
      </c>
      <c r="D30" s="57" t="s">
        <v>47</v>
      </c>
      <c r="E30" s="57" t="s">
        <v>47</v>
      </c>
      <c r="F30" s="57" t="s">
        <v>47</v>
      </c>
      <c r="G30" s="57" t="s">
        <v>47</v>
      </c>
      <c r="H30" s="57" t="s">
        <v>47</v>
      </c>
      <c r="I30" s="55"/>
      <c r="J30" s="57">
        <v>45957</v>
      </c>
      <c r="K30" s="67">
        <v>45958</v>
      </c>
      <c r="L30" s="57">
        <v>45959</v>
      </c>
      <c r="M30" s="57">
        <v>45960</v>
      </c>
      <c r="N30" s="57">
        <v>45961</v>
      </c>
      <c r="O30" s="57" t="s">
        <v>47</v>
      </c>
      <c r="P30" s="57" t="s">
        <v>47</v>
      </c>
      <c r="Q30" s="55"/>
      <c r="R30" s="57">
        <v>45985</v>
      </c>
      <c r="S30" s="67">
        <v>45986</v>
      </c>
      <c r="T30" s="57">
        <v>45987</v>
      </c>
      <c r="U30" s="57">
        <v>45988</v>
      </c>
      <c r="V30" s="57">
        <v>45989</v>
      </c>
      <c r="W30" s="57">
        <v>45990</v>
      </c>
      <c r="X30" s="57">
        <v>45991</v>
      </c>
      <c r="Y30" s="55"/>
      <c r="Z30" s="57">
        <v>46020</v>
      </c>
      <c r="AA30" s="57">
        <v>46021</v>
      </c>
      <c r="AB30" s="57">
        <v>46022</v>
      </c>
      <c r="AC30" s="57" t="s">
        <v>47</v>
      </c>
      <c r="AD30" s="57" t="s">
        <v>47</v>
      </c>
      <c r="AE30" s="57" t="s">
        <v>47</v>
      </c>
      <c r="AF30" s="57" t="s">
        <v>47</v>
      </c>
      <c r="AG30" s="5"/>
    </row>
    <row r="31" spans="2:33" ht="6.65" customHeight="1" x14ac:dyDescent="0.25">
      <c r="B31" s="22" t="str">
        <f>IF(H30="","",IF(MONTH(H30+1)&lt;&gt;MONTH(H30),"",H30+1))</f>
        <v/>
      </c>
      <c r="C31" s="22" t="str">
        <f>IF(B31="","",IF(MONTH(B31+1)&lt;&gt;MONTH(B31),"",B31+1))</f>
        <v/>
      </c>
      <c r="D31" s="22" t="str">
        <f t="shared" ref="D31:H31" si="0">IF(C31="","",IF(MONTH(C31+1)&lt;&gt;MONTH(C31),"",C31+1))</f>
        <v/>
      </c>
      <c r="E31" s="22" t="str">
        <f t="shared" si="0"/>
        <v/>
      </c>
      <c r="F31" s="22" t="str">
        <f t="shared" si="0"/>
        <v/>
      </c>
      <c r="G31" s="22" t="str">
        <f t="shared" si="0"/>
        <v/>
      </c>
      <c r="H31" s="22" t="str">
        <f t="shared" si="0"/>
        <v/>
      </c>
      <c r="I31" s="23"/>
      <c r="J31" s="22" t="str">
        <f>IF(P30="","",IF(MONTH(P30+1)&lt;&gt;MONTH(P30),"",P30+1))</f>
        <v/>
      </c>
      <c r="K31" s="22" t="str">
        <f>IF(J31="","",IF(MONTH(J31+1)&lt;&gt;MONTH(J31),"",J31+1))</f>
        <v/>
      </c>
      <c r="L31" s="22" t="str">
        <f t="shared" ref="L31:P31" si="1">IF(K31="","",IF(MONTH(K31+1)&lt;&gt;MONTH(K31),"",K31+1))</f>
        <v/>
      </c>
      <c r="M31" s="22" t="str">
        <f t="shared" si="1"/>
        <v/>
      </c>
      <c r="N31" s="22" t="str">
        <f t="shared" si="1"/>
        <v/>
      </c>
      <c r="O31" s="22" t="str">
        <f t="shared" si="1"/>
        <v/>
      </c>
      <c r="P31" s="22" t="str">
        <f t="shared" si="1"/>
        <v/>
      </c>
      <c r="Q31" s="23"/>
      <c r="R31" s="22" t="str">
        <f>IF(X30="","",IF(MONTH(X30+1)&lt;&gt;MONTH(X30),"",X30+1))</f>
        <v/>
      </c>
      <c r="S31" s="22" t="str">
        <f>IF(R31="","",IF(MONTH(R31+1)&lt;&gt;MONTH(R31),"",R31+1))</f>
        <v/>
      </c>
      <c r="T31" s="22" t="str">
        <f t="shared" ref="T31:X31" si="2">IF(S31="","",IF(MONTH(S31+1)&lt;&gt;MONTH(S31),"",S31+1))</f>
        <v/>
      </c>
      <c r="U31" s="22" t="str">
        <f t="shared" si="2"/>
        <v/>
      </c>
      <c r="V31" s="22" t="str">
        <f t="shared" si="2"/>
        <v/>
      </c>
      <c r="W31" s="22" t="str">
        <f t="shared" si="2"/>
        <v/>
      </c>
      <c r="X31" s="22" t="str">
        <f t="shared" si="2"/>
        <v/>
      </c>
      <c r="Y31" s="23"/>
      <c r="Z31" s="22" t="str">
        <f>IF(AF30="","",IF(MONTH(AF30+1)&lt;&gt;MONTH(AF30),"",AF30+1))</f>
        <v/>
      </c>
      <c r="AA31" s="22" t="str">
        <f>IF(Z31="","",IF(MONTH(Z31+1)&lt;&gt;MONTH(Z31),"",Z31+1))</f>
        <v/>
      </c>
      <c r="AB31" s="22" t="str">
        <f t="shared" ref="AB31:AF31" si="3">IF(AA31="","",IF(MONTH(AA31+1)&lt;&gt;MONTH(AA31),"",AA31+1))</f>
        <v/>
      </c>
      <c r="AC31" s="22" t="str">
        <f t="shared" si="3"/>
        <v/>
      </c>
      <c r="AD31" s="22" t="str">
        <f t="shared" si="3"/>
        <v/>
      </c>
      <c r="AE31" s="22" t="str">
        <f t="shared" si="3"/>
        <v/>
      </c>
      <c r="AF31" s="22" t="str">
        <f t="shared" si="3"/>
        <v/>
      </c>
      <c r="AG31" s="5"/>
    </row>
    <row r="32" spans="2:33" ht="13" x14ac:dyDescent="0.3">
      <c r="B32" s="1"/>
      <c r="C32" s="1"/>
      <c r="D32" s="1"/>
      <c r="E32" s="1"/>
      <c r="F32" s="1"/>
      <c r="G32" s="1"/>
      <c r="H32" s="1"/>
      <c r="I32" s="2"/>
      <c r="J32" s="1"/>
      <c r="K32" s="1"/>
      <c r="L32" s="1"/>
      <c r="M32" s="1"/>
      <c r="N32" s="1"/>
      <c r="O32" s="1"/>
      <c r="P32" s="1"/>
      <c r="Q32" s="2"/>
      <c r="R32" s="1"/>
      <c r="S32" s="1"/>
      <c r="T32" s="1"/>
      <c r="U32" s="1"/>
      <c r="V32" s="1"/>
      <c r="W32" s="1"/>
      <c r="X32" s="1"/>
      <c r="Y32" s="2"/>
      <c r="Z32" s="2"/>
      <c r="AA32" s="2"/>
      <c r="AB32" s="2"/>
      <c r="AC32" s="2"/>
      <c r="AD32" s="2"/>
      <c r="AE32" s="2"/>
      <c r="AF32" s="2"/>
      <c r="AG32" s="2"/>
    </row>
    <row r="33" spans="2:33" ht="13" x14ac:dyDescent="0.2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sheetData>
  <mergeCells count="13">
    <mergeCell ref="B24:H24"/>
    <mergeCell ref="J24:P24"/>
    <mergeCell ref="R24:X24"/>
    <mergeCell ref="Z24:AF24"/>
    <mergeCell ref="Q1:AF1"/>
    <mergeCell ref="B6:H6"/>
    <mergeCell ref="J6:P6"/>
    <mergeCell ref="R6:X6"/>
    <mergeCell ref="Z6:AF6"/>
    <mergeCell ref="B15:H15"/>
    <mergeCell ref="J15:P15"/>
    <mergeCell ref="R15:X15"/>
    <mergeCell ref="Z15:AF15"/>
  </mergeCells>
  <conditionalFormatting sqref="B6">
    <cfRule type="expression" dxfId="676" priority="49">
      <formula>#REF!=1</formula>
    </cfRule>
  </conditionalFormatting>
  <conditionalFormatting sqref="B15">
    <cfRule type="expression" dxfId="675" priority="41">
      <formula>#REF!=1</formula>
    </cfRule>
  </conditionalFormatting>
  <conditionalFormatting sqref="B24">
    <cfRule type="expression" dxfId="674" priority="40">
      <formula>#REF!=1</formula>
    </cfRule>
  </conditionalFormatting>
  <conditionalFormatting sqref="B8:H13">
    <cfRule type="expression" dxfId="673" priority="36">
      <formula>OR(WEEKDAY(B8,1)=1,WEEKDAY(B8,1)=7)</formula>
    </cfRule>
  </conditionalFormatting>
  <conditionalFormatting sqref="B17:H22">
    <cfRule type="expression" dxfId="672" priority="16">
      <formula>OR(WEEKDAY(B17,1)=1,WEEKDAY(B17,1)=7)</formula>
    </cfRule>
  </conditionalFormatting>
  <conditionalFormatting sqref="B26:H31">
    <cfRule type="expression" dxfId="671" priority="7">
      <formula>OR(WEEKDAY(B26,1)=1,WEEKDAY(B26,1)=7)</formula>
    </cfRule>
  </conditionalFormatting>
  <conditionalFormatting sqref="J6">
    <cfRule type="expression" dxfId="670" priority="47">
      <formula>#REF!=1</formula>
    </cfRule>
  </conditionalFormatting>
  <conditionalFormatting sqref="J15">
    <cfRule type="expression" dxfId="669" priority="42">
      <formula>#REF!=1</formula>
    </cfRule>
  </conditionalFormatting>
  <conditionalFormatting sqref="J24">
    <cfRule type="expression" dxfId="668" priority="39">
      <formula>#REF!=1</formula>
    </cfRule>
  </conditionalFormatting>
  <conditionalFormatting sqref="J8:P13">
    <cfRule type="expression" dxfId="667" priority="23">
      <formula>OR(WEEKDAY(J8,1)=1,WEEKDAY(J8,1)=7)</formula>
    </cfRule>
  </conditionalFormatting>
  <conditionalFormatting sqref="J17:P22">
    <cfRule type="expression" dxfId="666" priority="14">
      <formula>OR(WEEKDAY(J17,1)=1,WEEKDAY(J17,1)=7)</formula>
    </cfRule>
  </conditionalFormatting>
  <conditionalFormatting sqref="J26:P31">
    <cfRule type="expression" dxfId="665" priority="5">
      <formula>OR(WEEKDAY(J26,1)=1,WEEKDAY(J26,1)=7)</formula>
    </cfRule>
  </conditionalFormatting>
  <conditionalFormatting sqref="R6">
    <cfRule type="expression" dxfId="664" priority="46">
      <formula>#REF!=1</formula>
    </cfRule>
  </conditionalFormatting>
  <conditionalFormatting sqref="R15">
    <cfRule type="expression" dxfId="663" priority="43">
      <formula>#REF!=1</formula>
    </cfRule>
  </conditionalFormatting>
  <conditionalFormatting sqref="R24">
    <cfRule type="expression" dxfId="662" priority="38">
      <formula>#REF!=1</formula>
    </cfRule>
  </conditionalFormatting>
  <conditionalFormatting sqref="R8:X13">
    <cfRule type="expression" dxfId="661" priority="21">
      <formula>OR(WEEKDAY(R8,1)=1,WEEKDAY(R8,1)=7)</formula>
    </cfRule>
  </conditionalFormatting>
  <conditionalFormatting sqref="R17:X22">
    <cfRule type="expression" dxfId="660" priority="12">
      <formula>OR(WEEKDAY(R17,1)=1,WEEKDAY(R17,1)=7)</formula>
    </cfRule>
  </conditionalFormatting>
  <conditionalFormatting sqref="R26:X31">
    <cfRule type="expression" dxfId="659" priority="3">
      <formula>OR(WEEKDAY(R26,1)=1,WEEKDAY(R26,1)=7)</formula>
    </cfRule>
  </conditionalFormatting>
  <conditionalFormatting sqref="Z6">
    <cfRule type="expression" dxfId="658" priority="45">
      <formula>#REF!=1</formula>
    </cfRule>
  </conditionalFormatting>
  <conditionalFormatting sqref="Z15">
    <cfRule type="expression" dxfId="657" priority="44">
      <formula>#REF!=1</formula>
    </cfRule>
  </conditionalFormatting>
  <conditionalFormatting sqref="Z24">
    <cfRule type="expression" dxfId="656" priority="37">
      <formula>#REF!=1</formula>
    </cfRule>
  </conditionalFormatting>
  <conditionalFormatting sqref="Z8:AF13">
    <cfRule type="expression" dxfId="655" priority="18">
      <formula>OR(WEEKDAY(Z8,1)=1,WEEKDAY(Z8,1)=7)</formula>
    </cfRule>
  </conditionalFormatting>
  <conditionalFormatting sqref="Z17:AF22">
    <cfRule type="expression" dxfId="654" priority="10">
      <formula>OR(WEEKDAY(Z17,1)=1,WEEKDAY(Z17,1)=7)</formula>
    </cfRule>
  </conditionalFormatting>
  <conditionalFormatting sqref="Z26:AF31">
    <cfRule type="expression" dxfId="653" priority="1">
      <formula>OR(WEEKDAY(Z26,1)=1,WEEKDAY(Z26,1)=7)</formula>
    </cfRule>
  </conditionalFormatting>
  <conditionalFormatting sqref="AI11">
    <cfRule type="expression" dxfId="652" priority="48">
      <formula>OR(WEEKDAY(AI11,1)=1,WEEKDAY(AI11,1)=7)</formula>
    </cfRule>
  </conditionalFormatting>
  <printOptions horizontalCentered="1" verticalCentered="1"/>
  <pageMargins left="0" right="0" top="0" bottom="0" header="0" footer="0"/>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FAF55-44FF-4150-99FD-414322CAF619}">
  <sheetPr>
    <pageSetUpPr fitToPage="1"/>
  </sheetPr>
  <dimension ref="A1:AI45"/>
  <sheetViews>
    <sheetView showGridLines="0" topLeftCell="A11" zoomScale="60" zoomScaleNormal="60" workbookViewId="0">
      <selection activeCell="AF38" sqref="A1:AG38"/>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t="s">
        <v>20</v>
      </c>
      <c r="AD1" s="30"/>
      <c r="AE1" s="30"/>
      <c r="AF1" s="30"/>
      <c r="AG1" s="30"/>
    </row>
    <row r="3" spans="1:35" ht="92" x14ac:dyDescent="0.3">
      <c r="A3" s="75" t="e">
        <f>IF(#REF!=1,#REF!,#REF!&amp;"-"&amp;#REF!+1)</f>
        <v>#REF!</v>
      </c>
      <c r="B3" s="75"/>
      <c r="C3" s="75"/>
      <c r="D3" s="75"/>
      <c r="E3" s="75"/>
      <c r="F3" s="75"/>
      <c r="G3" s="75"/>
      <c r="H3" s="75"/>
      <c r="I3" s="75"/>
      <c r="J3" s="75"/>
      <c r="K3" s="27"/>
      <c r="L3" s="36"/>
      <c r="M3" s="25" t="s">
        <v>33</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37"/>
      <c r="M4" s="25" t="s">
        <v>34</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7" t="s">
        <v>41</v>
      </c>
      <c r="M6" s="77"/>
      <c r="N6" s="77"/>
      <c r="O6" s="77"/>
      <c r="P6" s="77"/>
      <c r="Q6" s="77"/>
      <c r="R6" s="77"/>
      <c r="S6" s="77"/>
      <c r="T6" s="77"/>
      <c r="U6" s="77"/>
      <c r="V6" s="77"/>
      <c r="W6" s="77"/>
      <c r="X6" s="77"/>
      <c r="Y6" s="77"/>
      <c r="Z6" s="77"/>
      <c r="AA6" s="77"/>
      <c r="AB6" s="77"/>
      <c r="AC6" s="77"/>
      <c r="AD6" s="77"/>
      <c r="AE6" s="77"/>
      <c r="AF6" s="77"/>
      <c r="AG6" s="77"/>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20" t="e">
        <f>IF(WEEKDAY(B8,1)=MOD(#REF!,7),B8,"")</f>
        <v>#REF!</v>
      </c>
      <c r="C10" s="20" t="e">
        <f>IF(B10="",IF(WEEKDAY(B8,1)=MOD(#REF!,7)+1,B8,""),B10+1)</f>
        <v>#REF!</v>
      </c>
      <c r="D10" s="20" t="e">
        <f>IF(C10="",IF(WEEKDAY(B8,1)=MOD(#REF!+1,7)+1,B8,""),C10+1)</f>
        <v>#REF!</v>
      </c>
      <c r="E10" s="20" t="e">
        <f>IF(D10="",IF(WEEKDAY(B8,1)=MOD(#REF!+2,7)+1,B8,""),D10+1)</f>
        <v>#REF!</v>
      </c>
      <c r="F10" s="20" t="e">
        <f>IF(E10="",IF(WEEKDAY(B8,1)=MOD(#REF!+3,7)+1,B8,""),E10+1)</f>
        <v>#REF!</v>
      </c>
      <c r="G10" s="20" t="e">
        <f>IF(F10="",IF(WEEKDAY(B8,1)=MOD(#REF!+4,7)+1,B8,""),F10+1)</f>
        <v>#REF!</v>
      </c>
      <c r="H10" s="20" t="e">
        <f>IF(G10="",IF(WEEKDAY(B8,1)=MOD(#REF!+5,7)+1,B8,""),G10+1)</f>
        <v>#REF!</v>
      </c>
      <c r="I10" s="5"/>
      <c r="J10" s="20" t="e">
        <f>IF(WEEKDAY(J8,1)=MOD(#REF!,7),J8,"")</f>
        <v>#REF!</v>
      </c>
      <c r="K10" s="20" t="e">
        <f>IF(J10="",IF(WEEKDAY(J8,1)=MOD(#REF!,7)+1,J8,""),J10+1)</f>
        <v>#REF!</v>
      </c>
      <c r="L10" s="20" t="e">
        <f>IF(K10="",IF(WEEKDAY(J8,1)=MOD(#REF!+1,7)+1,J8,""),K10+1)</f>
        <v>#REF!</v>
      </c>
      <c r="M10" s="20" t="e">
        <f>IF(L10="",IF(WEEKDAY(J8,1)=MOD(#REF!+2,7)+1,J8,""),L10+1)</f>
        <v>#REF!</v>
      </c>
      <c r="N10" s="20" t="e">
        <f>IF(M10="",IF(WEEKDAY(J8,1)=MOD(#REF!+3,7)+1,J8,""),M10+1)</f>
        <v>#REF!</v>
      </c>
      <c r="O10" s="20" t="e">
        <f>IF(N10="",IF(WEEKDAY(J8,1)=MOD(#REF!+4,7)+1,J8,""),N10+1)</f>
        <v>#REF!</v>
      </c>
      <c r="P10" s="20" t="e">
        <f>IF(O10="",IF(WEEKDAY(J8,1)=MOD(#REF!+5,7)+1,J8,""),O10+1)</f>
        <v>#REF!</v>
      </c>
      <c r="Q10" s="5"/>
      <c r="R10" s="20" t="e">
        <f>IF(WEEKDAY(R8,1)=MOD(#REF!,7),R8,"")</f>
        <v>#REF!</v>
      </c>
      <c r="S10" s="20" t="e">
        <f>IF(R10="",IF(WEEKDAY(R8,1)=MOD(#REF!,7)+1,R8,""),R10+1)</f>
        <v>#REF!</v>
      </c>
      <c r="T10" s="20" t="e">
        <f>IF(S10="",IF(WEEKDAY(R8,1)=MOD(#REF!+1,7)+1,R8,""),S10+1)</f>
        <v>#REF!</v>
      </c>
      <c r="U10" s="20" t="e">
        <f>IF(T10="",IF(WEEKDAY(R8,1)=MOD(#REF!+2,7)+1,R8,""),T10+1)</f>
        <v>#REF!</v>
      </c>
      <c r="V10" s="20" t="e">
        <f>IF(U10="",IF(WEEKDAY(R8,1)=MOD(#REF!+3,7)+1,R8,""),U10+1)</f>
        <v>#REF!</v>
      </c>
      <c r="W10" s="20" t="e">
        <f>IF(V10="",IF(WEEKDAY(R8,1)=MOD(#REF!+4,7)+1,R8,""),V10+1)</f>
        <v>#REF!</v>
      </c>
      <c r="X10" s="20" t="e">
        <f>IF(W10="",IF(WEEKDAY(R8,1)=MOD(#REF!+5,7)+1,R8,""),W10+1)</f>
        <v>#REF!</v>
      </c>
      <c r="Y10" s="5"/>
      <c r="Z10" s="20" t="e">
        <f>IF(WEEKDAY(Z8,1)=MOD(#REF!,7),Z8,"")</f>
        <v>#REF!</v>
      </c>
      <c r="AA10" s="33" t="e">
        <f>IF(Z10="",IF(WEEKDAY(Z8,1)=MOD(#REF!,7)+1,Z8,""),Z10+1)</f>
        <v>#REF!</v>
      </c>
      <c r="AB10" s="20" t="e">
        <f>IF(AA10="",IF(WEEKDAY(Z8,1)=MOD(#REF!+1,7)+1,Z8,""),AA10+1)</f>
        <v>#REF!</v>
      </c>
      <c r="AC10" s="20" t="e">
        <f>IF(AB10="",IF(WEEKDAY(Z8,1)=MOD(#REF!+2,7)+1,Z8,""),AB10+1)</f>
        <v>#REF!</v>
      </c>
      <c r="AD10" s="20" t="e">
        <f>IF(AC10="",IF(WEEKDAY(Z8,1)=MOD(#REF!+3,7)+1,Z8,""),AC10+1)</f>
        <v>#REF!</v>
      </c>
      <c r="AE10" s="20" t="e">
        <f>IF(AD10="",IF(WEEKDAY(Z8,1)=MOD(#REF!+4,7)+1,Z8,""),AD10+1)</f>
        <v>#REF!</v>
      </c>
      <c r="AF10" s="20" t="e">
        <f>IF(AE10="",IF(WEEKDAY(Z8,1)=MOD(#REF!+5,7)+1,Z8,""),AE10+1)</f>
        <v>#REF!</v>
      </c>
      <c r="AG10" s="5"/>
      <c r="AH10" s="6"/>
      <c r="AI10" s="6"/>
    </row>
    <row r="11" spans="1:35" s="3" customFormat="1" ht="21" customHeight="1" x14ac:dyDescent="0.45">
      <c r="A11" s="6"/>
      <c r="B11" s="20" t="e">
        <f>IF(H10="","",IF(MONTH(H10+1)&lt;&gt;MONTH(H10),"",H10+1))</f>
        <v>#REF!</v>
      </c>
      <c r="C11" s="33" t="e">
        <f>IF(B11="","",IF(MONTH(B11+1)&lt;&gt;MONTH(B11),"",B11+1))</f>
        <v>#REF!</v>
      </c>
      <c r="D11" s="20" t="e">
        <f>IF(C11="","",IF(MONTH(C11+1)&lt;&gt;MONTH(C11),"",C11+1))</f>
        <v>#REF!</v>
      </c>
      <c r="E11" s="20" t="e">
        <f>IF(D11="","",IF(MONTH(D11+1)&lt;&gt;MONTH(D11),"",D11+1))</f>
        <v>#REF!</v>
      </c>
      <c r="F11" s="20" t="e">
        <f t="shared" ref="D11:H15" si="0">IF(E11="","",IF(MONTH(E11+1)&lt;&gt;MONTH(E11),"",E11+1))</f>
        <v>#REF!</v>
      </c>
      <c r="G11" s="20" t="e">
        <f t="shared" si="0"/>
        <v>#REF!</v>
      </c>
      <c r="H11" s="20" t="e">
        <f t="shared" si="0"/>
        <v>#REF!</v>
      </c>
      <c r="I11" s="5"/>
      <c r="J11" s="20" t="e">
        <f>IF(P10="","",IF(MONTH(P10+1)&lt;&gt;MONTH(P10),"",P10+1))</f>
        <v>#REF!</v>
      </c>
      <c r="K11" s="33" t="e">
        <f>IF(J11="","",IF(MONTH(J11+1)&lt;&gt;MONTH(J11),"",J11+1))</f>
        <v>#REF!</v>
      </c>
      <c r="L11" s="20" t="e">
        <f t="shared" ref="L11:P15" si="1">IF(K11="","",IF(MONTH(K11+1)&lt;&gt;MONTH(K11),"",K11+1))</f>
        <v>#REF!</v>
      </c>
      <c r="M11" s="20" t="e">
        <f t="shared" si="1"/>
        <v>#REF!</v>
      </c>
      <c r="N11" s="20" t="e">
        <f t="shared" si="1"/>
        <v>#REF!</v>
      </c>
      <c r="O11" s="20" t="e">
        <f t="shared" si="1"/>
        <v>#REF!</v>
      </c>
      <c r="P11" s="20" t="e">
        <f t="shared" si="1"/>
        <v>#REF!</v>
      </c>
      <c r="Q11" s="5"/>
      <c r="R11" s="20" t="e">
        <f>IF(X10="","",IF(MONTH(X10+1)&lt;&gt;MONTH(X10),"",X10+1))</f>
        <v>#REF!</v>
      </c>
      <c r="S11" s="33" t="e">
        <f>IF(R11="","",IF(MONTH(R11+1)&lt;&gt;MONTH(R11),"",R11+1))</f>
        <v>#REF!</v>
      </c>
      <c r="T11" s="20" t="e">
        <f t="shared" ref="T11:X15" si="2">IF(S11="","",IF(MONTH(S11+1)&lt;&gt;MONTH(S11),"",S11+1))</f>
        <v>#REF!</v>
      </c>
      <c r="U11" s="20" t="e">
        <f t="shared" si="2"/>
        <v>#REF!</v>
      </c>
      <c r="V11" s="20" t="e">
        <f t="shared" si="2"/>
        <v>#REF!</v>
      </c>
      <c r="W11" s="20" t="e">
        <f t="shared" si="2"/>
        <v>#REF!</v>
      </c>
      <c r="X11" s="20" t="e">
        <f t="shared" si="2"/>
        <v>#REF!</v>
      </c>
      <c r="Y11" s="5"/>
      <c r="Z11" s="20" t="e">
        <f>IF(AF10="","",IF(MONTH(AF10+1)&lt;&gt;MONTH(AF10),"",AF10+1))</f>
        <v>#REF!</v>
      </c>
      <c r="AA11" s="24" t="e">
        <f>IF(Z11="","",IF(MONTH(Z11+1)&lt;&gt;MONTH(Z11),"",Z11+1))</f>
        <v>#REF!</v>
      </c>
      <c r="AB11" s="20" t="e">
        <f t="shared" ref="AB11:AF15" si="3">IF(AA11="","",IF(MONTH(AA11+1)&lt;&gt;MONTH(AA11),"",AA11+1))</f>
        <v>#REF!</v>
      </c>
      <c r="AC11" s="20" t="e">
        <f t="shared" si="3"/>
        <v>#REF!</v>
      </c>
      <c r="AD11" s="20" t="e">
        <f t="shared" si="3"/>
        <v>#REF!</v>
      </c>
      <c r="AE11" s="20" t="e">
        <f t="shared" si="3"/>
        <v>#REF!</v>
      </c>
      <c r="AF11" s="20" t="e">
        <f t="shared" si="3"/>
        <v>#REF!</v>
      </c>
      <c r="AG11" s="5"/>
      <c r="AH11" s="6"/>
      <c r="AI11" s="6"/>
    </row>
    <row r="12" spans="1:35" s="5" customFormat="1" ht="15.5" x14ac:dyDescent="0.35">
      <c r="A12" s="6"/>
      <c r="B12" s="20" t="e">
        <f>IF(H11="","",IF(MONTH(H11+1)&lt;&gt;MONTH(H11),"",H11+1))</f>
        <v>#REF!</v>
      </c>
      <c r="C12" s="24" t="e">
        <f>IF(B12="","",IF(MONTH(B12+1)&lt;&gt;MONTH(B12),"",B12+1))</f>
        <v>#REF!</v>
      </c>
      <c r="D12" s="20" t="e">
        <f t="shared" si="0"/>
        <v>#REF!</v>
      </c>
      <c r="E12" s="20" t="e">
        <f t="shared" si="0"/>
        <v>#REF!</v>
      </c>
      <c r="F12" s="20" t="e">
        <f t="shared" si="0"/>
        <v>#REF!</v>
      </c>
      <c r="G12" s="20" t="e">
        <f t="shared" si="0"/>
        <v>#REF!</v>
      </c>
      <c r="H12" s="20" t="e">
        <f t="shared" si="0"/>
        <v>#REF!</v>
      </c>
      <c r="J12" s="20" t="e">
        <f>IF(P11="","",IF(MONTH(P11+1)&lt;&gt;MONTH(P11),"",P11+1))</f>
        <v>#REF!</v>
      </c>
      <c r="K12" s="24" t="e">
        <f>IF(J12="","",IF(MONTH(J12+1)&lt;&gt;MONTH(J12),"",J12+1))</f>
        <v>#REF!</v>
      </c>
      <c r="L12" s="20" t="e">
        <f t="shared" si="1"/>
        <v>#REF!</v>
      </c>
      <c r="M12" s="20" t="e">
        <f t="shared" si="1"/>
        <v>#REF!</v>
      </c>
      <c r="N12" s="20" t="e">
        <f t="shared" si="1"/>
        <v>#REF!</v>
      </c>
      <c r="O12" s="20" t="e">
        <f t="shared" si="1"/>
        <v>#REF!</v>
      </c>
      <c r="P12" s="20" t="e">
        <f t="shared" si="1"/>
        <v>#REF!</v>
      </c>
      <c r="R12" s="20" t="e">
        <f>IF(X11="","",IF(MONTH(X11+1)&lt;&gt;MONTH(X11),"",X11+1))</f>
        <v>#REF!</v>
      </c>
      <c r="S12" s="24" t="e">
        <f>IF(R12="","",IF(MONTH(R12+1)&lt;&gt;MONTH(R12),"",R12+1))</f>
        <v>#REF!</v>
      </c>
      <c r="T12" s="20" t="e">
        <f t="shared" si="2"/>
        <v>#REF!</v>
      </c>
      <c r="U12" s="20" t="e">
        <f t="shared" si="2"/>
        <v>#REF!</v>
      </c>
      <c r="V12" s="20" t="e">
        <f t="shared" si="2"/>
        <v>#REF!</v>
      </c>
      <c r="W12" s="20" t="e">
        <f t="shared" si="2"/>
        <v>#REF!</v>
      </c>
      <c r="X12" s="20" t="e">
        <f t="shared" si="2"/>
        <v>#REF!</v>
      </c>
      <c r="Z12" s="20" t="e">
        <f>IF(AF11="","",IF(MONTH(AF11+1)&lt;&gt;MONTH(AF11),"",AF11+1))</f>
        <v>#REF!</v>
      </c>
      <c r="AA12" s="33" t="e">
        <f>IF(Z12="","",IF(MONTH(Z12+1)&lt;&gt;MONTH(Z12),"",Z12+1))</f>
        <v>#REF!</v>
      </c>
      <c r="AB12" s="20" t="e">
        <f t="shared" si="3"/>
        <v>#REF!</v>
      </c>
      <c r="AC12" s="20" t="e">
        <f t="shared" si="3"/>
        <v>#REF!</v>
      </c>
      <c r="AD12" s="20" t="e">
        <f t="shared" si="3"/>
        <v>#REF!</v>
      </c>
      <c r="AE12" s="20" t="e">
        <f t="shared" si="3"/>
        <v>#REF!</v>
      </c>
      <c r="AF12" s="20" t="e">
        <f t="shared" si="3"/>
        <v>#REF!</v>
      </c>
      <c r="AH12" s="6"/>
      <c r="AI12" s="6"/>
    </row>
    <row r="13" spans="1:35" s="6" customFormat="1" ht="18" customHeight="1" x14ac:dyDescent="0.35">
      <c r="B13" s="20" t="e">
        <f>IF(H12="","",IF(MONTH(H12+1)&lt;&gt;MONTH(H12),"",H12+1))</f>
        <v>#REF!</v>
      </c>
      <c r="C13" s="33" t="e">
        <f>IF(B13="","",IF(MONTH(B13+1)&lt;&gt;MONTH(B13),"",B13+1))</f>
        <v>#REF!</v>
      </c>
      <c r="D13" s="20" t="e">
        <f t="shared" si="0"/>
        <v>#REF!</v>
      </c>
      <c r="E13" s="20" t="e">
        <f t="shared" si="0"/>
        <v>#REF!</v>
      </c>
      <c r="F13" s="20" t="e">
        <f t="shared" si="0"/>
        <v>#REF!</v>
      </c>
      <c r="G13" s="20" t="e">
        <f t="shared" si="0"/>
        <v>#REF!</v>
      </c>
      <c r="H13" s="20" t="e">
        <f t="shared" si="0"/>
        <v>#REF!</v>
      </c>
      <c r="I13" s="5"/>
      <c r="J13" s="20" t="e">
        <f>IF(P12="","",IF(MONTH(P12+1)&lt;&gt;MONTH(P12),"",P12+1))</f>
        <v>#REF!</v>
      </c>
      <c r="K13" s="33" t="e">
        <f>IF(J13="","",IF(MONTH(J13+1)&lt;&gt;MONTH(J13),"",J13+1))</f>
        <v>#REF!</v>
      </c>
      <c r="L13" s="20" t="e">
        <f t="shared" si="1"/>
        <v>#REF!</v>
      </c>
      <c r="M13" s="20" t="e">
        <f t="shared" si="1"/>
        <v>#REF!</v>
      </c>
      <c r="N13" s="20" t="e">
        <f t="shared" si="1"/>
        <v>#REF!</v>
      </c>
      <c r="O13" s="20" t="e">
        <f t="shared" si="1"/>
        <v>#REF!</v>
      </c>
      <c r="P13" s="20" t="e">
        <f t="shared" si="1"/>
        <v>#REF!</v>
      </c>
      <c r="Q13" s="5"/>
      <c r="R13" s="20" t="e">
        <f>IF(X12="","",IF(MONTH(X12+1)&lt;&gt;MONTH(X12),"",X12+1))</f>
        <v>#REF!</v>
      </c>
      <c r="S13" s="33" t="e">
        <f>IF(R13="","",IF(MONTH(R13+1)&lt;&gt;MONTH(R13),"",R13+1))</f>
        <v>#REF!</v>
      </c>
      <c r="T13" s="20" t="e">
        <f t="shared" si="2"/>
        <v>#REF!</v>
      </c>
      <c r="U13" s="20" t="e">
        <f t="shared" si="2"/>
        <v>#REF!</v>
      </c>
      <c r="V13" s="20" t="e">
        <f t="shared" si="2"/>
        <v>#REF!</v>
      </c>
      <c r="W13" s="20" t="e">
        <f t="shared" si="2"/>
        <v>#REF!</v>
      </c>
      <c r="X13" s="20" t="e">
        <f t="shared" si="2"/>
        <v>#REF!</v>
      </c>
      <c r="Y13" s="5"/>
      <c r="Z13" s="20" t="e">
        <f>IF(AF12="","",IF(MONTH(AF12+1)&lt;&gt;MONTH(AF12),"",AF12+1))</f>
        <v>#REF!</v>
      </c>
      <c r="AA13" s="24" t="e">
        <f>IF(Z13="","",IF(MONTH(Z13+1)&lt;&gt;MONTH(Z13),"",Z13+1))</f>
        <v>#REF!</v>
      </c>
      <c r="AB13" s="20" t="e">
        <f t="shared" si="3"/>
        <v>#REF!</v>
      </c>
      <c r="AC13" s="20" t="e">
        <f t="shared" si="3"/>
        <v>#REF!</v>
      </c>
      <c r="AD13" s="20" t="e">
        <f t="shared" si="3"/>
        <v>#REF!</v>
      </c>
      <c r="AE13" s="20" t="e">
        <f t="shared" si="3"/>
        <v>#REF!</v>
      </c>
      <c r="AF13" s="20" t="e">
        <f t="shared" si="3"/>
        <v>#REF!</v>
      </c>
      <c r="AG13" s="5"/>
    </row>
    <row r="14" spans="1:35" s="6" customFormat="1" ht="18" customHeight="1" x14ac:dyDescent="0.35">
      <c r="B14" s="20" t="e">
        <f>IF(H13="","",IF(MONTH(H13+1)&lt;&gt;MONTH(H13),"",H13+1))</f>
        <v>#REF!</v>
      </c>
      <c r="C14" s="24" t="e">
        <f>IF(B14="","",IF(MONTH(B14+1)&lt;&gt;MONTH(B14),"",B14+1))</f>
        <v>#REF!</v>
      </c>
      <c r="D14" s="20" t="e">
        <f t="shared" si="0"/>
        <v>#REF!</v>
      </c>
      <c r="E14" s="20" t="e">
        <f t="shared" si="0"/>
        <v>#REF!</v>
      </c>
      <c r="F14" s="20" t="e">
        <f t="shared" si="0"/>
        <v>#REF!</v>
      </c>
      <c r="G14" s="20" t="e">
        <f t="shared" si="0"/>
        <v>#REF!</v>
      </c>
      <c r="H14" s="20" t="e">
        <f t="shared" si="0"/>
        <v>#REF!</v>
      </c>
      <c r="I14" s="5"/>
      <c r="J14" s="20" t="e">
        <f>IF(P13="","",IF(MONTH(P13+1)&lt;&gt;MONTH(P13),"",P13+1))</f>
        <v>#REF!</v>
      </c>
      <c r="K14" s="24" t="e">
        <f>IF(J14="","",IF(MONTH(J14+1)&lt;&gt;MONTH(J14),"",J14+1))</f>
        <v>#REF!</v>
      </c>
      <c r="L14" s="20" t="e">
        <f t="shared" si="1"/>
        <v>#REF!</v>
      </c>
      <c r="M14" s="20" t="e">
        <f t="shared" si="1"/>
        <v>#REF!</v>
      </c>
      <c r="N14" s="20" t="e">
        <f t="shared" si="1"/>
        <v>#REF!</v>
      </c>
      <c r="O14" s="20" t="e">
        <f t="shared" si="1"/>
        <v>#REF!</v>
      </c>
      <c r="P14" s="20" t="e">
        <f t="shared" si="1"/>
        <v>#REF!</v>
      </c>
      <c r="Q14" s="5"/>
      <c r="R14" s="20" t="e">
        <f>IF(X13="","",IF(MONTH(X13+1)&lt;&gt;MONTH(X13),"",X13+1))</f>
        <v>#REF!</v>
      </c>
      <c r="S14" s="24" t="e">
        <f>IF(R14="","",IF(MONTH(R14+1)&lt;&gt;MONTH(R14),"",R14+1))</f>
        <v>#REF!</v>
      </c>
      <c r="T14" s="20" t="e">
        <f t="shared" si="2"/>
        <v>#REF!</v>
      </c>
      <c r="U14" s="20" t="e">
        <f t="shared" si="2"/>
        <v>#REF!</v>
      </c>
      <c r="V14" s="20" t="e">
        <f t="shared" si="2"/>
        <v>#REF!</v>
      </c>
      <c r="W14" s="20" t="e">
        <f t="shared" si="2"/>
        <v>#REF!</v>
      </c>
      <c r="X14" s="20" t="e">
        <f t="shared" si="2"/>
        <v>#REF!</v>
      </c>
      <c r="Y14" s="5"/>
      <c r="Z14" s="20" t="e">
        <f>IF(AF13="","",IF(MONTH(AF13+1)&lt;&gt;MONTH(AF13),"",AF13+1))</f>
        <v>#REF!</v>
      </c>
      <c r="AA14" s="33" t="e">
        <f>IF(Z14="","",IF(MONTH(Z14+1)&lt;&gt;MONTH(Z14),"",Z14+1))</f>
        <v>#REF!</v>
      </c>
      <c r="AB14" s="20" t="e">
        <f t="shared" si="3"/>
        <v>#REF!</v>
      </c>
      <c r="AC14" s="20" t="e">
        <f t="shared" si="3"/>
        <v>#REF!</v>
      </c>
      <c r="AD14" s="20" t="e">
        <f t="shared" si="3"/>
        <v>#REF!</v>
      </c>
      <c r="AE14" s="20" t="e">
        <f t="shared" si="3"/>
        <v>#REF!</v>
      </c>
      <c r="AF14" s="20" t="e">
        <f t="shared" si="3"/>
        <v>#REF!</v>
      </c>
      <c r="AG14" s="5"/>
    </row>
    <row r="15" spans="1:35" s="6" customFormat="1" ht="18" customHeight="1" x14ac:dyDescent="0.35">
      <c r="B15" s="22" t="e">
        <f>IF(H14="","",IF(MONTH(H14+1)&lt;&gt;MONTH(H14),"",H14+1))</f>
        <v>#REF!</v>
      </c>
      <c r="C15" s="22" t="e">
        <f>IF(B15="","",IF(MONTH(B15+1)&lt;&gt;MONTH(B15),"",B15+1))</f>
        <v>#REF!</v>
      </c>
      <c r="D15" s="22" t="e">
        <f t="shared" si="0"/>
        <v>#REF!</v>
      </c>
      <c r="E15" s="22" t="e">
        <f t="shared" si="0"/>
        <v>#REF!</v>
      </c>
      <c r="F15" s="22" t="e">
        <f t="shared" si="0"/>
        <v>#REF!</v>
      </c>
      <c r="G15" s="22" t="e">
        <f t="shared" si="0"/>
        <v>#REF!</v>
      </c>
      <c r="H15" s="22" t="e">
        <f t="shared" si="0"/>
        <v>#REF!</v>
      </c>
      <c r="I15" s="23"/>
      <c r="J15" s="22" t="e">
        <f>IF(P14="","",IF(MONTH(P14+1)&lt;&gt;MONTH(P14),"",P14+1))</f>
        <v>#REF!</v>
      </c>
      <c r="K15" s="22" t="e">
        <f>IF(J15="","",IF(MONTH(J15+1)&lt;&gt;MONTH(J15),"",J15+1))</f>
        <v>#REF!</v>
      </c>
      <c r="L15" s="22" t="e">
        <f t="shared" si="1"/>
        <v>#REF!</v>
      </c>
      <c r="M15" s="22" t="e">
        <f t="shared" si="1"/>
        <v>#REF!</v>
      </c>
      <c r="N15" s="22" t="e">
        <f t="shared" si="1"/>
        <v>#REF!</v>
      </c>
      <c r="O15" s="22" t="e">
        <f t="shared" si="1"/>
        <v>#REF!</v>
      </c>
      <c r="P15" s="22" t="e">
        <f t="shared" si="1"/>
        <v>#REF!</v>
      </c>
      <c r="Q15" s="23"/>
      <c r="R15" s="22" t="e">
        <f>IF(X14="","",IF(MONTH(X14+1)&lt;&gt;MONTH(X14),"",X14+1))</f>
        <v>#REF!</v>
      </c>
      <c r="S15" s="22" t="e">
        <f>IF(R15="","",IF(MONTH(R15+1)&lt;&gt;MONTH(R15),"",R15+1))</f>
        <v>#REF!</v>
      </c>
      <c r="T15" s="22" t="e">
        <f t="shared" si="2"/>
        <v>#REF!</v>
      </c>
      <c r="U15" s="22" t="e">
        <f t="shared" si="2"/>
        <v>#REF!</v>
      </c>
      <c r="V15" s="22" t="e">
        <f t="shared" si="2"/>
        <v>#REF!</v>
      </c>
      <c r="W15" s="22" t="e">
        <f t="shared" si="2"/>
        <v>#REF!</v>
      </c>
      <c r="X15" s="22" t="e">
        <f t="shared" si="2"/>
        <v>#REF!</v>
      </c>
      <c r="Y15" s="23"/>
      <c r="Z15" s="22" t="e">
        <f>IF(AF14="","",IF(MONTH(AF14+1)&lt;&gt;MONTH(AF14),"",AF14+1))</f>
        <v>#REF!</v>
      </c>
      <c r="AA15" s="22" t="e">
        <f>IF(Z15="","",IF(MONTH(Z15+1)&lt;&gt;MONTH(Z15),"",Z15+1))</f>
        <v>#REF!</v>
      </c>
      <c r="AB15" s="22" t="e">
        <f t="shared" si="3"/>
        <v>#REF!</v>
      </c>
      <c r="AC15" s="22" t="e">
        <f t="shared" si="3"/>
        <v>#REF!</v>
      </c>
      <c r="AD15" s="22" t="e">
        <f t="shared" si="3"/>
        <v>#REF!</v>
      </c>
      <c r="AE15" s="22" t="e">
        <f t="shared" si="3"/>
        <v>#REF!</v>
      </c>
      <c r="AF15" s="22" t="e">
        <f t="shared" si="3"/>
        <v>#REF!</v>
      </c>
      <c r="AG15" s="5"/>
    </row>
    <row r="16" spans="1:35" s="6" customFormat="1" ht="18" customHeight="1" x14ac:dyDescent="0.35">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1"/>
      <c r="AI16" s="1"/>
    </row>
    <row r="17" spans="1:35" s="6" customFormat="1" ht="18" customHeight="1" x14ac:dyDescent="0.45">
      <c r="A17" s="3"/>
      <c r="B17" s="76" t="e">
        <f>DATE(YEAR(Z8+42),MONTH(Z8+42),1)</f>
        <v>#REF!</v>
      </c>
      <c r="C17" s="76"/>
      <c r="D17" s="76"/>
      <c r="E17" s="76"/>
      <c r="F17" s="76"/>
      <c r="G17" s="76"/>
      <c r="H17" s="76"/>
      <c r="I17" s="4"/>
      <c r="J17" s="76" t="e">
        <f>DATE(YEAR(B17+42),MONTH(B17+42),1)</f>
        <v>#REF!</v>
      </c>
      <c r="K17" s="76"/>
      <c r="L17" s="76"/>
      <c r="M17" s="76"/>
      <c r="N17" s="76"/>
      <c r="O17" s="76"/>
      <c r="P17" s="76"/>
      <c r="Q17" s="4"/>
      <c r="R17" s="76" t="e">
        <f>DATE(YEAR(J17+42),MONTH(J17+42),1)</f>
        <v>#REF!</v>
      </c>
      <c r="S17" s="76"/>
      <c r="T17" s="76"/>
      <c r="U17" s="76"/>
      <c r="V17" s="76"/>
      <c r="W17" s="76"/>
      <c r="X17" s="76"/>
      <c r="Y17" s="4"/>
      <c r="Z17" s="76" t="e">
        <f>DATE(YEAR(R17+42),MONTH(R17+42),1)</f>
        <v>#REF!</v>
      </c>
      <c r="AA17" s="76"/>
      <c r="AB17" s="76"/>
      <c r="AC17" s="76"/>
      <c r="AD17" s="76"/>
      <c r="AE17" s="76"/>
      <c r="AF17" s="76"/>
      <c r="AG17" s="4"/>
      <c r="AH17" s="3"/>
      <c r="AI17" s="3"/>
    </row>
    <row r="18" spans="1:35" s="6" customFormat="1" ht="18" customHeight="1" x14ac:dyDescent="0.35">
      <c r="A18" s="5"/>
      <c r="B18" s="18" t="e">
        <f>CHOOSE(1+MOD(#REF!+1-2,7),"S","M","T","W","T","F","S")</f>
        <v>#REF!</v>
      </c>
      <c r="C18" s="18" t="e">
        <f>CHOOSE(1+MOD(#REF!+2-2,7),"S","M","T","W","T","F","S")</f>
        <v>#REF!</v>
      </c>
      <c r="D18" s="18" t="e">
        <f>CHOOSE(1+MOD(#REF!+3-2,7),"S","M","T","W","T","F","S")</f>
        <v>#REF!</v>
      </c>
      <c r="E18" s="18" t="e">
        <f>CHOOSE(1+MOD(#REF!+4-2,7),"S","M","T","W","T","F","S")</f>
        <v>#REF!</v>
      </c>
      <c r="F18" s="18" t="e">
        <f>CHOOSE(1+MOD(#REF!+5-2,7),"S","M","T","W","T","F","S")</f>
        <v>#REF!</v>
      </c>
      <c r="G18" s="18" t="e">
        <f>CHOOSE(1+MOD(#REF!+6-2,7),"S","M","T","W","T","F","S")</f>
        <v>#REF!</v>
      </c>
      <c r="H18" s="18" t="e">
        <f>CHOOSE(1+MOD(#REF!+7-2,7),"S","M","T","W","T","F","S")</f>
        <v>#REF!</v>
      </c>
      <c r="I18" s="5"/>
      <c r="J18" s="18" t="e">
        <f>CHOOSE(1+MOD(#REF!+1-2,7),"S","M","T","W","T","F","S")</f>
        <v>#REF!</v>
      </c>
      <c r="K18" s="18" t="e">
        <f>CHOOSE(1+MOD(#REF!+2-2,7),"S","M","T","W","T","F","S")</f>
        <v>#REF!</v>
      </c>
      <c r="L18" s="18" t="e">
        <f>CHOOSE(1+MOD(#REF!+3-2,7),"S","M","T","W","T","F","S")</f>
        <v>#REF!</v>
      </c>
      <c r="M18" s="18" t="e">
        <f>CHOOSE(1+MOD(#REF!+4-2,7),"S","M","T","W","T","F","S")</f>
        <v>#REF!</v>
      </c>
      <c r="N18" s="18" t="e">
        <f>CHOOSE(1+MOD(#REF!+5-2,7),"S","M","T","W","T","F","S")</f>
        <v>#REF!</v>
      </c>
      <c r="O18" s="18" t="e">
        <f>CHOOSE(1+MOD(#REF!+6-2,7),"S","M","T","W","T","F","S")</f>
        <v>#REF!</v>
      </c>
      <c r="P18" s="18" t="e">
        <f>CHOOSE(1+MOD(#REF!+7-2,7),"S","M","T","W","T","F","S")</f>
        <v>#REF!</v>
      </c>
      <c r="Q18" s="5"/>
      <c r="R18" s="18" t="e">
        <f>CHOOSE(1+MOD(#REF!+1-2,7),"S","M","T","W","T","F","S")</f>
        <v>#REF!</v>
      </c>
      <c r="S18" s="18" t="e">
        <f>CHOOSE(1+MOD(#REF!+2-2,7),"S","M","T","W","T","F","S")</f>
        <v>#REF!</v>
      </c>
      <c r="T18" s="18" t="e">
        <f>CHOOSE(1+MOD(#REF!+3-2,7),"S","M","T","W","T","F","S")</f>
        <v>#REF!</v>
      </c>
      <c r="U18" s="18" t="e">
        <f>CHOOSE(1+MOD(#REF!+4-2,7),"S","M","T","W","T","F","S")</f>
        <v>#REF!</v>
      </c>
      <c r="V18" s="18" t="e">
        <f>CHOOSE(1+MOD(#REF!+5-2,7),"S","M","T","W","T","F","S")</f>
        <v>#REF!</v>
      </c>
      <c r="W18" s="18" t="e">
        <f>CHOOSE(1+MOD(#REF!+6-2,7),"S","M","T","W","T","F","S")</f>
        <v>#REF!</v>
      </c>
      <c r="X18" s="18" t="e">
        <f>CHOOSE(1+MOD(#REF!+7-2,7),"S","M","T","W","T","F","S")</f>
        <v>#REF!</v>
      </c>
      <c r="Y18" s="5"/>
      <c r="Z18" s="18" t="e">
        <f>CHOOSE(1+MOD(#REF!+1-2,7),"S","M","T","W","T","F","S")</f>
        <v>#REF!</v>
      </c>
      <c r="AA18" s="18" t="e">
        <f>CHOOSE(1+MOD(#REF!+2-2,7),"S","M","T","W","T","F","S")</f>
        <v>#REF!</v>
      </c>
      <c r="AB18" s="18" t="e">
        <f>CHOOSE(1+MOD(#REF!+3-2,7),"S","M","T","W","T","F","S")</f>
        <v>#REF!</v>
      </c>
      <c r="AC18" s="18" t="e">
        <f>CHOOSE(1+MOD(#REF!+4-2,7),"S","M","T","W","T","F","S")</f>
        <v>#REF!</v>
      </c>
      <c r="AD18" s="18" t="e">
        <f>CHOOSE(1+MOD(#REF!+5-2,7),"S","M","T","W","T","F","S")</f>
        <v>#REF!</v>
      </c>
      <c r="AE18" s="18" t="e">
        <f>CHOOSE(1+MOD(#REF!+6-2,7),"S","M","T","W","T","F","S")</f>
        <v>#REF!</v>
      </c>
      <c r="AF18" s="18" t="e">
        <f>CHOOSE(1+MOD(#REF!+7-2,7),"S","M","T","W","T","F","S")</f>
        <v>#REF!</v>
      </c>
      <c r="AG18" s="5"/>
      <c r="AH18" s="5"/>
      <c r="AI18" s="5"/>
    </row>
    <row r="19" spans="1:35" ht="18" customHeight="1" x14ac:dyDescent="0.35">
      <c r="A19" s="6"/>
      <c r="B19" s="20" t="e">
        <f>IF(WEEKDAY(B17,1)=MOD(#REF!,7),B17,"")</f>
        <v>#REF!</v>
      </c>
      <c r="C19" s="20" t="e">
        <f>IF(B19="",IF(WEEKDAY(B17,1)=MOD(#REF!,7)+1,B17,""),B19+1)</f>
        <v>#REF!</v>
      </c>
      <c r="D19" s="20" t="e">
        <f>IF(C19="",IF(WEEKDAY(B17,1)=MOD(#REF!+1,7)+1,B17,""),C19+1)</f>
        <v>#REF!</v>
      </c>
      <c r="E19" s="20" t="e">
        <f>IF(D19="",IF(WEEKDAY(B17,1)=MOD(#REF!+2,7)+1,B17,""),D19+1)</f>
        <v>#REF!</v>
      </c>
      <c r="F19" s="20" t="e">
        <f>IF(E19="",IF(WEEKDAY(B17,1)=MOD(#REF!+3,7)+1,B17,""),E19+1)</f>
        <v>#REF!</v>
      </c>
      <c r="G19" s="20" t="e">
        <f>IF(F19="",IF(WEEKDAY(B17,1)=MOD(#REF!+4,7)+1,B17,""),F19+1)</f>
        <v>#REF!</v>
      </c>
      <c r="H19" s="20" t="e">
        <f>IF(G19="",IF(WEEKDAY(B17,1)=MOD(#REF!+5,7)+1,B17,""),G19+1)</f>
        <v>#REF!</v>
      </c>
      <c r="I19" s="5"/>
      <c r="J19" s="20" t="e">
        <f>IF(WEEKDAY(J17,1)=MOD(#REF!,7),J17,"")</f>
        <v>#REF!</v>
      </c>
      <c r="K19" s="20" t="e">
        <f>IF(J19="",IF(WEEKDAY(J17,1)=MOD(#REF!,7)+1,J17,""),J19+1)</f>
        <v>#REF!</v>
      </c>
      <c r="L19" s="20" t="e">
        <f>IF(K19="",IF(WEEKDAY(J17,1)=MOD(#REF!+1,7)+1,J17,""),K19+1)</f>
        <v>#REF!</v>
      </c>
      <c r="M19" s="20" t="e">
        <f>IF(L19="",IF(WEEKDAY(J17,1)=MOD(#REF!+2,7)+1,J17,""),L19+1)</f>
        <v>#REF!</v>
      </c>
      <c r="N19" s="20" t="e">
        <f>IF(M19="",IF(WEEKDAY(J17,1)=MOD(#REF!+3,7)+1,J17,""),M19+1)</f>
        <v>#REF!</v>
      </c>
      <c r="O19" s="20" t="e">
        <f>IF(N19="",IF(WEEKDAY(J17,1)=MOD(#REF!+4,7)+1,J17,""),N19+1)</f>
        <v>#REF!</v>
      </c>
      <c r="P19" s="20" t="e">
        <f>IF(O19="",IF(WEEKDAY(J17,1)=MOD(#REF!+5,7)+1,J17,""),O19+1)</f>
        <v>#REF!</v>
      </c>
      <c r="Q19" s="5"/>
      <c r="R19" s="20" t="e">
        <f>IF(WEEKDAY(R17,1)=MOD(#REF!,7),R17,"")</f>
        <v>#REF!</v>
      </c>
      <c r="S19" s="24" t="e">
        <f>IF(R19="",IF(WEEKDAY(R17,1)=MOD(#REF!,7)+1,R17,""),R19+1)</f>
        <v>#REF!</v>
      </c>
      <c r="T19" s="20" t="e">
        <f>IF(S19="",IF(WEEKDAY(R17,1)=MOD(#REF!+1,7)+1,R17,""),S19+1)</f>
        <v>#REF!</v>
      </c>
      <c r="U19" s="20" t="e">
        <f>IF(T19="",IF(WEEKDAY(R17,1)=MOD(#REF!+2,7)+1,R17,""),T19+1)</f>
        <v>#REF!</v>
      </c>
      <c r="V19" s="20" t="e">
        <f>IF(U19="",IF(WEEKDAY(R17,1)=MOD(#REF!+3,7)+1,R17,""),U19+1)</f>
        <v>#REF!</v>
      </c>
      <c r="W19" s="20" t="e">
        <f>IF(V19="",IF(WEEKDAY(R17,1)=MOD(#REF!+4,7)+1,R17,""),V19+1)</f>
        <v>#REF!</v>
      </c>
      <c r="X19" s="20" t="e">
        <f>IF(W19="",IF(WEEKDAY(R17,1)=MOD(#REF!+5,7)+1,R17,""),W19+1)</f>
        <v>#REF!</v>
      </c>
      <c r="Y19" s="5"/>
      <c r="Z19" s="20" t="e">
        <f>IF(WEEKDAY(Z17,1)=MOD(#REF!,7),Z17,"")</f>
        <v>#REF!</v>
      </c>
      <c r="AA19" s="20" t="e">
        <f>IF(Z19="",IF(WEEKDAY(Z17,1)=MOD(#REF!,7)+1,Z17,""),Z19+1)</f>
        <v>#REF!</v>
      </c>
      <c r="AB19" s="20" t="e">
        <f>IF(AA19="",IF(WEEKDAY(Z17,1)=MOD(#REF!+1,7)+1,Z17,""),AA19+1)</f>
        <v>#REF!</v>
      </c>
      <c r="AC19" s="20" t="e">
        <f>IF(AB19="",IF(WEEKDAY(Z17,1)=MOD(#REF!+2,7)+1,Z17,""),AB19+1)</f>
        <v>#REF!</v>
      </c>
      <c r="AD19" s="20" t="e">
        <f>IF(AC19="",IF(WEEKDAY(Z17,1)=MOD(#REF!+3,7)+1,Z17,""),AC19+1)</f>
        <v>#REF!</v>
      </c>
      <c r="AE19" s="20" t="e">
        <f>IF(AD19="",IF(WEEKDAY(Z17,1)=MOD(#REF!+4,7)+1,Z17,""),AD19+1)</f>
        <v>#REF!</v>
      </c>
      <c r="AF19" s="20" t="e">
        <f>IF(AE19="",IF(WEEKDAY(Z17,1)=MOD(#REF!+5,7)+1,Z17,""),AE19+1)</f>
        <v>#REF!</v>
      </c>
      <c r="AG19" s="23"/>
      <c r="AH19" s="6"/>
      <c r="AI19" s="6"/>
    </row>
    <row r="20" spans="1:35" s="3" customFormat="1" ht="21" customHeight="1" x14ac:dyDescent="0.45">
      <c r="A20" s="6"/>
      <c r="B20" s="20" t="e">
        <f>IF(H19="","",IF(MONTH(H19+1)&lt;&gt;MONTH(H19),"",H19+1))</f>
        <v>#REF!</v>
      </c>
      <c r="C20" s="24" t="e">
        <f>IF(B20="","",IF(MONTH(B20+1)&lt;&gt;MONTH(B20),"",B20+1))</f>
        <v>#REF!</v>
      </c>
      <c r="D20" s="20" t="e">
        <f t="shared" ref="D20:H24" si="4">IF(C20="","",IF(MONTH(C20+1)&lt;&gt;MONTH(C20),"",C20+1))</f>
        <v>#REF!</v>
      </c>
      <c r="E20" s="20" t="e">
        <f t="shared" si="4"/>
        <v>#REF!</v>
      </c>
      <c r="F20" s="20" t="e">
        <f t="shared" si="4"/>
        <v>#REF!</v>
      </c>
      <c r="G20" s="20" t="e">
        <f t="shared" si="4"/>
        <v>#REF!</v>
      </c>
      <c r="H20" s="20" t="e">
        <f t="shared" si="4"/>
        <v>#REF!</v>
      </c>
      <c r="I20" s="5"/>
      <c r="J20" s="20" t="e">
        <f>IF(P19="","",IF(MONTH(P19+1)&lt;&gt;MONTH(P19),"",P19+1))</f>
        <v>#REF!</v>
      </c>
      <c r="K20" s="24" t="e">
        <f>IF(J20="","",IF(MONTH(J20+1)&lt;&gt;MONTH(J20),"",J20+1))</f>
        <v>#REF!</v>
      </c>
      <c r="L20" s="20" t="e">
        <f t="shared" ref="L20:P24" si="5">IF(K20="","",IF(MONTH(K20+1)&lt;&gt;MONTH(K20),"",K20+1))</f>
        <v>#REF!</v>
      </c>
      <c r="M20" s="20" t="e">
        <f t="shared" si="5"/>
        <v>#REF!</v>
      </c>
      <c r="N20" s="20" t="e">
        <f t="shared" si="5"/>
        <v>#REF!</v>
      </c>
      <c r="O20" s="20" t="e">
        <f t="shared" si="5"/>
        <v>#REF!</v>
      </c>
      <c r="P20" s="20" t="e">
        <f t="shared" si="5"/>
        <v>#REF!</v>
      </c>
      <c r="Q20" s="5"/>
      <c r="R20" s="20" t="e">
        <f>IF(X19="","",IF(MONTH(X19+1)&lt;&gt;MONTH(X19),"",X19+1))</f>
        <v>#REF!</v>
      </c>
      <c r="S20" s="33" t="e">
        <f>IF(R20="","",IF(MONTH(R20+1)&lt;&gt;MONTH(R20),"",R20+1))</f>
        <v>#REF!</v>
      </c>
      <c r="T20" s="20" t="e">
        <f t="shared" ref="T20:X24" si="6">IF(S20="","",IF(MONTH(S20+1)&lt;&gt;MONTH(S20),"",S20+1))</f>
        <v>#REF!</v>
      </c>
      <c r="U20" s="20" t="e">
        <f t="shared" si="6"/>
        <v>#REF!</v>
      </c>
      <c r="V20" s="20" t="e">
        <f t="shared" si="6"/>
        <v>#REF!</v>
      </c>
      <c r="W20" s="20" t="e">
        <f t="shared" si="6"/>
        <v>#REF!</v>
      </c>
      <c r="X20" s="20" t="e">
        <f t="shared" si="6"/>
        <v>#REF!</v>
      </c>
      <c r="Y20" s="5"/>
      <c r="Z20" s="20" t="e">
        <f>IF(AF19="","",IF(MONTH(AF19+1)&lt;&gt;MONTH(AF19),"",AF19+1))</f>
        <v>#REF!</v>
      </c>
      <c r="AA20" s="33" t="e">
        <f>IF(Z20="","",IF(MONTH(Z20+1)&lt;&gt;MONTH(Z20),"",Z20+1))</f>
        <v>#REF!</v>
      </c>
      <c r="AB20" s="20" t="e">
        <f t="shared" ref="AB20:AF24" si="7">IF(AA20="","",IF(MONTH(AA20+1)&lt;&gt;MONTH(AA20),"",AA20+1))</f>
        <v>#REF!</v>
      </c>
      <c r="AC20" s="20" t="e">
        <f t="shared" si="7"/>
        <v>#REF!</v>
      </c>
      <c r="AD20" s="20" t="e">
        <f t="shared" si="7"/>
        <v>#REF!</v>
      </c>
      <c r="AE20" s="20" t="e">
        <f t="shared" si="7"/>
        <v>#REF!</v>
      </c>
      <c r="AF20" s="20" t="e">
        <f t="shared" si="7"/>
        <v>#REF!</v>
      </c>
      <c r="AG20" s="23"/>
      <c r="AH20" s="6"/>
      <c r="AI20" s="6"/>
    </row>
    <row r="21" spans="1:35" s="5" customFormat="1" ht="15.5" x14ac:dyDescent="0.35">
      <c r="A21" s="6"/>
      <c r="B21" s="20" t="e">
        <f>IF(H20="","",IF(MONTH(H20+1)&lt;&gt;MONTH(H20),"",H20+1))</f>
        <v>#REF!</v>
      </c>
      <c r="C21" s="33" t="e">
        <f>IF(B21="","",IF(MONTH(B21+1)&lt;&gt;MONTH(B21),"",B21+1))</f>
        <v>#REF!</v>
      </c>
      <c r="D21" s="20" t="e">
        <f t="shared" si="4"/>
        <v>#REF!</v>
      </c>
      <c r="E21" s="20" t="e">
        <f t="shared" si="4"/>
        <v>#REF!</v>
      </c>
      <c r="F21" s="20" t="e">
        <f t="shared" si="4"/>
        <v>#REF!</v>
      </c>
      <c r="G21" s="20" t="e">
        <f t="shared" si="4"/>
        <v>#REF!</v>
      </c>
      <c r="H21" s="20" t="e">
        <f t="shared" si="4"/>
        <v>#REF!</v>
      </c>
      <c r="J21" s="20" t="e">
        <f>IF(P20="","",IF(MONTH(P20+1)&lt;&gt;MONTH(P20),"",P20+1))</f>
        <v>#REF!</v>
      </c>
      <c r="K21" s="33" t="e">
        <f>IF(J21="","",IF(MONTH(J21+1)&lt;&gt;MONTH(J21),"",J21+1))</f>
        <v>#REF!</v>
      </c>
      <c r="L21" s="20" t="e">
        <f t="shared" si="5"/>
        <v>#REF!</v>
      </c>
      <c r="M21" s="20" t="e">
        <f t="shared" si="5"/>
        <v>#REF!</v>
      </c>
      <c r="N21" s="20" t="e">
        <f t="shared" si="5"/>
        <v>#REF!</v>
      </c>
      <c r="O21" s="20" t="e">
        <f t="shared" si="5"/>
        <v>#REF!</v>
      </c>
      <c r="P21" s="20" t="e">
        <f t="shared" si="5"/>
        <v>#REF!</v>
      </c>
      <c r="R21" s="20" t="e">
        <f>IF(X20="","",IF(MONTH(X20+1)&lt;&gt;MONTH(X20),"",X20+1))</f>
        <v>#REF!</v>
      </c>
      <c r="S21" s="24" t="e">
        <f>IF(R21="","",IF(MONTH(R21+1)&lt;&gt;MONTH(R21),"",R21+1))</f>
        <v>#REF!</v>
      </c>
      <c r="T21" s="20" t="e">
        <f t="shared" si="6"/>
        <v>#REF!</v>
      </c>
      <c r="U21" s="20" t="e">
        <f t="shared" si="6"/>
        <v>#REF!</v>
      </c>
      <c r="V21" s="20" t="e">
        <f t="shared" si="6"/>
        <v>#REF!</v>
      </c>
      <c r="W21" s="20" t="e">
        <f t="shared" si="6"/>
        <v>#REF!</v>
      </c>
      <c r="X21" s="20" t="e">
        <f t="shared" si="6"/>
        <v>#REF!</v>
      </c>
      <c r="Z21" s="20" t="e">
        <f>IF(AF20="","",IF(MONTH(AF20+1)&lt;&gt;MONTH(AF20),"",AF20+1))</f>
        <v>#REF!</v>
      </c>
      <c r="AA21" s="24" t="e">
        <f>IF(Z21="","",IF(MONTH(Z21+1)&lt;&gt;MONTH(Z21),"",Z21+1))</f>
        <v>#REF!</v>
      </c>
      <c r="AB21" s="20" t="e">
        <f t="shared" si="7"/>
        <v>#REF!</v>
      </c>
      <c r="AC21" s="20" t="e">
        <f t="shared" si="7"/>
        <v>#REF!</v>
      </c>
      <c r="AD21" s="20" t="e">
        <f t="shared" si="7"/>
        <v>#REF!</v>
      </c>
      <c r="AE21" s="20" t="e">
        <f t="shared" si="7"/>
        <v>#REF!</v>
      </c>
      <c r="AF21" s="20" t="e">
        <f t="shared" si="7"/>
        <v>#REF!</v>
      </c>
      <c r="AG21" s="23"/>
      <c r="AH21" s="6"/>
      <c r="AI21" s="6"/>
    </row>
    <row r="22" spans="1:35" s="6" customFormat="1" ht="18" customHeight="1" x14ac:dyDescent="0.35">
      <c r="B22" s="20" t="e">
        <f>IF(H21="","",IF(MONTH(H21+1)&lt;&gt;MONTH(H21),"",H21+1))</f>
        <v>#REF!</v>
      </c>
      <c r="C22" s="24" t="e">
        <f>IF(B22="","",IF(MONTH(B22+1)&lt;&gt;MONTH(B22),"",B22+1))</f>
        <v>#REF!</v>
      </c>
      <c r="D22" s="20" t="e">
        <f t="shared" si="4"/>
        <v>#REF!</v>
      </c>
      <c r="E22" s="20" t="e">
        <f t="shared" si="4"/>
        <v>#REF!</v>
      </c>
      <c r="F22" s="20" t="e">
        <f t="shared" si="4"/>
        <v>#REF!</v>
      </c>
      <c r="G22" s="20" t="e">
        <f t="shared" si="4"/>
        <v>#REF!</v>
      </c>
      <c r="H22" s="20" t="e">
        <f t="shared" si="4"/>
        <v>#REF!</v>
      </c>
      <c r="I22" s="5"/>
      <c r="J22" s="20" t="e">
        <f>IF(P21="","",IF(MONTH(P21+1)&lt;&gt;MONTH(P21),"",P21+1))</f>
        <v>#REF!</v>
      </c>
      <c r="K22" s="24" t="e">
        <f>IF(J22="","",IF(MONTH(J22+1)&lt;&gt;MONTH(J22),"",J22+1))</f>
        <v>#REF!</v>
      </c>
      <c r="L22" s="20" t="e">
        <f t="shared" si="5"/>
        <v>#REF!</v>
      </c>
      <c r="M22" s="20" t="e">
        <f t="shared" si="5"/>
        <v>#REF!</v>
      </c>
      <c r="N22" s="20" t="e">
        <f t="shared" si="5"/>
        <v>#REF!</v>
      </c>
      <c r="O22" s="20" t="e">
        <f t="shared" si="5"/>
        <v>#REF!</v>
      </c>
      <c r="P22" s="20" t="e">
        <f t="shared" si="5"/>
        <v>#REF!</v>
      </c>
      <c r="Q22" s="5"/>
      <c r="R22" s="20" t="e">
        <f>IF(X21="","",IF(MONTH(X21+1)&lt;&gt;MONTH(X21),"",X21+1))</f>
        <v>#REF!</v>
      </c>
      <c r="S22" s="33" t="e">
        <f>IF(R22="","",IF(MONTH(R22+1)&lt;&gt;MONTH(R22),"",R22+1))</f>
        <v>#REF!</v>
      </c>
      <c r="T22" s="20" t="e">
        <f t="shared" si="6"/>
        <v>#REF!</v>
      </c>
      <c r="U22" s="20" t="e">
        <f t="shared" si="6"/>
        <v>#REF!</v>
      </c>
      <c r="V22" s="20" t="e">
        <f t="shared" si="6"/>
        <v>#REF!</v>
      </c>
      <c r="W22" s="20" t="e">
        <f t="shared" si="6"/>
        <v>#REF!</v>
      </c>
      <c r="X22" s="20" t="e">
        <f t="shared" si="6"/>
        <v>#REF!</v>
      </c>
      <c r="Y22" s="5"/>
      <c r="Z22" s="20" t="e">
        <f>IF(AF21="","",IF(MONTH(AF21+1)&lt;&gt;MONTH(AF21),"",AF21+1))</f>
        <v>#REF!</v>
      </c>
      <c r="AA22" s="33" t="e">
        <f>IF(Z22="","",IF(MONTH(Z22+1)&lt;&gt;MONTH(Z22),"",Z22+1))</f>
        <v>#REF!</v>
      </c>
      <c r="AB22" s="20" t="e">
        <f t="shared" si="7"/>
        <v>#REF!</v>
      </c>
      <c r="AC22" s="20" t="e">
        <f t="shared" si="7"/>
        <v>#REF!</v>
      </c>
      <c r="AD22" s="20" t="e">
        <f t="shared" si="7"/>
        <v>#REF!</v>
      </c>
      <c r="AE22" s="20" t="e">
        <f t="shared" si="7"/>
        <v>#REF!</v>
      </c>
      <c r="AF22" s="20" t="e">
        <f t="shared" si="7"/>
        <v>#REF!</v>
      </c>
      <c r="AG22" s="23"/>
    </row>
    <row r="23" spans="1:35" s="6" customFormat="1" ht="18" customHeight="1" x14ac:dyDescent="0.35">
      <c r="B23" s="20" t="e">
        <f>IF(H22="","",IF(MONTH(H22+1)&lt;&gt;MONTH(H22),"",H22+1))</f>
        <v>#REF!</v>
      </c>
      <c r="C23" s="33" t="e">
        <f>IF(B23="","",IF(MONTH(B23+1)&lt;&gt;MONTH(B23),"",B23+1))</f>
        <v>#REF!</v>
      </c>
      <c r="D23" s="20" t="e">
        <f t="shared" si="4"/>
        <v>#REF!</v>
      </c>
      <c r="E23" s="20" t="e">
        <f t="shared" si="4"/>
        <v>#REF!</v>
      </c>
      <c r="F23" s="20" t="e">
        <f t="shared" si="4"/>
        <v>#REF!</v>
      </c>
      <c r="G23" s="20" t="e">
        <f t="shared" si="4"/>
        <v>#REF!</v>
      </c>
      <c r="H23" s="20" t="e">
        <f t="shared" si="4"/>
        <v>#REF!</v>
      </c>
      <c r="I23" s="5"/>
      <c r="J23" s="20" t="e">
        <f>IF(P22="","",IF(MONTH(P22+1)&lt;&gt;MONTH(P22),"",P22+1))</f>
        <v>#REF!</v>
      </c>
      <c r="K23" s="33" t="e">
        <f>IF(J23="","",IF(MONTH(J23+1)&lt;&gt;MONTH(J23),"",J23+1))</f>
        <v>#REF!</v>
      </c>
      <c r="L23" s="20" t="e">
        <f t="shared" si="5"/>
        <v>#REF!</v>
      </c>
      <c r="M23" s="20" t="e">
        <f t="shared" si="5"/>
        <v>#REF!</v>
      </c>
      <c r="N23" s="20" t="e">
        <f t="shared" si="5"/>
        <v>#REF!</v>
      </c>
      <c r="O23" s="20" t="e">
        <f t="shared" si="5"/>
        <v>#REF!</v>
      </c>
      <c r="P23" s="20" t="e">
        <f t="shared" si="5"/>
        <v>#REF!</v>
      </c>
      <c r="Q23" s="5"/>
      <c r="R23" s="20" t="e">
        <f>IF(X22="","",IF(MONTH(X22+1)&lt;&gt;MONTH(X22),"",X22+1))</f>
        <v>#REF!</v>
      </c>
      <c r="S23" s="24" t="e">
        <f>IF(R23="","",IF(MONTH(R23+1)&lt;&gt;MONTH(R23),"",R23+1))</f>
        <v>#REF!</v>
      </c>
      <c r="T23" s="20" t="e">
        <f t="shared" si="6"/>
        <v>#REF!</v>
      </c>
      <c r="U23" s="20" t="e">
        <f t="shared" si="6"/>
        <v>#REF!</v>
      </c>
      <c r="V23" s="20" t="e">
        <f t="shared" si="6"/>
        <v>#REF!</v>
      </c>
      <c r="W23" s="20" t="e">
        <f t="shared" si="6"/>
        <v>#REF!</v>
      </c>
      <c r="X23" s="20" t="e">
        <f t="shared" si="6"/>
        <v>#REF!</v>
      </c>
      <c r="Y23" s="5"/>
      <c r="Z23" s="20" t="e">
        <f>IF(AF22="","",IF(MONTH(AF22+1)&lt;&gt;MONTH(AF22),"",AF22+1))</f>
        <v>#REF!</v>
      </c>
      <c r="AA23" s="24" t="e">
        <f>IF(Z23="","",IF(MONTH(Z23+1)&lt;&gt;MONTH(Z23),"",Z23+1))</f>
        <v>#REF!</v>
      </c>
      <c r="AB23" s="20" t="e">
        <f t="shared" si="7"/>
        <v>#REF!</v>
      </c>
      <c r="AC23" s="20" t="e">
        <f t="shared" si="7"/>
        <v>#REF!</v>
      </c>
      <c r="AD23" s="20" t="e">
        <f t="shared" si="7"/>
        <v>#REF!</v>
      </c>
      <c r="AE23" s="20" t="e">
        <f t="shared" si="7"/>
        <v>#REF!</v>
      </c>
      <c r="AF23" s="20" t="e">
        <f t="shared" si="7"/>
        <v>#REF!</v>
      </c>
      <c r="AG23" s="23"/>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5"/>
    </row>
    <row r="25" spans="1:35" s="6" customFormat="1" ht="18"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1"/>
      <c r="AI25" s="1"/>
    </row>
    <row r="26" spans="1:35" s="6" customFormat="1" ht="18" customHeight="1" x14ac:dyDescent="0.45">
      <c r="A26" s="3"/>
      <c r="B26" s="76" t="e">
        <f>DATE(YEAR(Z17+42),MONTH(Z17+42),1)</f>
        <v>#REF!</v>
      </c>
      <c r="C26" s="76"/>
      <c r="D26" s="76"/>
      <c r="E26" s="76"/>
      <c r="F26" s="76"/>
      <c r="G26" s="76"/>
      <c r="H26" s="76"/>
      <c r="I26" s="4"/>
      <c r="J26" s="76" t="e">
        <f>DATE(YEAR(B26+42),MONTH(B26+42),1)</f>
        <v>#REF!</v>
      </c>
      <c r="K26" s="76"/>
      <c r="L26" s="76"/>
      <c r="M26" s="76"/>
      <c r="N26" s="76"/>
      <c r="O26" s="76"/>
      <c r="P26" s="76"/>
      <c r="Q26" s="4"/>
      <c r="R26" s="76" t="e">
        <f>DATE(YEAR(J26+42),MONTH(J26+42),1)</f>
        <v>#REF!</v>
      </c>
      <c r="S26" s="76"/>
      <c r="T26" s="76"/>
      <c r="U26" s="76"/>
      <c r="V26" s="76"/>
      <c r="W26" s="76"/>
      <c r="X26" s="76"/>
      <c r="Y26" s="4"/>
      <c r="Z26" s="76" t="e">
        <f>DATE(YEAR(R26+42),MONTH(R26+42),1)</f>
        <v>#REF!</v>
      </c>
      <c r="AA26" s="76"/>
      <c r="AB26" s="76"/>
      <c r="AC26" s="76"/>
      <c r="AD26" s="76"/>
      <c r="AE26" s="76"/>
      <c r="AF26" s="76"/>
      <c r="AG26" s="4"/>
      <c r="AH26" s="3"/>
      <c r="AI26" s="3"/>
    </row>
    <row r="27" spans="1:35" s="6" customFormat="1" ht="18" customHeight="1" x14ac:dyDescent="0.35">
      <c r="A27" s="5"/>
      <c r="B27" s="18" t="e">
        <f>CHOOSE(1+MOD(#REF!+1-2,7),"S","M","T","W","T","F","S")</f>
        <v>#REF!</v>
      </c>
      <c r="C27" s="18" t="e">
        <f>CHOOSE(1+MOD(#REF!+2-2,7),"S","M","T","W","T","F","S")</f>
        <v>#REF!</v>
      </c>
      <c r="D27" s="18" t="e">
        <f>CHOOSE(1+MOD(#REF!+3-2,7),"S","M","T","W","T","F","S")</f>
        <v>#REF!</v>
      </c>
      <c r="E27" s="18" t="e">
        <f>CHOOSE(1+MOD(#REF!+4-2,7),"S","M","T","W","T","F","S")</f>
        <v>#REF!</v>
      </c>
      <c r="F27" s="18" t="e">
        <f>CHOOSE(1+MOD(#REF!+5-2,7),"S","M","T","W","T","F","S")</f>
        <v>#REF!</v>
      </c>
      <c r="G27" s="18" t="e">
        <f>CHOOSE(1+MOD(#REF!+6-2,7),"S","M","T","W","T","F","S")</f>
        <v>#REF!</v>
      </c>
      <c r="H27" s="18" t="e">
        <f>CHOOSE(1+MOD(#REF!+7-2,7),"S","M","T","W","T","F","S")</f>
        <v>#REF!</v>
      </c>
      <c r="I27" s="5"/>
      <c r="J27" s="18" t="e">
        <f>CHOOSE(1+MOD(#REF!+1-2,7),"S","M","T","W","T","F","S")</f>
        <v>#REF!</v>
      </c>
      <c r="K27" s="18" t="e">
        <f>CHOOSE(1+MOD(#REF!+2-2,7),"S","M","T","W","T","F","S")</f>
        <v>#REF!</v>
      </c>
      <c r="L27" s="18" t="e">
        <f>CHOOSE(1+MOD(#REF!+3-2,7),"S","M","T","W","T","F","S")</f>
        <v>#REF!</v>
      </c>
      <c r="M27" s="18" t="e">
        <f>CHOOSE(1+MOD(#REF!+4-2,7),"S","M","T","W","T","F","S")</f>
        <v>#REF!</v>
      </c>
      <c r="N27" s="18" t="e">
        <f>CHOOSE(1+MOD(#REF!+5-2,7),"S","M","T","W","T","F","S")</f>
        <v>#REF!</v>
      </c>
      <c r="O27" s="18" t="e">
        <f>CHOOSE(1+MOD(#REF!+6-2,7),"S","M","T","W","T","F","S")</f>
        <v>#REF!</v>
      </c>
      <c r="P27" s="18" t="e">
        <f>CHOOSE(1+MOD(#REF!+7-2,7),"S","M","T","W","T","F","S")</f>
        <v>#REF!</v>
      </c>
      <c r="Q27" s="5"/>
      <c r="R27" s="18" t="e">
        <f>CHOOSE(1+MOD(#REF!+1-2,7),"S","M","T","W","T","F","S")</f>
        <v>#REF!</v>
      </c>
      <c r="S27" s="18" t="e">
        <f>CHOOSE(1+MOD(#REF!+2-2,7),"S","M","T","W","T","F","S")</f>
        <v>#REF!</v>
      </c>
      <c r="T27" s="18" t="e">
        <f>CHOOSE(1+MOD(#REF!+3-2,7),"S","M","T","W","T","F","S")</f>
        <v>#REF!</v>
      </c>
      <c r="U27" s="18" t="e">
        <f>CHOOSE(1+MOD(#REF!+4-2,7),"S","M","T","W","T","F","S")</f>
        <v>#REF!</v>
      </c>
      <c r="V27" s="18" t="e">
        <f>CHOOSE(1+MOD(#REF!+5-2,7),"S","M","T","W","T","F","S")</f>
        <v>#REF!</v>
      </c>
      <c r="W27" s="18" t="e">
        <f>CHOOSE(1+MOD(#REF!+6-2,7),"S","M","T","W","T","F","S")</f>
        <v>#REF!</v>
      </c>
      <c r="X27" s="18" t="e">
        <f>CHOOSE(1+MOD(#REF!+7-2,7),"S","M","T","W","T","F","S")</f>
        <v>#REF!</v>
      </c>
      <c r="Y27" s="5"/>
      <c r="Z27" s="18" t="e">
        <f>CHOOSE(1+MOD(#REF!+1-2,7),"S","M","T","W","T","F","S")</f>
        <v>#REF!</v>
      </c>
      <c r="AA27" s="18" t="e">
        <f>CHOOSE(1+MOD(#REF!+2-2,7),"S","M","T","W","T","F","S")</f>
        <v>#REF!</v>
      </c>
      <c r="AB27" s="18" t="e">
        <f>CHOOSE(1+MOD(#REF!+3-2,7),"S","M","T","W","T","F","S")</f>
        <v>#REF!</v>
      </c>
      <c r="AC27" s="18" t="e">
        <f>CHOOSE(1+MOD(#REF!+4-2,7),"S","M","T","W","T","F","S")</f>
        <v>#REF!</v>
      </c>
      <c r="AD27" s="18" t="e">
        <f>CHOOSE(1+MOD(#REF!+5-2,7),"S","M","T","W","T","F","S")</f>
        <v>#REF!</v>
      </c>
      <c r="AE27" s="18" t="e">
        <f>CHOOSE(1+MOD(#REF!+6-2,7),"S","M","T","W","T","F","S")</f>
        <v>#REF!</v>
      </c>
      <c r="AF27" s="18" t="e">
        <f>CHOOSE(1+MOD(#REF!+7-2,7),"S","M","T","W","T","F","S")</f>
        <v>#REF!</v>
      </c>
      <c r="AG27" s="5"/>
      <c r="AH27" s="5"/>
      <c r="AI27" s="5"/>
    </row>
    <row r="28" spans="1:35" ht="18" customHeight="1" x14ac:dyDescent="0.35">
      <c r="A28" s="6"/>
      <c r="B28" s="20" t="e">
        <f>IF(WEEKDAY(B26,1)=MOD(#REF!,7),B26,"")</f>
        <v>#REF!</v>
      </c>
      <c r="C28" s="33" t="e">
        <f>IF(B28="",IF(WEEKDAY(B26,1)=MOD(#REF!,7)+1,B26,""),B28+1)</f>
        <v>#REF!</v>
      </c>
      <c r="D28" s="20" t="e">
        <f>IF(C28="",IF(WEEKDAY(B26,1)=MOD(#REF!+1,7)+1,B26,""),C28+1)</f>
        <v>#REF!</v>
      </c>
      <c r="E28" s="20" t="e">
        <f>IF(D28="",IF(WEEKDAY(B26,1)=MOD(#REF!+2,7)+1,B26,""),D28+1)</f>
        <v>#REF!</v>
      </c>
      <c r="F28" s="20" t="e">
        <f>IF(E28="",IF(WEEKDAY(B26,1)=MOD(#REF!+3,7)+1,B26,""),E28+1)</f>
        <v>#REF!</v>
      </c>
      <c r="G28" s="20" t="e">
        <f>IF(F28="",IF(WEEKDAY(B26,1)=MOD(#REF!+4,7)+1,B26,""),F28+1)</f>
        <v>#REF!</v>
      </c>
      <c r="H28" s="20" t="e">
        <f>IF(G28="",IF(WEEKDAY(B26,1)=MOD(#REF!+5,7)+1,B26,""),G28+1)</f>
        <v>#REF!</v>
      </c>
      <c r="I28" s="5"/>
      <c r="J28" s="20" t="e">
        <f>IF(WEEKDAY(J26,1)=MOD(#REF!,7),J26,"")</f>
        <v>#REF!</v>
      </c>
      <c r="K28" s="20" t="e">
        <f>IF(J28="",IF(WEEKDAY(J26,1)=MOD(#REF!,7)+1,J26,""),J28+1)</f>
        <v>#REF!</v>
      </c>
      <c r="L28" s="20" t="e">
        <f>IF(K28="",IF(WEEKDAY(J26,1)=MOD(#REF!+1,7)+1,J26,""),K28+1)</f>
        <v>#REF!</v>
      </c>
      <c r="M28" s="20" t="e">
        <f>IF(L28="",IF(WEEKDAY(J26,1)=MOD(#REF!+2,7)+1,J26,""),L28+1)</f>
        <v>#REF!</v>
      </c>
      <c r="N28" s="20" t="e">
        <f>IF(M28="",IF(WEEKDAY(J26,1)=MOD(#REF!+3,7)+1,J26,""),M28+1)</f>
        <v>#REF!</v>
      </c>
      <c r="O28" s="20" t="e">
        <f>IF(N28="",IF(WEEKDAY(J26,1)=MOD(#REF!+4,7)+1,J26,""),N28+1)</f>
        <v>#REF!</v>
      </c>
      <c r="P28" s="20" t="e">
        <f>IF(O28="",IF(WEEKDAY(J26,1)=MOD(#REF!+5,7)+1,J26,""),O28+1)</f>
        <v>#REF!</v>
      </c>
      <c r="Q28" s="5"/>
      <c r="R28" s="20" t="e">
        <f>IF(WEEKDAY(R26,1)=MOD(#REF!,7),R26,"")</f>
        <v>#REF!</v>
      </c>
      <c r="S28" s="20" t="e">
        <f>IF(R28="",IF(WEEKDAY(R26,1)=MOD(#REF!,7)+1,R26,""),R28+1)</f>
        <v>#REF!</v>
      </c>
      <c r="T28" s="20" t="e">
        <f>IF(S28="",IF(WEEKDAY(R26,1)=MOD(#REF!+1,7)+1,R26,""),S28+1)</f>
        <v>#REF!</v>
      </c>
      <c r="U28" s="20" t="e">
        <f>IF(T28="",IF(WEEKDAY(R26,1)=MOD(#REF!+2,7)+1,R26,""),T28+1)</f>
        <v>#REF!</v>
      </c>
      <c r="V28" s="20" t="e">
        <f>IF(U28="",IF(WEEKDAY(R26,1)=MOD(#REF!+3,7)+1,R26,""),U28+1)</f>
        <v>#REF!</v>
      </c>
      <c r="W28" s="20" t="e">
        <f>IF(V28="",IF(WEEKDAY(R26,1)=MOD(#REF!+4,7)+1,R26,""),V28+1)</f>
        <v>#REF!</v>
      </c>
      <c r="X28" s="20" t="e">
        <f>IF(W28="",IF(WEEKDAY(R26,1)=MOD(#REF!+5,7)+1,R26,""),W28+1)</f>
        <v>#REF!</v>
      </c>
      <c r="Y28" s="5"/>
      <c r="Z28" s="20" t="e">
        <f>IF(WEEKDAY(Z26,1)=MOD(#REF!,7),Z26,"")</f>
        <v>#REF!</v>
      </c>
      <c r="AA28" s="24" t="e">
        <f>IF(Z28="",IF(WEEKDAY(Z26,1)=MOD(#REF!,7)+1,Z26,""),Z28+1)</f>
        <v>#REF!</v>
      </c>
      <c r="AB28" s="20" t="e">
        <f>IF(AA28="",IF(WEEKDAY(Z26,1)=MOD(#REF!+1,7)+1,Z26,""),AA28+1)</f>
        <v>#REF!</v>
      </c>
      <c r="AC28" s="20" t="e">
        <f>IF(AB28="",IF(WEEKDAY(Z26,1)=MOD(#REF!+2,7)+1,Z26,""),AB28+1)</f>
        <v>#REF!</v>
      </c>
      <c r="AD28" s="20" t="e">
        <f>IF(AC28="",IF(WEEKDAY(Z26,1)=MOD(#REF!+3,7)+1,Z26,""),AC28+1)</f>
        <v>#REF!</v>
      </c>
      <c r="AE28" s="20" t="e">
        <f>IF(AD28="",IF(WEEKDAY(Z26,1)=MOD(#REF!+4,7)+1,Z26,""),AD28+1)</f>
        <v>#REF!</v>
      </c>
      <c r="AF28" s="20" t="e">
        <f>IF(AE28="",IF(WEEKDAY(Z26,1)=MOD(#REF!+5,7)+1,Z26,""),AE28+1)</f>
        <v>#REF!</v>
      </c>
      <c r="AG28" s="5"/>
      <c r="AH28" s="6"/>
      <c r="AI28" s="6"/>
    </row>
    <row r="29" spans="1:35" s="3" customFormat="1" ht="21" customHeight="1" x14ac:dyDescent="0.45">
      <c r="A29" s="6"/>
      <c r="B29" s="20" t="e">
        <f>IF(H28="","",IF(MONTH(H28+1)&lt;&gt;MONTH(H28),"",H28+1))</f>
        <v>#REF!</v>
      </c>
      <c r="C29" s="24" t="e">
        <f>IF(B29="","",IF(MONTH(B29+1)&lt;&gt;MONTH(B29),"",B29+1))</f>
        <v>#REF!</v>
      </c>
      <c r="D29" s="20" t="e">
        <f t="shared" ref="D29:H33" si="8">IF(C29="","",IF(MONTH(C29+1)&lt;&gt;MONTH(C29),"",C29+1))</f>
        <v>#REF!</v>
      </c>
      <c r="E29" s="20" t="e">
        <f t="shared" si="8"/>
        <v>#REF!</v>
      </c>
      <c r="F29" s="20" t="e">
        <f t="shared" si="8"/>
        <v>#REF!</v>
      </c>
      <c r="G29" s="20" t="e">
        <f t="shared" si="8"/>
        <v>#REF!</v>
      </c>
      <c r="H29" s="20" t="e">
        <f t="shared" si="8"/>
        <v>#REF!</v>
      </c>
      <c r="I29" s="5"/>
      <c r="J29" s="20" t="e">
        <f>IF(P28="","",IF(MONTH(P28+1)&lt;&gt;MONTH(P28),"",P28+1))</f>
        <v>#REF!</v>
      </c>
      <c r="K29" s="24" t="e">
        <f>IF(J29="","",IF(MONTH(J29+1)&lt;&gt;MONTH(J29),"",J29+1))</f>
        <v>#REF!</v>
      </c>
      <c r="L29" s="20" t="e">
        <f t="shared" ref="L29:P33" si="9">IF(K29="","",IF(MONTH(K29+1)&lt;&gt;MONTH(K29),"",K29+1))</f>
        <v>#REF!</v>
      </c>
      <c r="M29" s="20" t="e">
        <f t="shared" si="9"/>
        <v>#REF!</v>
      </c>
      <c r="N29" s="20" t="e">
        <f t="shared" si="9"/>
        <v>#REF!</v>
      </c>
      <c r="O29" s="20" t="e">
        <f t="shared" si="9"/>
        <v>#REF!</v>
      </c>
      <c r="P29" s="20" t="e">
        <f t="shared" si="9"/>
        <v>#REF!</v>
      </c>
      <c r="Q29" s="5"/>
      <c r="R29" s="20" t="e">
        <f>IF(X28="","",IF(MONTH(X28+1)&lt;&gt;MONTH(X28),"",X28+1))</f>
        <v>#REF!</v>
      </c>
      <c r="S29" s="24" t="e">
        <f>IF(R29="","",IF(MONTH(R29+1)&lt;&gt;MONTH(R29),"",R29+1))</f>
        <v>#REF!</v>
      </c>
      <c r="T29" s="20" t="e">
        <f t="shared" ref="T29:X33" si="10">IF(S29="","",IF(MONTH(S29+1)&lt;&gt;MONTH(S29),"",S29+1))</f>
        <v>#REF!</v>
      </c>
      <c r="U29" s="20" t="e">
        <f t="shared" si="10"/>
        <v>#REF!</v>
      </c>
      <c r="V29" s="20" t="e">
        <f t="shared" si="10"/>
        <v>#REF!</v>
      </c>
      <c r="W29" s="20" t="e">
        <f t="shared" si="10"/>
        <v>#REF!</v>
      </c>
      <c r="X29" s="20" t="e">
        <f t="shared" si="10"/>
        <v>#REF!</v>
      </c>
      <c r="Y29" s="5"/>
      <c r="Z29" s="20" t="e">
        <f>IF(AF28="","",IF(MONTH(AF28+1)&lt;&gt;MONTH(AF28),"",AF28+1))</f>
        <v>#REF!</v>
      </c>
      <c r="AA29" s="33" t="e">
        <f>IF(Z29="","",IF(MONTH(Z29+1)&lt;&gt;MONTH(Z29),"",Z29+1))</f>
        <v>#REF!</v>
      </c>
      <c r="AB29" s="20" t="e">
        <f t="shared" ref="AB29:AF33" si="11">IF(AA29="","",IF(MONTH(AA29+1)&lt;&gt;MONTH(AA29),"",AA29+1))</f>
        <v>#REF!</v>
      </c>
      <c r="AC29" s="20" t="e">
        <f t="shared" si="11"/>
        <v>#REF!</v>
      </c>
      <c r="AD29" s="20" t="e">
        <f t="shared" si="11"/>
        <v>#REF!</v>
      </c>
      <c r="AE29" s="20" t="e">
        <f t="shared" si="11"/>
        <v>#REF!</v>
      </c>
      <c r="AF29" s="20" t="e">
        <f t="shared" si="11"/>
        <v>#REF!</v>
      </c>
      <c r="AG29" s="5"/>
      <c r="AH29" s="6"/>
      <c r="AI29" s="6"/>
    </row>
    <row r="30" spans="1:35" s="5" customFormat="1" ht="15.5" x14ac:dyDescent="0.35">
      <c r="A30" s="6"/>
      <c r="B30" s="20" t="e">
        <f>IF(H29="","",IF(MONTH(H29+1)&lt;&gt;MONTH(H29),"",H29+1))</f>
        <v>#REF!</v>
      </c>
      <c r="C30" s="33" t="e">
        <f>IF(B30="","",IF(MONTH(B30+1)&lt;&gt;MONTH(B30),"",B30+1))</f>
        <v>#REF!</v>
      </c>
      <c r="D30" s="20" t="e">
        <f t="shared" si="8"/>
        <v>#REF!</v>
      </c>
      <c r="E30" s="20" t="e">
        <f t="shared" si="8"/>
        <v>#REF!</v>
      </c>
      <c r="F30" s="20" t="e">
        <f t="shared" si="8"/>
        <v>#REF!</v>
      </c>
      <c r="G30" s="20" t="e">
        <f t="shared" si="8"/>
        <v>#REF!</v>
      </c>
      <c r="H30" s="20" t="e">
        <f t="shared" si="8"/>
        <v>#REF!</v>
      </c>
      <c r="J30" s="20" t="e">
        <f>IF(P29="","",IF(MONTH(P29+1)&lt;&gt;MONTH(P29),"",P29+1))</f>
        <v>#REF!</v>
      </c>
      <c r="K30" s="33" t="e">
        <f>IF(J30="","",IF(MONTH(J30+1)&lt;&gt;MONTH(J30),"",J30+1))</f>
        <v>#REF!</v>
      </c>
      <c r="L30" s="20" t="e">
        <f t="shared" si="9"/>
        <v>#REF!</v>
      </c>
      <c r="M30" s="20" t="e">
        <f t="shared" si="9"/>
        <v>#REF!</v>
      </c>
      <c r="N30" s="20" t="e">
        <f t="shared" si="9"/>
        <v>#REF!</v>
      </c>
      <c r="O30" s="20" t="e">
        <f t="shared" si="9"/>
        <v>#REF!</v>
      </c>
      <c r="P30" s="20" t="e">
        <f t="shared" si="9"/>
        <v>#REF!</v>
      </c>
      <c r="R30" s="20" t="e">
        <f>IF(X29="","",IF(MONTH(X29+1)&lt;&gt;MONTH(X29),"",X29+1))</f>
        <v>#REF!</v>
      </c>
      <c r="S30" s="33" t="e">
        <f>IF(R30="","",IF(MONTH(R30+1)&lt;&gt;MONTH(R30),"",R30+1))</f>
        <v>#REF!</v>
      </c>
      <c r="T30" s="20" t="e">
        <f t="shared" si="10"/>
        <v>#REF!</v>
      </c>
      <c r="U30" s="20" t="e">
        <f t="shared" si="10"/>
        <v>#REF!</v>
      </c>
      <c r="V30" s="20" t="e">
        <f t="shared" si="10"/>
        <v>#REF!</v>
      </c>
      <c r="W30" s="20" t="e">
        <f t="shared" si="10"/>
        <v>#REF!</v>
      </c>
      <c r="X30" s="20" t="e">
        <f t="shared" si="10"/>
        <v>#REF!</v>
      </c>
      <c r="Z30" s="20" t="e">
        <f>IF(AF29="","",IF(MONTH(AF29+1)&lt;&gt;MONTH(AF29),"",AF29+1))</f>
        <v>#REF!</v>
      </c>
      <c r="AA30" s="24" t="e">
        <f>IF(Z30="","",IF(MONTH(Z30+1)&lt;&gt;MONTH(Z30),"",Z30+1))</f>
        <v>#REF!</v>
      </c>
      <c r="AB30" s="20" t="e">
        <f t="shared" si="11"/>
        <v>#REF!</v>
      </c>
      <c r="AC30" s="20" t="e">
        <f t="shared" si="11"/>
        <v>#REF!</v>
      </c>
      <c r="AD30" s="20" t="e">
        <f t="shared" si="11"/>
        <v>#REF!</v>
      </c>
      <c r="AE30" s="20" t="e">
        <f t="shared" si="11"/>
        <v>#REF!</v>
      </c>
      <c r="AF30" s="20" t="e">
        <f t="shared" si="11"/>
        <v>#REF!</v>
      </c>
      <c r="AH30" s="6"/>
      <c r="AI30" s="6"/>
    </row>
    <row r="31" spans="1:35" s="6" customFormat="1" ht="18" customHeight="1" x14ac:dyDescent="0.35">
      <c r="B31" s="20" t="e">
        <f>IF(H30="","",IF(MONTH(H30+1)&lt;&gt;MONTH(H30),"",H30+1))</f>
        <v>#REF!</v>
      </c>
      <c r="C31" s="24" t="e">
        <f>IF(B31="","",IF(MONTH(B31+1)&lt;&gt;MONTH(B31),"",B31+1))</f>
        <v>#REF!</v>
      </c>
      <c r="D31" s="20" t="e">
        <f t="shared" si="8"/>
        <v>#REF!</v>
      </c>
      <c r="E31" s="20" t="e">
        <f t="shared" si="8"/>
        <v>#REF!</v>
      </c>
      <c r="F31" s="20" t="e">
        <f t="shared" si="8"/>
        <v>#REF!</v>
      </c>
      <c r="G31" s="20" t="e">
        <f t="shared" si="8"/>
        <v>#REF!</v>
      </c>
      <c r="H31" s="20" t="e">
        <f t="shared" si="8"/>
        <v>#REF!</v>
      </c>
      <c r="I31" s="5"/>
      <c r="J31" s="20" t="e">
        <f>IF(P30="","",IF(MONTH(P30+1)&lt;&gt;MONTH(P30),"",P30+1))</f>
        <v>#REF!</v>
      </c>
      <c r="K31" s="24" t="e">
        <f>IF(J31="","",IF(MONTH(J31+1)&lt;&gt;MONTH(J31),"",J31+1))</f>
        <v>#REF!</v>
      </c>
      <c r="L31" s="20" t="e">
        <f t="shared" si="9"/>
        <v>#REF!</v>
      </c>
      <c r="M31" s="20" t="e">
        <f t="shared" si="9"/>
        <v>#REF!</v>
      </c>
      <c r="N31" s="20" t="e">
        <f t="shared" si="9"/>
        <v>#REF!</v>
      </c>
      <c r="O31" s="20" t="e">
        <f t="shared" si="9"/>
        <v>#REF!</v>
      </c>
      <c r="P31" s="20" t="e">
        <f t="shared" si="9"/>
        <v>#REF!</v>
      </c>
      <c r="Q31" s="5"/>
      <c r="R31" s="20" t="e">
        <f>IF(X30="","",IF(MONTH(X30+1)&lt;&gt;MONTH(X30),"",X30+1))</f>
        <v>#REF!</v>
      </c>
      <c r="S31" s="24" t="e">
        <f>IF(R31="","",IF(MONTH(R31+1)&lt;&gt;MONTH(R31),"",R31+1))</f>
        <v>#REF!</v>
      </c>
      <c r="T31" s="20" t="e">
        <f t="shared" si="10"/>
        <v>#REF!</v>
      </c>
      <c r="U31" s="20" t="e">
        <f t="shared" si="10"/>
        <v>#REF!</v>
      </c>
      <c r="V31" s="20" t="e">
        <f t="shared" si="10"/>
        <v>#REF!</v>
      </c>
      <c r="W31" s="20" t="e">
        <f t="shared" si="10"/>
        <v>#REF!</v>
      </c>
      <c r="X31" s="20" t="e">
        <f t="shared" si="10"/>
        <v>#REF!</v>
      </c>
      <c r="Y31" s="5"/>
      <c r="Z31" s="20" t="e">
        <f>IF(AF30="","",IF(MONTH(AF30+1)&lt;&gt;MONTH(AF30),"",AF30+1))</f>
        <v>#REF!</v>
      </c>
      <c r="AA31" s="33" t="e">
        <f>IF(Z31="","",IF(MONTH(Z31+1)&lt;&gt;MONTH(Z31),"",Z31+1))</f>
        <v>#REF!</v>
      </c>
      <c r="AB31" s="20" t="e">
        <f t="shared" si="11"/>
        <v>#REF!</v>
      </c>
      <c r="AC31" s="20" t="e">
        <f t="shared" si="11"/>
        <v>#REF!</v>
      </c>
      <c r="AD31" s="20" t="e">
        <f t="shared" si="11"/>
        <v>#REF!</v>
      </c>
      <c r="AE31" s="20" t="e">
        <f t="shared" si="11"/>
        <v>#REF!</v>
      </c>
      <c r="AF31" s="20" t="e">
        <f t="shared" si="11"/>
        <v>#REF!</v>
      </c>
      <c r="AG31" s="5"/>
    </row>
    <row r="32" spans="1:35" s="6" customFormat="1" ht="18" customHeight="1" x14ac:dyDescent="0.35">
      <c r="B32" s="20" t="e">
        <f>IF(H31="","",IF(MONTH(H31+1)&lt;&gt;MONTH(H31),"",H31+1))</f>
        <v>#REF!</v>
      </c>
      <c r="C32" s="33" t="e">
        <f>IF(B32="","",IF(MONTH(B32+1)&lt;&gt;MONTH(B32),"",B32+1))</f>
        <v>#REF!</v>
      </c>
      <c r="D32" s="20" t="e">
        <f t="shared" si="8"/>
        <v>#REF!</v>
      </c>
      <c r="E32" s="20" t="e">
        <f t="shared" si="8"/>
        <v>#REF!</v>
      </c>
      <c r="F32" s="20" t="e">
        <f t="shared" si="8"/>
        <v>#REF!</v>
      </c>
      <c r="G32" s="20" t="e">
        <f t="shared" si="8"/>
        <v>#REF!</v>
      </c>
      <c r="H32" s="20" t="e">
        <f t="shared" si="8"/>
        <v>#REF!</v>
      </c>
      <c r="I32" s="5"/>
      <c r="J32" s="20" t="e">
        <f>IF(P31="","",IF(MONTH(P31+1)&lt;&gt;MONTH(P31),"",P31+1))</f>
        <v>#REF!</v>
      </c>
      <c r="K32" s="33" t="e">
        <f>IF(J32="","",IF(MONTH(J32+1)&lt;&gt;MONTH(J32),"",J32+1))</f>
        <v>#REF!</v>
      </c>
      <c r="L32" s="20" t="e">
        <f t="shared" si="9"/>
        <v>#REF!</v>
      </c>
      <c r="M32" s="20" t="e">
        <f t="shared" si="9"/>
        <v>#REF!</v>
      </c>
      <c r="N32" s="20" t="e">
        <f t="shared" si="9"/>
        <v>#REF!</v>
      </c>
      <c r="O32" s="20" t="e">
        <f t="shared" si="9"/>
        <v>#REF!</v>
      </c>
      <c r="P32" s="20" t="e">
        <f t="shared" si="9"/>
        <v>#REF!</v>
      </c>
      <c r="Q32" s="5"/>
      <c r="R32" s="20" t="e">
        <f>IF(X31="","",IF(MONTH(X31+1)&lt;&gt;MONTH(X31),"",X31+1))</f>
        <v>#REF!</v>
      </c>
      <c r="S32" s="33" t="e">
        <f>IF(R32="","",IF(MONTH(R32+1)&lt;&gt;MONTH(R32),"",R32+1))</f>
        <v>#REF!</v>
      </c>
      <c r="T32" s="20" t="e">
        <f t="shared" si="10"/>
        <v>#REF!</v>
      </c>
      <c r="U32" s="20" t="e">
        <f t="shared" si="10"/>
        <v>#REF!</v>
      </c>
      <c r="V32" s="20" t="e">
        <f t="shared" si="10"/>
        <v>#REF!</v>
      </c>
      <c r="W32" s="20" t="e">
        <f t="shared" si="10"/>
        <v>#REF!</v>
      </c>
      <c r="X32" s="20" t="e">
        <f t="shared" si="10"/>
        <v>#REF!</v>
      </c>
      <c r="Y32" s="5"/>
      <c r="Z32" s="20" t="e">
        <f>IF(AF31="","",IF(MONTH(AF31+1)&lt;&gt;MONTH(AF31),"",AF31+1))</f>
        <v>#REF!</v>
      </c>
      <c r="AA32" s="24" t="e">
        <f>IF(Z32="","",IF(MONTH(Z32+1)&lt;&gt;MONTH(Z32),"",Z32+1))</f>
        <v>#REF!</v>
      </c>
      <c r="AB32" s="20" t="e">
        <f t="shared" si="11"/>
        <v>#REF!</v>
      </c>
      <c r="AC32" s="20" t="e">
        <f t="shared" si="11"/>
        <v>#REF!</v>
      </c>
      <c r="AD32" s="20" t="e">
        <f t="shared" si="11"/>
        <v>#REF!</v>
      </c>
      <c r="AE32" s="20" t="e">
        <f t="shared" si="11"/>
        <v>#REF!</v>
      </c>
      <c r="AF32" s="20"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A34" s="1"/>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1"/>
      <c r="AI34" s="1"/>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3">
      <c r="I37" s="2"/>
      <c r="Q37" s="2"/>
      <c r="Y37" s="2"/>
      <c r="Z37" s="2"/>
      <c r="AA37" s="2"/>
      <c r="AB37" s="2"/>
      <c r="AC37" s="2"/>
      <c r="AD37" s="2"/>
      <c r="AE37" s="2"/>
      <c r="AF37" s="2"/>
      <c r="AG37" s="2"/>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6">
    <mergeCell ref="B26:H26"/>
    <mergeCell ref="J26:P26"/>
    <mergeCell ref="R26:X26"/>
    <mergeCell ref="Z26:AF26"/>
    <mergeCell ref="B34:AG34"/>
    <mergeCell ref="B8:H8"/>
    <mergeCell ref="J8:P8"/>
    <mergeCell ref="R8:X8"/>
    <mergeCell ref="Z8:AF8"/>
    <mergeCell ref="B17:H17"/>
    <mergeCell ref="J17:P17"/>
    <mergeCell ref="R17:X17"/>
    <mergeCell ref="Z17:AF17"/>
    <mergeCell ref="A1:AB1"/>
    <mergeCell ref="A3:J6"/>
    <mergeCell ref="L6:AG6"/>
  </mergeCells>
  <conditionalFormatting sqref="B8">
    <cfRule type="expression" dxfId="651" priority="63">
      <formula>#REF!=1</formula>
    </cfRule>
  </conditionalFormatting>
  <conditionalFormatting sqref="B17">
    <cfRule type="expression" dxfId="650" priority="59">
      <formula>#REF!=1</formula>
    </cfRule>
  </conditionalFormatting>
  <conditionalFormatting sqref="B26">
    <cfRule type="expression" dxfId="649" priority="55">
      <formula>#REF!=1</formula>
    </cfRule>
  </conditionalFormatting>
  <conditionalFormatting sqref="B10:H15">
    <cfRule type="expression" dxfId="648" priority="25">
      <formula>OR(WEEKDAY(B10,1)=1,WEEKDAY(B10,1)=7)</formula>
    </cfRule>
  </conditionalFormatting>
  <conditionalFormatting sqref="B19:H24">
    <cfRule type="expression" dxfId="647" priority="10">
      <formula>OR(WEEKDAY(B19,1)=1,WEEKDAY(B19,1)=7)</formula>
    </cfRule>
  </conditionalFormatting>
  <conditionalFormatting sqref="B28:H33">
    <cfRule type="expression" dxfId="646" priority="8">
      <formula>OR(WEEKDAY(B28,1)=1,WEEKDAY(B28,1)=7)</formula>
    </cfRule>
  </conditionalFormatting>
  <conditionalFormatting sqref="J8">
    <cfRule type="expression" dxfId="645" priority="62">
      <formula>#REF!=1</formula>
    </cfRule>
  </conditionalFormatting>
  <conditionalFormatting sqref="J17">
    <cfRule type="expression" dxfId="644" priority="58">
      <formula>#REF!=1</formula>
    </cfRule>
  </conditionalFormatting>
  <conditionalFormatting sqref="J26">
    <cfRule type="expression" dxfId="643" priority="54">
      <formula>#REF!=1</formula>
    </cfRule>
  </conditionalFormatting>
  <conditionalFormatting sqref="J10:P15">
    <cfRule type="expression" dxfId="642" priority="23">
      <formula>OR(WEEKDAY(J10,1)=1,WEEKDAY(J10,1)=7)</formula>
    </cfRule>
  </conditionalFormatting>
  <conditionalFormatting sqref="J19:P24">
    <cfRule type="expression" dxfId="641" priority="12">
      <formula>OR(WEEKDAY(J19,1)=1,WEEKDAY(J19,1)=7)</formula>
    </cfRule>
  </conditionalFormatting>
  <conditionalFormatting sqref="J28:P33">
    <cfRule type="expression" dxfId="640" priority="6">
      <formula>OR(WEEKDAY(J28,1)=1,WEEKDAY(J28,1)=7)</formula>
    </cfRule>
  </conditionalFormatting>
  <conditionalFormatting sqref="R8">
    <cfRule type="expression" dxfId="639" priority="61">
      <formula>#REF!=1</formula>
    </cfRule>
  </conditionalFormatting>
  <conditionalFormatting sqref="R17">
    <cfRule type="expression" dxfId="638" priority="57">
      <formula>#REF!=1</formula>
    </cfRule>
  </conditionalFormatting>
  <conditionalFormatting sqref="R26">
    <cfRule type="expression" dxfId="637" priority="53">
      <formula>#REF!=1</formula>
    </cfRule>
  </conditionalFormatting>
  <conditionalFormatting sqref="R10:X15">
    <cfRule type="expression" dxfId="636" priority="21">
      <formula>OR(WEEKDAY(R10,1)=1,WEEKDAY(R10,1)=7)</formula>
    </cfRule>
  </conditionalFormatting>
  <conditionalFormatting sqref="R19:X24">
    <cfRule type="expression" dxfId="635" priority="14">
      <formula>OR(WEEKDAY(R19,1)=1,WEEKDAY(R19,1)=7)</formula>
    </cfRule>
  </conditionalFormatting>
  <conditionalFormatting sqref="R28:X33">
    <cfRule type="expression" dxfId="634" priority="4">
      <formula>OR(WEEKDAY(R28,1)=1,WEEKDAY(R28,1)=7)</formula>
    </cfRule>
  </conditionalFormatting>
  <conditionalFormatting sqref="Z8">
    <cfRule type="expression" dxfId="633" priority="60">
      <formula>#REF!=1</formula>
    </cfRule>
  </conditionalFormatting>
  <conditionalFormatting sqref="Z17">
    <cfRule type="expression" dxfId="632" priority="56">
      <formula>#REF!=1</formula>
    </cfRule>
  </conditionalFormatting>
  <conditionalFormatting sqref="Z26">
    <cfRule type="expression" dxfId="631" priority="52">
      <formula>#REF!=1</formula>
    </cfRule>
  </conditionalFormatting>
  <conditionalFormatting sqref="Z10:AF15">
    <cfRule type="expression" dxfId="630" priority="19">
      <formula>OR(WEEKDAY(Z10,1)=1,WEEKDAY(Z10,1)=7)</formula>
    </cfRule>
  </conditionalFormatting>
  <conditionalFormatting sqref="Z19:AF24">
    <cfRule type="expression" dxfId="629" priority="17">
      <formula>OR(WEEKDAY(Z19,1)=1,WEEKDAY(Z19,1)=7)</formula>
    </cfRule>
  </conditionalFormatting>
  <conditionalFormatting sqref="Z28:AF33">
    <cfRule type="expression" dxfId="628" priority="1">
      <formula>OR(WEEKDAY(Z28,1)=1,WEEKDAY(Z28,1)=7)</formula>
    </cfRule>
  </conditionalFormatting>
  <hyperlinks>
    <hyperlink ref="L6" r:id="rId1" display="Your food waset collection day can be found on our website edinburgh.gov.uk/bindays" xr:uid="{9E779042-2CCA-440D-B419-5324ACA55FD1}"/>
  </hyperlinks>
  <printOptions horizontalCentered="1"/>
  <pageMargins left="0" right="0" top="0.39370078740157483" bottom="0.39370078740157483" header="0.39370078740157483" footer="0"/>
  <pageSetup paperSize="9" fitToWidth="0" orientation="landscape" r:id="rId2"/>
  <headerFooter alignWithMargins="0"/>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C49A2-35BB-456D-ABC0-667C25ECBA44}">
  <dimension ref="B1:AI34"/>
  <sheetViews>
    <sheetView zoomScale="80" zoomScaleNormal="80" workbookViewId="0">
      <selection activeCell="AH8" sqref="AH8"/>
    </sheetView>
    <sheetView workbookViewId="1"/>
  </sheetViews>
  <sheetFormatPr defaultRowHeight="12.5" x14ac:dyDescent="0.25"/>
  <cols>
    <col min="1" max="1" width="1.6328125" customWidth="1"/>
    <col min="2" max="9" width="4.6328125" customWidth="1"/>
    <col min="10" max="10" width="6.08984375" customWidth="1"/>
    <col min="11" max="32" width="4.6328125" customWidth="1"/>
    <col min="33" max="33" width="4.08984375" customWidth="1"/>
    <col min="35" max="35" width="12" customWidth="1"/>
    <col min="36" max="36" width="3.6328125" customWidth="1"/>
  </cols>
  <sheetData>
    <row r="1" spans="2:35" s="62" customFormat="1" ht="47.4" customHeight="1" x14ac:dyDescent="0.65">
      <c r="B1" s="61" t="s">
        <v>50</v>
      </c>
      <c r="C1" s="48"/>
      <c r="D1" s="48"/>
      <c r="E1" s="48"/>
      <c r="F1" s="48"/>
      <c r="G1" s="48"/>
      <c r="K1" s="64" t="s">
        <v>10</v>
      </c>
      <c r="L1" s="63"/>
      <c r="N1" s="63"/>
      <c r="O1" s="63"/>
      <c r="P1" s="63"/>
      <c r="Q1" s="79" t="e" vm="1">
        <v>#VALUE!</v>
      </c>
      <c r="R1" s="79"/>
      <c r="S1" s="79"/>
      <c r="T1" s="79"/>
      <c r="U1" s="79"/>
      <c r="V1" s="79"/>
      <c r="W1" s="79"/>
      <c r="X1" s="79"/>
      <c r="Y1" s="79"/>
      <c r="Z1" s="79"/>
      <c r="AA1" s="79"/>
      <c r="AB1" s="79"/>
      <c r="AC1" s="79"/>
      <c r="AD1" s="79"/>
      <c r="AE1" s="79"/>
      <c r="AF1" s="79"/>
      <c r="AG1" s="65"/>
    </row>
    <row r="2" spans="2:35" ht="17.399999999999999" customHeight="1" x14ac:dyDescent="0.25">
      <c r="B2" s="66"/>
      <c r="C2" s="26" t="s">
        <v>57</v>
      </c>
      <c r="D2" s="50"/>
      <c r="E2" s="51"/>
      <c r="F2" s="51"/>
      <c r="G2" s="51"/>
      <c r="H2" s="51"/>
      <c r="L2" s="26"/>
      <c r="M2" s="26"/>
      <c r="N2" s="26"/>
      <c r="O2" s="26"/>
      <c r="P2" s="26"/>
      <c r="Q2" s="26"/>
      <c r="R2" s="26"/>
      <c r="S2" s="26"/>
      <c r="T2" s="26"/>
      <c r="U2" s="26"/>
      <c r="V2" s="26"/>
      <c r="W2" s="26"/>
      <c r="X2" s="28"/>
      <c r="AF2" s="49" t="s">
        <v>20</v>
      </c>
    </row>
    <row r="3" spans="2:35" ht="17.399999999999999" customHeight="1" x14ac:dyDescent="0.25">
      <c r="B3" s="52"/>
      <c r="C3" s="26" t="s">
        <v>53</v>
      </c>
      <c r="D3" s="26"/>
      <c r="E3" s="51"/>
      <c r="F3" s="51"/>
      <c r="G3" s="51"/>
      <c r="H3" s="51"/>
      <c r="I3" s="28"/>
      <c r="J3" s="28"/>
      <c r="K3" s="28"/>
      <c r="L3" s="28"/>
      <c r="M3" s="28"/>
      <c r="N3" s="50"/>
      <c r="O3" s="26"/>
      <c r="P3" s="26"/>
      <c r="Q3" s="26"/>
      <c r="R3" s="26"/>
      <c r="S3" s="26"/>
      <c r="T3" s="26"/>
      <c r="U3" s="26"/>
      <c r="V3" s="26"/>
      <c r="W3" s="26"/>
      <c r="X3" s="26"/>
      <c r="Y3" s="26"/>
      <c r="Z3" s="26"/>
      <c r="AA3" s="26"/>
      <c r="AB3" s="28"/>
    </row>
    <row r="4" spans="2:35" ht="15.65" customHeight="1" x14ac:dyDescent="0.25">
      <c r="B4" s="26" t="s">
        <v>51</v>
      </c>
      <c r="C4" s="54"/>
      <c r="D4" s="54"/>
      <c r="E4" s="54"/>
      <c r="F4" s="54"/>
      <c r="G4" s="54"/>
      <c r="H4" s="54"/>
      <c r="J4" s="53"/>
      <c r="K4" s="53"/>
      <c r="L4" s="53"/>
      <c r="M4" s="53"/>
      <c r="N4" s="53"/>
      <c r="O4" s="53"/>
      <c r="P4" s="53"/>
      <c r="Q4" s="53"/>
      <c r="R4" s="53"/>
      <c r="S4" s="53"/>
      <c r="T4" s="53"/>
      <c r="U4" s="53"/>
      <c r="V4" s="53"/>
      <c r="W4" s="53"/>
      <c r="X4" s="53"/>
      <c r="Y4" s="53"/>
      <c r="Z4" s="53"/>
      <c r="AA4" s="53"/>
      <c r="AB4" s="53"/>
      <c r="AC4" s="53"/>
      <c r="AD4" s="53"/>
    </row>
    <row r="5" spans="2:35" ht="5" customHeight="1" x14ac:dyDescent="0.25">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
    </row>
    <row r="6" spans="2:35" ht="20" x14ac:dyDescent="0.25">
      <c r="B6" s="78">
        <v>45658</v>
      </c>
      <c r="C6" s="78"/>
      <c r="D6" s="78"/>
      <c r="E6" s="78"/>
      <c r="F6" s="78"/>
      <c r="G6" s="78"/>
      <c r="H6" s="78"/>
      <c r="I6" s="55"/>
      <c r="J6" s="78">
        <v>45689</v>
      </c>
      <c r="K6" s="78"/>
      <c r="L6" s="78"/>
      <c r="M6" s="78"/>
      <c r="N6" s="78"/>
      <c r="O6" s="78"/>
      <c r="P6" s="78"/>
      <c r="Q6" s="55"/>
      <c r="R6" s="78">
        <v>45717</v>
      </c>
      <c r="S6" s="78"/>
      <c r="T6" s="78"/>
      <c r="U6" s="78"/>
      <c r="V6" s="78"/>
      <c r="W6" s="78"/>
      <c r="X6" s="78"/>
      <c r="Y6" s="55"/>
      <c r="Z6" s="78">
        <v>45748</v>
      </c>
      <c r="AA6" s="78"/>
      <c r="AB6" s="78"/>
      <c r="AC6" s="78"/>
      <c r="AD6" s="78"/>
      <c r="AE6" s="78"/>
      <c r="AF6" s="78"/>
      <c r="AG6" s="4"/>
    </row>
    <row r="7" spans="2:35" ht="20" x14ac:dyDescent="0.25">
      <c r="B7" s="56" t="s">
        <v>42</v>
      </c>
      <c r="C7" s="56" t="s">
        <v>43</v>
      </c>
      <c r="D7" s="56" t="s">
        <v>44</v>
      </c>
      <c r="E7" s="56" t="s">
        <v>43</v>
      </c>
      <c r="F7" s="56" t="s">
        <v>45</v>
      </c>
      <c r="G7" s="56" t="s">
        <v>46</v>
      </c>
      <c r="H7" s="56" t="s">
        <v>46</v>
      </c>
      <c r="I7" s="55"/>
      <c r="J7" s="56" t="s">
        <v>42</v>
      </c>
      <c r="K7" s="56" t="s">
        <v>43</v>
      </c>
      <c r="L7" s="56" t="s">
        <v>44</v>
      </c>
      <c r="M7" s="56" t="s">
        <v>43</v>
      </c>
      <c r="N7" s="56" t="s">
        <v>45</v>
      </c>
      <c r="O7" s="56" t="s">
        <v>46</v>
      </c>
      <c r="P7" s="56" t="s">
        <v>46</v>
      </c>
      <c r="Q7" s="55"/>
      <c r="R7" s="56" t="s">
        <v>42</v>
      </c>
      <c r="S7" s="56" t="s">
        <v>43</v>
      </c>
      <c r="T7" s="56" t="s">
        <v>44</v>
      </c>
      <c r="U7" s="56" t="s">
        <v>43</v>
      </c>
      <c r="V7" s="56" t="s">
        <v>45</v>
      </c>
      <c r="W7" s="56" t="s">
        <v>46</v>
      </c>
      <c r="X7" s="56" t="s">
        <v>46</v>
      </c>
      <c r="Y7" s="55"/>
      <c r="Z7" s="56" t="s">
        <v>42</v>
      </c>
      <c r="AA7" s="56" t="s">
        <v>43</v>
      </c>
      <c r="AB7" s="56" t="s">
        <v>44</v>
      </c>
      <c r="AC7" s="56" t="s">
        <v>43</v>
      </c>
      <c r="AD7" s="56" t="s">
        <v>45</v>
      </c>
      <c r="AE7" s="56" t="s">
        <v>46</v>
      </c>
      <c r="AF7" s="56" t="s">
        <v>46</v>
      </c>
      <c r="AG7" s="5"/>
    </row>
    <row r="8" spans="2:35" ht="20" x14ac:dyDescent="0.25">
      <c r="B8" s="57" t="s">
        <v>47</v>
      </c>
      <c r="C8" s="57" t="s">
        <v>47</v>
      </c>
      <c r="D8" s="57">
        <v>45658</v>
      </c>
      <c r="E8" s="57">
        <v>45659</v>
      </c>
      <c r="F8" s="57">
        <v>45660</v>
      </c>
      <c r="G8" s="57">
        <v>45661</v>
      </c>
      <c r="H8" s="57">
        <v>45662</v>
      </c>
      <c r="I8" s="55"/>
      <c r="J8" s="57" t="s">
        <v>47</v>
      </c>
      <c r="K8" s="57" t="s">
        <v>47</v>
      </c>
      <c r="L8" s="57" t="s">
        <v>47</v>
      </c>
      <c r="M8" s="57" t="s">
        <v>47</v>
      </c>
      <c r="N8" s="57" t="s">
        <v>47</v>
      </c>
      <c r="O8" s="57">
        <v>45689</v>
      </c>
      <c r="P8" s="57">
        <v>45690</v>
      </c>
      <c r="Q8" s="55"/>
      <c r="R8" s="57" t="s">
        <v>47</v>
      </c>
      <c r="S8" s="57" t="s">
        <v>47</v>
      </c>
      <c r="T8" s="57" t="s">
        <v>47</v>
      </c>
      <c r="U8" s="57" t="s">
        <v>47</v>
      </c>
      <c r="V8" s="57" t="s">
        <v>47</v>
      </c>
      <c r="W8" s="57">
        <v>45717</v>
      </c>
      <c r="X8" s="57">
        <v>45718</v>
      </c>
      <c r="Y8" s="55"/>
      <c r="Z8" s="57" t="s">
        <v>47</v>
      </c>
      <c r="AA8" s="67">
        <v>45748</v>
      </c>
      <c r="AB8" s="57">
        <v>45749</v>
      </c>
      <c r="AC8" s="57">
        <v>45750</v>
      </c>
      <c r="AD8" s="57">
        <v>45751</v>
      </c>
      <c r="AE8" s="57">
        <v>45752</v>
      </c>
      <c r="AF8" s="57">
        <v>45753</v>
      </c>
      <c r="AG8" s="5"/>
    </row>
    <row r="9" spans="2:35" ht="20" x14ac:dyDescent="0.25">
      <c r="B9" s="57">
        <v>45663</v>
      </c>
      <c r="C9" s="67">
        <v>45664</v>
      </c>
      <c r="D9" s="57">
        <v>45665</v>
      </c>
      <c r="E9" s="57">
        <v>45666</v>
      </c>
      <c r="F9" s="57">
        <v>45667</v>
      </c>
      <c r="G9" s="57">
        <v>45668</v>
      </c>
      <c r="H9" s="57">
        <v>45669</v>
      </c>
      <c r="I9" s="55"/>
      <c r="J9" s="57">
        <v>45691</v>
      </c>
      <c r="K9" s="67">
        <v>45692</v>
      </c>
      <c r="L9" s="57">
        <v>45693</v>
      </c>
      <c r="M9" s="57">
        <v>45694</v>
      </c>
      <c r="N9" s="57">
        <v>45695</v>
      </c>
      <c r="O9" s="57">
        <v>45696</v>
      </c>
      <c r="P9" s="57">
        <v>45697</v>
      </c>
      <c r="Q9" s="55"/>
      <c r="R9" s="57">
        <v>45719</v>
      </c>
      <c r="S9" s="67">
        <v>45720</v>
      </c>
      <c r="T9" s="57">
        <v>45721</v>
      </c>
      <c r="U9" s="57">
        <v>45722</v>
      </c>
      <c r="V9" s="57">
        <v>45723</v>
      </c>
      <c r="W9" s="57">
        <v>45724</v>
      </c>
      <c r="X9" s="57">
        <v>45725</v>
      </c>
      <c r="Y9" s="55"/>
      <c r="Z9" s="57">
        <v>45754</v>
      </c>
      <c r="AA9" s="57">
        <v>45755</v>
      </c>
      <c r="AB9" s="57">
        <v>45756</v>
      </c>
      <c r="AC9" s="57">
        <v>45757</v>
      </c>
      <c r="AD9" s="57">
        <v>45758</v>
      </c>
      <c r="AE9" s="57">
        <v>45759</v>
      </c>
      <c r="AF9" s="57">
        <v>45760</v>
      </c>
      <c r="AG9" s="5"/>
    </row>
    <row r="10" spans="2:35" ht="20" x14ac:dyDescent="0.25">
      <c r="B10" s="57">
        <v>45670</v>
      </c>
      <c r="C10" s="57">
        <v>45671</v>
      </c>
      <c r="D10" s="57">
        <v>45672</v>
      </c>
      <c r="E10" s="57">
        <v>16</v>
      </c>
      <c r="F10" s="57">
        <v>45674</v>
      </c>
      <c r="G10" s="57">
        <v>45675</v>
      </c>
      <c r="H10" s="57">
        <v>45676</v>
      </c>
      <c r="I10" s="55"/>
      <c r="J10" s="57">
        <v>45698</v>
      </c>
      <c r="K10" s="57">
        <v>45699</v>
      </c>
      <c r="L10" s="57">
        <v>45700</v>
      </c>
      <c r="M10" s="57">
        <v>45701</v>
      </c>
      <c r="N10" s="57">
        <v>45702</v>
      </c>
      <c r="O10" s="57">
        <v>45703</v>
      </c>
      <c r="P10" s="57">
        <v>45704</v>
      </c>
      <c r="Q10" s="55"/>
      <c r="R10" s="57">
        <v>45726</v>
      </c>
      <c r="S10" s="57">
        <v>45727</v>
      </c>
      <c r="T10" s="57">
        <v>45728</v>
      </c>
      <c r="U10" s="57">
        <v>45729</v>
      </c>
      <c r="V10" s="57">
        <v>45730</v>
      </c>
      <c r="W10" s="57">
        <v>45731</v>
      </c>
      <c r="X10" s="57">
        <v>45732</v>
      </c>
      <c r="Y10" s="55"/>
      <c r="Z10" s="57">
        <v>45761</v>
      </c>
      <c r="AA10" s="67">
        <v>45762</v>
      </c>
      <c r="AB10" s="57">
        <v>45763</v>
      </c>
      <c r="AC10" s="57">
        <v>45764</v>
      </c>
      <c r="AD10" s="57">
        <v>45765</v>
      </c>
      <c r="AE10" s="57">
        <v>45766</v>
      </c>
      <c r="AF10" s="57">
        <v>45767</v>
      </c>
      <c r="AG10" s="5"/>
    </row>
    <row r="11" spans="2:35" ht="20" x14ac:dyDescent="0.25">
      <c r="B11" s="57">
        <v>45677</v>
      </c>
      <c r="C11" s="67">
        <v>45678</v>
      </c>
      <c r="D11" s="57">
        <v>45679</v>
      </c>
      <c r="E11" s="57">
        <v>45680</v>
      </c>
      <c r="F11" s="57">
        <v>45681</v>
      </c>
      <c r="G11" s="57">
        <v>45682</v>
      </c>
      <c r="H11" s="57">
        <v>45683</v>
      </c>
      <c r="I11" s="55"/>
      <c r="J11" s="57">
        <v>45705</v>
      </c>
      <c r="K11" s="67">
        <v>45706</v>
      </c>
      <c r="L11" s="57">
        <v>45707</v>
      </c>
      <c r="M11" s="57">
        <v>45708</v>
      </c>
      <c r="N11" s="57">
        <v>45709</v>
      </c>
      <c r="O11" s="57">
        <v>45710</v>
      </c>
      <c r="P11" s="57">
        <v>45711</v>
      </c>
      <c r="Q11" s="55"/>
      <c r="R11" s="57">
        <v>45733</v>
      </c>
      <c r="S11" s="67">
        <v>45734</v>
      </c>
      <c r="T11" s="57">
        <v>45735</v>
      </c>
      <c r="U11" s="57">
        <v>45736</v>
      </c>
      <c r="V11" s="57">
        <v>45737</v>
      </c>
      <c r="W11" s="57">
        <v>45738</v>
      </c>
      <c r="X11" s="57">
        <v>45739</v>
      </c>
      <c r="Y11" s="55"/>
      <c r="Z11" s="57">
        <v>45768</v>
      </c>
      <c r="AA11" s="57">
        <v>45769</v>
      </c>
      <c r="AB11" s="57">
        <v>45770</v>
      </c>
      <c r="AC11" s="57">
        <v>45771</v>
      </c>
      <c r="AD11" s="57">
        <v>45772</v>
      </c>
      <c r="AE11" s="57">
        <v>45773</v>
      </c>
      <c r="AF11" s="57">
        <v>45774</v>
      </c>
      <c r="AG11" s="5"/>
      <c r="AI11" s="57"/>
    </row>
    <row r="12" spans="2:35" ht="20" x14ac:dyDescent="0.25">
      <c r="B12" s="57">
        <v>45684</v>
      </c>
      <c r="C12" s="57">
        <v>45685</v>
      </c>
      <c r="D12" s="57">
        <v>45686</v>
      </c>
      <c r="E12" s="57">
        <v>45687</v>
      </c>
      <c r="F12" s="57">
        <v>45688</v>
      </c>
      <c r="G12" s="57" t="s">
        <v>47</v>
      </c>
      <c r="H12" s="57" t="s">
        <v>47</v>
      </c>
      <c r="I12" s="55"/>
      <c r="J12" s="57">
        <v>45712</v>
      </c>
      <c r="K12" s="57">
        <v>45713</v>
      </c>
      <c r="L12" s="57">
        <v>45714</v>
      </c>
      <c r="M12" s="57">
        <v>45715</v>
      </c>
      <c r="N12" s="57">
        <v>45716</v>
      </c>
      <c r="O12" s="57" t="s">
        <v>47</v>
      </c>
      <c r="P12" s="57" t="s">
        <v>47</v>
      </c>
      <c r="Q12" s="55"/>
      <c r="R12" s="57">
        <v>45740</v>
      </c>
      <c r="S12" s="57">
        <v>45741</v>
      </c>
      <c r="T12" s="57">
        <v>45742</v>
      </c>
      <c r="U12" s="57">
        <v>45743</v>
      </c>
      <c r="V12" s="57">
        <v>45744</v>
      </c>
      <c r="W12" s="57">
        <v>45745</v>
      </c>
      <c r="X12" s="57">
        <v>45746</v>
      </c>
      <c r="Y12" s="55"/>
      <c r="Z12" s="57">
        <v>45775</v>
      </c>
      <c r="AA12" s="67">
        <v>45776</v>
      </c>
      <c r="AB12" s="57">
        <v>45777</v>
      </c>
      <c r="AC12" s="57" t="s">
        <v>47</v>
      </c>
      <c r="AD12" s="57" t="s">
        <v>47</v>
      </c>
      <c r="AE12" s="57" t="s">
        <v>47</v>
      </c>
      <c r="AF12" s="57" t="s">
        <v>47</v>
      </c>
      <c r="AG12" s="5"/>
    </row>
    <row r="13" spans="2:35" ht="20" x14ac:dyDescent="0.25">
      <c r="B13" s="57" t="s">
        <v>47</v>
      </c>
      <c r="C13" s="57" t="s">
        <v>47</v>
      </c>
      <c r="D13" s="57" t="s">
        <v>47</v>
      </c>
      <c r="E13" s="57" t="s">
        <v>47</v>
      </c>
      <c r="F13" s="57" t="s">
        <v>47</v>
      </c>
      <c r="G13" s="57" t="s">
        <v>47</v>
      </c>
      <c r="H13" s="57" t="s">
        <v>47</v>
      </c>
      <c r="I13" s="55"/>
      <c r="J13" s="57" t="s">
        <v>47</v>
      </c>
      <c r="K13" s="57" t="s">
        <v>47</v>
      </c>
      <c r="L13" s="57" t="s">
        <v>47</v>
      </c>
      <c r="M13" s="57" t="s">
        <v>47</v>
      </c>
      <c r="N13" s="57" t="s">
        <v>47</v>
      </c>
      <c r="O13" s="57" t="s">
        <v>47</v>
      </c>
      <c r="P13" s="57" t="s">
        <v>47</v>
      </c>
      <c r="Q13" s="55"/>
      <c r="R13" s="57">
        <v>45747</v>
      </c>
      <c r="S13" s="57" t="s">
        <v>47</v>
      </c>
      <c r="T13" s="57" t="s">
        <v>47</v>
      </c>
      <c r="U13" s="57" t="s">
        <v>47</v>
      </c>
      <c r="V13" s="57" t="s">
        <v>47</v>
      </c>
      <c r="W13" s="57" t="s">
        <v>47</v>
      </c>
      <c r="X13" s="57" t="s">
        <v>47</v>
      </c>
      <c r="Y13" s="55"/>
      <c r="Z13" s="57" t="s">
        <v>47</v>
      </c>
      <c r="AA13" s="57" t="s">
        <v>47</v>
      </c>
      <c r="AB13" s="57" t="s">
        <v>47</v>
      </c>
      <c r="AC13" s="57" t="s">
        <v>47</v>
      </c>
      <c r="AD13" s="57" t="s">
        <v>47</v>
      </c>
      <c r="AE13" s="57" t="s">
        <v>47</v>
      </c>
      <c r="AF13" s="58" t="s">
        <v>47</v>
      </c>
      <c r="AG13" s="5"/>
    </row>
    <row r="14" spans="2:35" ht="8" customHeight="1" x14ac:dyDescent="0.2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2"/>
    </row>
    <row r="15" spans="2:35" ht="20" x14ac:dyDescent="0.25">
      <c r="B15" s="78">
        <v>45778</v>
      </c>
      <c r="C15" s="78"/>
      <c r="D15" s="78"/>
      <c r="E15" s="78"/>
      <c r="F15" s="78"/>
      <c r="G15" s="78"/>
      <c r="H15" s="78"/>
      <c r="I15" s="55"/>
      <c r="J15" s="78">
        <v>45809</v>
      </c>
      <c r="K15" s="78"/>
      <c r="L15" s="78"/>
      <c r="M15" s="78"/>
      <c r="N15" s="78"/>
      <c r="O15" s="78"/>
      <c r="P15" s="78"/>
      <c r="Q15" s="55"/>
      <c r="R15" s="78">
        <v>45839</v>
      </c>
      <c r="S15" s="78"/>
      <c r="T15" s="78"/>
      <c r="U15" s="78"/>
      <c r="V15" s="78"/>
      <c r="W15" s="78"/>
      <c r="X15" s="78"/>
      <c r="Y15" s="55"/>
      <c r="Z15" s="78">
        <v>45870</v>
      </c>
      <c r="AA15" s="78"/>
      <c r="AB15" s="78"/>
      <c r="AC15" s="78"/>
      <c r="AD15" s="78"/>
      <c r="AE15" s="78"/>
      <c r="AF15" s="78"/>
      <c r="AG15" s="4"/>
    </row>
    <row r="16" spans="2:35" ht="20" x14ac:dyDescent="0.25">
      <c r="B16" s="60" t="s">
        <v>42</v>
      </c>
      <c r="C16" s="60" t="s">
        <v>43</v>
      </c>
      <c r="D16" s="60" t="s">
        <v>44</v>
      </c>
      <c r="E16" s="60" t="s">
        <v>43</v>
      </c>
      <c r="F16" s="60" t="s">
        <v>45</v>
      </c>
      <c r="G16" s="60" t="s">
        <v>46</v>
      </c>
      <c r="H16" s="60" t="s">
        <v>46</v>
      </c>
      <c r="I16" s="55"/>
      <c r="J16" s="60" t="s">
        <v>42</v>
      </c>
      <c r="K16" s="60" t="s">
        <v>43</v>
      </c>
      <c r="L16" s="60" t="s">
        <v>44</v>
      </c>
      <c r="M16" s="60" t="s">
        <v>43</v>
      </c>
      <c r="N16" s="60" t="s">
        <v>45</v>
      </c>
      <c r="O16" s="60" t="s">
        <v>46</v>
      </c>
      <c r="P16" s="60" t="s">
        <v>46</v>
      </c>
      <c r="Q16" s="55"/>
      <c r="R16" s="60" t="s">
        <v>42</v>
      </c>
      <c r="S16" s="60" t="s">
        <v>43</v>
      </c>
      <c r="T16" s="60" t="s">
        <v>44</v>
      </c>
      <c r="U16" s="60" t="s">
        <v>43</v>
      </c>
      <c r="V16" s="60" t="s">
        <v>45</v>
      </c>
      <c r="W16" s="60" t="s">
        <v>46</v>
      </c>
      <c r="X16" s="60" t="s">
        <v>46</v>
      </c>
      <c r="Y16" s="55"/>
      <c r="Z16" s="60" t="s">
        <v>42</v>
      </c>
      <c r="AA16" s="60" t="s">
        <v>43</v>
      </c>
      <c r="AB16" s="60" t="s">
        <v>44</v>
      </c>
      <c r="AC16" s="60" t="s">
        <v>43</v>
      </c>
      <c r="AD16" s="60" t="s">
        <v>45</v>
      </c>
      <c r="AE16" s="60" t="s">
        <v>46</v>
      </c>
      <c r="AF16" s="60" t="s">
        <v>46</v>
      </c>
      <c r="AG16" s="5"/>
    </row>
    <row r="17" spans="2:33" ht="20" x14ac:dyDescent="0.25">
      <c r="B17" s="57" t="s">
        <v>47</v>
      </c>
      <c r="C17" s="57" t="s">
        <v>47</v>
      </c>
      <c r="D17" s="57" t="s">
        <v>47</v>
      </c>
      <c r="E17" s="57">
        <v>45778</v>
      </c>
      <c r="F17" s="57">
        <v>45779</v>
      </c>
      <c r="G17" s="57">
        <v>45780</v>
      </c>
      <c r="H17" s="57">
        <v>45781</v>
      </c>
      <c r="I17" s="55"/>
      <c r="J17" s="57" t="s">
        <v>47</v>
      </c>
      <c r="K17" s="57" t="s">
        <v>47</v>
      </c>
      <c r="L17" s="57" t="s">
        <v>47</v>
      </c>
      <c r="M17" s="57" t="s">
        <v>47</v>
      </c>
      <c r="N17" s="57" t="s">
        <v>47</v>
      </c>
      <c r="O17" s="57" t="s">
        <v>47</v>
      </c>
      <c r="P17" s="57">
        <v>45809</v>
      </c>
      <c r="Q17" s="55"/>
      <c r="R17" s="57" t="s">
        <v>47</v>
      </c>
      <c r="S17" s="57">
        <v>45839</v>
      </c>
      <c r="T17" s="57">
        <v>45840</v>
      </c>
      <c r="U17" s="57">
        <v>45841</v>
      </c>
      <c r="V17" s="57">
        <v>45842</v>
      </c>
      <c r="W17" s="57">
        <v>45843</v>
      </c>
      <c r="X17" s="57">
        <v>45844</v>
      </c>
      <c r="Y17" s="55"/>
      <c r="Z17" s="57" t="s">
        <v>47</v>
      </c>
      <c r="AA17" s="57" t="s">
        <v>47</v>
      </c>
      <c r="AB17" s="57" t="s">
        <v>47</v>
      </c>
      <c r="AC17" s="57" t="s">
        <v>47</v>
      </c>
      <c r="AD17" s="57">
        <v>45870</v>
      </c>
      <c r="AE17" s="57">
        <v>45871</v>
      </c>
      <c r="AF17" s="57">
        <v>45872</v>
      </c>
      <c r="AG17" s="23"/>
    </row>
    <row r="18" spans="2:33" ht="20" x14ac:dyDescent="0.25">
      <c r="B18" s="57">
        <v>45782</v>
      </c>
      <c r="C18" s="57">
        <v>45783</v>
      </c>
      <c r="D18" s="57">
        <v>45784</v>
      </c>
      <c r="E18" s="57">
        <v>45785</v>
      </c>
      <c r="F18" s="57">
        <v>45786</v>
      </c>
      <c r="G18" s="57">
        <v>45787</v>
      </c>
      <c r="H18" s="57">
        <v>45788</v>
      </c>
      <c r="I18" s="55"/>
      <c r="J18" s="57">
        <v>45810</v>
      </c>
      <c r="K18" s="57">
        <v>45811</v>
      </c>
      <c r="L18" s="57">
        <v>45812</v>
      </c>
      <c r="M18" s="57">
        <v>45813</v>
      </c>
      <c r="N18" s="57">
        <v>45814</v>
      </c>
      <c r="O18" s="57">
        <v>45815</v>
      </c>
      <c r="P18" s="57">
        <v>45816</v>
      </c>
      <c r="Q18" s="55"/>
      <c r="R18" s="57">
        <v>45845</v>
      </c>
      <c r="S18" s="67">
        <v>45846</v>
      </c>
      <c r="T18" s="57">
        <v>45847</v>
      </c>
      <c r="U18" s="57">
        <v>45848</v>
      </c>
      <c r="V18" s="57">
        <v>45849</v>
      </c>
      <c r="W18" s="57">
        <v>45850</v>
      </c>
      <c r="X18" s="57">
        <v>45851</v>
      </c>
      <c r="Y18" s="55"/>
      <c r="Z18" s="57">
        <v>45873</v>
      </c>
      <c r="AA18" s="67">
        <v>45874</v>
      </c>
      <c r="AB18" s="57">
        <v>45875</v>
      </c>
      <c r="AC18" s="57">
        <v>45876</v>
      </c>
      <c r="AD18" s="57">
        <v>45877</v>
      </c>
      <c r="AE18" s="57">
        <v>45878</v>
      </c>
      <c r="AF18" s="57">
        <v>45879</v>
      </c>
      <c r="AG18" s="23"/>
    </row>
    <row r="19" spans="2:33" ht="20" x14ac:dyDescent="0.25">
      <c r="B19" s="57">
        <v>45789</v>
      </c>
      <c r="C19" s="67">
        <v>45790</v>
      </c>
      <c r="D19" s="57">
        <v>45791</v>
      </c>
      <c r="E19" s="57">
        <v>45792</v>
      </c>
      <c r="F19" s="57">
        <v>45793</v>
      </c>
      <c r="G19" s="57">
        <v>45794</v>
      </c>
      <c r="H19" s="57">
        <v>45795</v>
      </c>
      <c r="I19" s="55"/>
      <c r="J19" s="57">
        <v>45817</v>
      </c>
      <c r="K19" s="67">
        <v>45818</v>
      </c>
      <c r="L19" s="57">
        <v>45819</v>
      </c>
      <c r="M19" s="57">
        <v>45820</v>
      </c>
      <c r="N19" s="57">
        <v>45821</v>
      </c>
      <c r="O19" s="57">
        <v>45822</v>
      </c>
      <c r="P19" s="57">
        <v>45823</v>
      </c>
      <c r="Q19" s="55"/>
      <c r="R19" s="57">
        <v>45852</v>
      </c>
      <c r="S19" s="57">
        <v>45853</v>
      </c>
      <c r="T19" s="57">
        <v>45854</v>
      </c>
      <c r="U19" s="57">
        <v>45855</v>
      </c>
      <c r="V19" s="57">
        <v>45856</v>
      </c>
      <c r="W19" s="57">
        <v>45857</v>
      </c>
      <c r="X19" s="57">
        <v>45858</v>
      </c>
      <c r="Y19" s="55"/>
      <c r="Z19" s="57">
        <v>45880</v>
      </c>
      <c r="AA19" s="57">
        <v>45881</v>
      </c>
      <c r="AB19" s="57">
        <v>45882</v>
      </c>
      <c r="AC19" s="57">
        <v>45883</v>
      </c>
      <c r="AD19" s="57">
        <v>45884</v>
      </c>
      <c r="AE19" s="57">
        <v>45885</v>
      </c>
      <c r="AF19" s="57">
        <v>45886</v>
      </c>
      <c r="AG19" s="23"/>
    </row>
    <row r="20" spans="2:33" ht="20" x14ac:dyDescent="0.25">
      <c r="B20" s="57">
        <v>45796</v>
      </c>
      <c r="C20" s="57">
        <v>45797</v>
      </c>
      <c r="D20" s="57">
        <v>45798</v>
      </c>
      <c r="E20" s="57">
        <v>45799</v>
      </c>
      <c r="F20" s="57">
        <v>45800</v>
      </c>
      <c r="G20" s="57">
        <v>45801</v>
      </c>
      <c r="H20" s="57">
        <v>45802</v>
      </c>
      <c r="I20" s="55"/>
      <c r="J20" s="57">
        <v>45824</v>
      </c>
      <c r="K20" s="57">
        <v>45825</v>
      </c>
      <c r="L20" s="57">
        <v>45826</v>
      </c>
      <c r="M20" s="57">
        <v>45827</v>
      </c>
      <c r="N20" s="57">
        <v>45828</v>
      </c>
      <c r="O20" s="57">
        <v>45829</v>
      </c>
      <c r="P20" s="57">
        <v>45830</v>
      </c>
      <c r="Q20" s="55"/>
      <c r="R20" s="57">
        <v>45859</v>
      </c>
      <c r="S20" s="67">
        <v>45860</v>
      </c>
      <c r="T20" s="57">
        <v>45861</v>
      </c>
      <c r="U20" s="57">
        <v>45862</v>
      </c>
      <c r="V20" s="57">
        <v>45863</v>
      </c>
      <c r="W20" s="57">
        <v>45864</v>
      </c>
      <c r="X20" s="57">
        <v>45865</v>
      </c>
      <c r="Y20" s="55"/>
      <c r="Z20" s="57">
        <v>45887</v>
      </c>
      <c r="AA20" s="67">
        <v>45888</v>
      </c>
      <c r="AB20" s="57">
        <v>45889</v>
      </c>
      <c r="AC20" s="57">
        <v>45890</v>
      </c>
      <c r="AD20" s="57">
        <v>45891</v>
      </c>
      <c r="AE20" s="57">
        <v>45892</v>
      </c>
      <c r="AF20" s="57">
        <v>45893</v>
      </c>
      <c r="AG20" s="23"/>
    </row>
    <row r="21" spans="2:33" ht="20" x14ac:dyDescent="0.25">
      <c r="B21" s="57">
        <v>45803</v>
      </c>
      <c r="C21" s="67">
        <v>45804</v>
      </c>
      <c r="D21" s="57">
        <v>45805</v>
      </c>
      <c r="E21" s="57">
        <v>45806</v>
      </c>
      <c r="F21" s="57">
        <v>45807</v>
      </c>
      <c r="G21" s="57">
        <v>45808</v>
      </c>
      <c r="H21" s="57" t="s">
        <v>47</v>
      </c>
      <c r="I21" s="55"/>
      <c r="J21" s="57">
        <v>45831</v>
      </c>
      <c r="K21" s="67">
        <v>45832</v>
      </c>
      <c r="L21" s="57">
        <v>45833</v>
      </c>
      <c r="M21" s="57">
        <v>45834</v>
      </c>
      <c r="N21" s="57">
        <v>45835</v>
      </c>
      <c r="O21" s="57">
        <v>45836</v>
      </c>
      <c r="P21" s="57">
        <v>45837</v>
      </c>
      <c r="Q21" s="55"/>
      <c r="R21" s="57">
        <v>45866</v>
      </c>
      <c r="S21" s="57">
        <v>45867</v>
      </c>
      <c r="T21" s="57">
        <v>45868</v>
      </c>
      <c r="U21" s="57">
        <v>45869</v>
      </c>
      <c r="V21" s="57" t="s">
        <v>47</v>
      </c>
      <c r="W21" s="57" t="s">
        <v>47</v>
      </c>
      <c r="X21" s="57" t="s">
        <v>47</v>
      </c>
      <c r="Y21" s="55"/>
      <c r="Z21" s="57">
        <v>45894</v>
      </c>
      <c r="AA21" s="57">
        <v>45895</v>
      </c>
      <c r="AB21" s="57">
        <v>45896</v>
      </c>
      <c r="AC21" s="57">
        <v>45897</v>
      </c>
      <c r="AD21" s="57">
        <v>45898</v>
      </c>
      <c r="AE21" s="57">
        <v>45899</v>
      </c>
      <c r="AF21" s="57">
        <v>45900</v>
      </c>
      <c r="AG21" s="23"/>
    </row>
    <row r="22" spans="2:33" ht="20" x14ac:dyDescent="0.25">
      <c r="B22" s="57" t="s">
        <v>47</v>
      </c>
      <c r="C22" s="57" t="s">
        <v>47</v>
      </c>
      <c r="D22" s="57" t="s">
        <v>47</v>
      </c>
      <c r="E22" s="57" t="s">
        <v>47</v>
      </c>
      <c r="F22" s="57" t="s">
        <v>47</v>
      </c>
      <c r="G22" s="57" t="s">
        <v>47</v>
      </c>
      <c r="H22" s="57" t="s">
        <v>47</v>
      </c>
      <c r="I22" s="55"/>
      <c r="J22" s="57">
        <v>45838</v>
      </c>
      <c r="K22" s="57" t="s">
        <v>47</v>
      </c>
      <c r="L22" s="57" t="s">
        <v>47</v>
      </c>
      <c r="M22" s="57" t="s">
        <v>47</v>
      </c>
      <c r="N22" s="57" t="s">
        <v>47</v>
      </c>
      <c r="O22" s="57" t="s">
        <v>47</v>
      </c>
      <c r="P22" s="57" t="s">
        <v>47</v>
      </c>
      <c r="Q22" s="55"/>
      <c r="R22" s="57" t="s">
        <v>47</v>
      </c>
      <c r="S22" s="57" t="s">
        <v>47</v>
      </c>
      <c r="T22" s="57" t="s">
        <v>47</v>
      </c>
      <c r="U22" s="57" t="s">
        <v>47</v>
      </c>
      <c r="V22" s="57" t="s">
        <v>47</v>
      </c>
      <c r="W22" s="57" t="s">
        <v>47</v>
      </c>
      <c r="X22" s="57" t="s">
        <v>47</v>
      </c>
      <c r="Y22" s="55"/>
      <c r="Z22" s="57" t="s">
        <v>47</v>
      </c>
      <c r="AA22" s="57" t="s">
        <v>47</v>
      </c>
      <c r="AB22" s="57" t="s">
        <v>47</v>
      </c>
      <c r="AC22" s="57" t="s">
        <v>47</v>
      </c>
      <c r="AD22" s="57" t="s">
        <v>47</v>
      </c>
      <c r="AE22" s="57" t="s">
        <v>47</v>
      </c>
      <c r="AF22" s="57" t="s">
        <v>47</v>
      </c>
      <c r="AG22" s="5"/>
    </row>
    <row r="23" spans="2:33" ht="7.25" customHeight="1" x14ac:dyDescent="0.2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2"/>
    </row>
    <row r="24" spans="2:33" ht="20" x14ac:dyDescent="0.25">
      <c r="B24" s="78">
        <v>45901</v>
      </c>
      <c r="C24" s="78"/>
      <c r="D24" s="78"/>
      <c r="E24" s="78"/>
      <c r="F24" s="78"/>
      <c r="G24" s="78"/>
      <c r="H24" s="78"/>
      <c r="I24" s="55"/>
      <c r="J24" s="78">
        <v>45931</v>
      </c>
      <c r="K24" s="78"/>
      <c r="L24" s="78"/>
      <c r="M24" s="78"/>
      <c r="N24" s="78"/>
      <c r="O24" s="78"/>
      <c r="P24" s="78"/>
      <c r="Q24" s="55"/>
      <c r="R24" s="78">
        <v>45962</v>
      </c>
      <c r="S24" s="78"/>
      <c r="T24" s="78"/>
      <c r="U24" s="78"/>
      <c r="V24" s="78"/>
      <c r="W24" s="78"/>
      <c r="X24" s="78"/>
      <c r="Y24" s="55"/>
      <c r="Z24" s="78">
        <v>45992</v>
      </c>
      <c r="AA24" s="78"/>
      <c r="AB24" s="78"/>
      <c r="AC24" s="78"/>
      <c r="AD24" s="78"/>
      <c r="AE24" s="78"/>
      <c r="AF24" s="78"/>
      <c r="AG24" s="4"/>
    </row>
    <row r="25" spans="2:33" ht="20" x14ac:dyDescent="0.25">
      <c r="B25" s="60" t="s">
        <v>42</v>
      </c>
      <c r="C25" s="60" t="s">
        <v>43</v>
      </c>
      <c r="D25" s="60" t="s">
        <v>44</v>
      </c>
      <c r="E25" s="60" t="s">
        <v>43</v>
      </c>
      <c r="F25" s="60" t="s">
        <v>45</v>
      </c>
      <c r="G25" s="60" t="s">
        <v>46</v>
      </c>
      <c r="H25" s="60" t="s">
        <v>46</v>
      </c>
      <c r="I25" s="55"/>
      <c r="J25" s="60" t="s">
        <v>42</v>
      </c>
      <c r="K25" s="60" t="s">
        <v>43</v>
      </c>
      <c r="L25" s="60" t="s">
        <v>44</v>
      </c>
      <c r="M25" s="60" t="s">
        <v>43</v>
      </c>
      <c r="N25" s="60" t="s">
        <v>45</v>
      </c>
      <c r="O25" s="60" t="s">
        <v>46</v>
      </c>
      <c r="P25" s="60" t="s">
        <v>46</v>
      </c>
      <c r="Q25" s="55"/>
      <c r="R25" s="60" t="s">
        <v>42</v>
      </c>
      <c r="S25" s="60" t="s">
        <v>43</v>
      </c>
      <c r="T25" s="60" t="s">
        <v>44</v>
      </c>
      <c r="U25" s="60" t="s">
        <v>43</v>
      </c>
      <c r="V25" s="60" t="s">
        <v>45</v>
      </c>
      <c r="W25" s="60" t="s">
        <v>46</v>
      </c>
      <c r="X25" s="60" t="s">
        <v>46</v>
      </c>
      <c r="Y25" s="55"/>
      <c r="Z25" s="60" t="s">
        <v>42</v>
      </c>
      <c r="AA25" s="60" t="s">
        <v>43</v>
      </c>
      <c r="AB25" s="60" t="s">
        <v>44</v>
      </c>
      <c r="AC25" s="60" t="s">
        <v>43</v>
      </c>
      <c r="AD25" s="60" t="s">
        <v>45</v>
      </c>
      <c r="AE25" s="60" t="s">
        <v>46</v>
      </c>
      <c r="AF25" s="60" t="s">
        <v>46</v>
      </c>
      <c r="AG25" s="5"/>
    </row>
    <row r="26" spans="2:33" ht="20" x14ac:dyDescent="0.25">
      <c r="B26" s="57">
        <v>45901</v>
      </c>
      <c r="C26" s="67">
        <v>45902</v>
      </c>
      <c r="D26" s="57">
        <v>45903</v>
      </c>
      <c r="E26" s="57">
        <v>45904</v>
      </c>
      <c r="F26" s="57">
        <v>45905</v>
      </c>
      <c r="G26" s="57">
        <v>45906</v>
      </c>
      <c r="H26" s="57">
        <v>45907</v>
      </c>
      <c r="I26" s="55"/>
      <c r="J26" s="57" t="s">
        <v>47</v>
      </c>
      <c r="K26" s="57" t="s">
        <v>47</v>
      </c>
      <c r="L26" s="57">
        <v>45931</v>
      </c>
      <c r="M26" s="57">
        <v>45932</v>
      </c>
      <c r="N26" s="57">
        <v>45933</v>
      </c>
      <c r="O26" s="57">
        <v>45934</v>
      </c>
      <c r="P26" s="57">
        <v>45935</v>
      </c>
      <c r="Q26" s="55"/>
      <c r="R26" s="57" t="s">
        <v>47</v>
      </c>
      <c r="S26" s="57" t="s">
        <v>47</v>
      </c>
      <c r="T26" s="57" t="s">
        <v>47</v>
      </c>
      <c r="U26" s="57" t="s">
        <v>47</v>
      </c>
      <c r="V26" s="57" t="s">
        <v>47</v>
      </c>
      <c r="W26" s="57">
        <v>45962</v>
      </c>
      <c r="X26" s="57">
        <v>45963</v>
      </c>
      <c r="Y26" s="55"/>
      <c r="Z26" s="57">
        <v>45992</v>
      </c>
      <c r="AA26" s="57">
        <v>45993</v>
      </c>
      <c r="AB26" s="57">
        <v>45994</v>
      </c>
      <c r="AC26" s="57">
        <v>45995</v>
      </c>
      <c r="AD26" s="57">
        <v>45996</v>
      </c>
      <c r="AE26" s="57">
        <v>45997</v>
      </c>
      <c r="AF26" s="57">
        <v>45998</v>
      </c>
      <c r="AG26" s="5"/>
    </row>
    <row r="27" spans="2:33" ht="20" x14ac:dyDescent="0.25">
      <c r="B27" s="57">
        <v>45908</v>
      </c>
      <c r="C27" s="57">
        <v>45909</v>
      </c>
      <c r="D27" s="57">
        <v>45910</v>
      </c>
      <c r="E27" s="57">
        <v>45911</v>
      </c>
      <c r="F27" s="57">
        <v>45912</v>
      </c>
      <c r="G27" s="57">
        <v>45913</v>
      </c>
      <c r="H27" s="57">
        <v>45914</v>
      </c>
      <c r="I27" s="55"/>
      <c r="J27" s="57">
        <v>45936</v>
      </c>
      <c r="K27" s="57">
        <v>45937</v>
      </c>
      <c r="L27" s="57">
        <v>45938</v>
      </c>
      <c r="M27" s="57">
        <v>45939</v>
      </c>
      <c r="N27" s="57">
        <v>45940</v>
      </c>
      <c r="O27" s="57">
        <v>45941</v>
      </c>
      <c r="P27" s="57">
        <v>45942</v>
      </c>
      <c r="Q27" s="55"/>
      <c r="R27" s="57">
        <v>45964</v>
      </c>
      <c r="S27" s="57">
        <v>45965</v>
      </c>
      <c r="T27" s="57">
        <v>45966</v>
      </c>
      <c r="U27" s="57">
        <v>45967</v>
      </c>
      <c r="V27" s="57">
        <v>45968</v>
      </c>
      <c r="W27" s="57">
        <v>45969</v>
      </c>
      <c r="X27" s="57">
        <v>45970</v>
      </c>
      <c r="Y27" s="55"/>
      <c r="Z27" s="57">
        <v>45999</v>
      </c>
      <c r="AA27" s="67">
        <v>46000</v>
      </c>
      <c r="AB27" s="57">
        <v>46001</v>
      </c>
      <c r="AC27" s="57">
        <v>46002</v>
      </c>
      <c r="AD27" s="57">
        <v>46003</v>
      </c>
      <c r="AE27" s="57">
        <v>46004</v>
      </c>
      <c r="AF27" s="57">
        <v>46005</v>
      </c>
      <c r="AG27" s="5"/>
    </row>
    <row r="28" spans="2:33" ht="20" x14ac:dyDescent="0.25">
      <c r="B28" s="57">
        <v>45915</v>
      </c>
      <c r="C28" s="67">
        <v>45916</v>
      </c>
      <c r="D28" s="57">
        <v>45917</v>
      </c>
      <c r="E28" s="57">
        <v>45918</v>
      </c>
      <c r="F28" s="57">
        <v>45919</v>
      </c>
      <c r="G28" s="57">
        <v>45920</v>
      </c>
      <c r="H28" s="57">
        <v>45921</v>
      </c>
      <c r="I28" s="55"/>
      <c r="J28" s="57">
        <v>45943</v>
      </c>
      <c r="K28" s="67">
        <v>45944</v>
      </c>
      <c r="L28" s="57">
        <v>45945</v>
      </c>
      <c r="M28" s="57">
        <v>45946</v>
      </c>
      <c r="N28" s="57">
        <v>45947</v>
      </c>
      <c r="O28" s="57">
        <v>45948</v>
      </c>
      <c r="P28" s="57">
        <v>45949</v>
      </c>
      <c r="Q28" s="55"/>
      <c r="R28" s="57">
        <v>45971</v>
      </c>
      <c r="S28" s="67">
        <v>45972</v>
      </c>
      <c r="T28" s="57">
        <v>45973</v>
      </c>
      <c r="U28" s="57">
        <v>45974</v>
      </c>
      <c r="V28" s="57">
        <v>45975</v>
      </c>
      <c r="W28" s="57">
        <v>45976</v>
      </c>
      <c r="X28" s="57">
        <v>45977</v>
      </c>
      <c r="Y28" s="55"/>
      <c r="Z28" s="57">
        <v>46006</v>
      </c>
      <c r="AA28" s="57">
        <v>46007</v>
      </c>
      <c r="AB28" s="57">
        <v>46008</v>
      </c>
      <c r="AC28" s="57">
        <v>46009</v>
      </c>
      <c r="AD28" s="57">
        <v>46010</v>
      </c>
      <c r="AE28" s="57">
        <v>46011</v>
      </c>
      <c r="AF28" s="57">
        <v>46012</v>
      </c>
      <c r="AG28" s="5"/>
    </row>
    <row r="29" spans="2:33" ht="20" x14ac:dyDescent="0.25">
      <c r="B29" s="57">
        <v>45922</v>
      </c>
      <c r="C29" s="57">
        <v>45923</v>
      </c>
      <c r="D29" s="57">
        <v>45924</v>
      </c>
      <c r="E29" s="57">
        <v>45925</v>
      </c>
      <c r="F29" s="57">
        <v>45926</v>
      </c>
      <c r="G29" s="57">
        <v>45927</v>
      </c>
      <c r="H29" s="57">
        <v>45928</v>
      </c>
      <c r="I29" s="55"/>
      <c r="J29" s="57">
        <v>45950</v>
      </c>
      <c r="K29" s="57">
        <v>45951</v>
      </c>
      <c r="L29" s="57">
        <v>45952</v>
      </c>
      <c r="M29" s="57">
        <v>45953</v>
      </c>
      <c r="N29" s="57">
        <v>45954</v>
      </c>
      <c r="O29" s="57">
        <v>45955</v>
      </c>
      <c r="P29" s="57">
        <v>45956</v>
      </c>
      <c r="Q29" s="55"/>
      <c r="R29" s="57">
        <v>45978</v>
      </c>
      <c r="S29" s="57">
        <v>45979</v>
      </c>
      <c r="T29" s="57">
        <v>45980</v>
      </c>
      <c r="U29" s="57">
        <v>45981</v>
      </c>
      <c r="V29" s="57">
        <v>45982</v>
      </c>
      <c r="W29" s="57">
        <v>45983</v>
      </c>
      <c r="X29" s="57">
        <v>45984</v>
      </c>
      <c r="Y29" s="55"/>
      <c r="Z29" s="57">
        <v>46013</v>
      </c>
      <c r="AA29" s="67">
        <v>46014</v>
      </c>
      <c r="AB29" s="57">
        <v>46015</v>
      </c>
      <c r="AC29" s="57">
        <v>46016</v>
      </c>
      <c r="AD29" s="57">
        <v>46017</v>
      </c>
      <c r="AE29" s="57">
        <v>46018</v>
      </c>
      <c r="AF29" s="57">
        <v>46019</v>
      </c>
      <c r="AG29" s="5"/>
    </row>
    <row r="30" spans="2:33" ht="20.399999999999999" customHeight="1" x14ac:dyDescent="0.25">
      <c r="B30" s="57">
        <v>45929</v>
      </c>
      <c r="C30" s="67">
        <v>45930</v>
      </c>
      <c r="D30" s="57" t="s">
        <v>47</v>
      </c>
      <c r="E30" s="57" t="s">
        <v>47</v>
      </c>
      <c r="F30" s="57" t="s">
        <v>47</v>
      </c>
      <c r="G30" s="57" t="s">
        <v>47</v>
      </c>
      <c r="H30" s="57" t="s">
        <v>47</v>
      </c>
      <c r="I30" s="55"/>
      <c r="J30" s="57">
        <v>45957</v>
      </c>
      <c r="K30" s="67">
        <v>45958</v>
      </c>
      <c r="L30" s="57">
        <v>45959</v>
      </c>
      <c r="M30" s="57">
        <v>45960</v>
      </c>
      <c r="N30" s="57">
        <v>45961</v>
      </c>
      <c r="O30" s="57" t="s">
        <v>47</v>
      </c>
      <c r="P30" s="57" t="s">
        <v>47</v>
      </c>
      <c r="Q30" s="55"/>
      <c r="R30" s="57">
        <v>45985</v>
      </c>
      <c r="S30" s="67">
        <v>45986</v>
      </c>
      <c r="T30" s="57">
        <v>45987</v>
      </c>
      <c r="U30" s="57">
        <v>45988</v>
      </c>
      <c r="V30" s="57">
        <v>45989</v>
      </c>
      <c r="W30" s="57">
        <v>45990</v>
      </c>
      <c r="X30" s="57">
        <v>45991</v>
      </c>
      <c r="Y30" s="55"/>
      <c r="Z30" s="57">
        <v>46020</v>
      </c>
      <c r="AA30" s="57">
        <v>46021</v>
      </c>
      <c r="AB30" s="57">
        <v>46022</v>
      </c>
      <c r="AC30" s="57" t="s">
        <v>47</v>
      </c>
      <c r="AD30" s="57" t="s">
        <v>47</v>
      </c>
      <c r="AE30" s="57" t="s">
        <v>47</v>
      </c>
      <c r="AF30" s="57" t="s">
        <v>47</v>
      </c>
      <c r="AG30" s="5"/>
    </row>
    <row r="31" spans="2:33" ht="6.65" customHeight="1" x14ac:dyDescent="0.25">
      <c r="B31" s="22" t="str">
        <f>IF(H30="","",IF(MONTH(H30+1)&lt;&gt;MONTH(H30),"",H30+1))</f>
        <v/>
      </c>
      <c r="C31" s="22" t="str">
        <f>IF(B31="","",IF(MONTH(B31+1)&lt;&gt;MONTH(B31),"",B31+1))</f>
        <v/>
      </c>
      <c r="D31" s="22" t="str">
        <f t="shared" ref="D31:H31" si="0">IF(C31="","",IF(MONTH(C31+1)&lt;&gt;MONTH(C31),"",C31+1))</f>
        <v/>
      </c>
      <c r="E31" s="22" t="str">
        <f t="shared" si="0"/>
        <v/>
      </c>
      <c r="F31" s="22" t="str">
        <f t="shared" si="0"/>
        <v/>
      </c>
      <c r="G31" s="22" t="str">
        <f t="shared" si="0"/>
        <v/>
      </c>
      <c r="H31" s="22" t="str">
        <f t="shared" si="0"/>
        <v/>
      </c>
      <c r="I31" s="23"/>
      <c r="J31" s="22" t="str">
        <f>IF(P30="","",IF(MONTH(P30+1)&lt;&gt;MONTH(P30),"",P30+1))</f>
        <v/>
      </c>
      <c r="K31" s="22" t="str">
        <f>IF(J31="","",IF(MONTH(J31+1)&lt;&gt;MONTH(J31),"",J31+1))</f>
        <v/>
      </c>
      <c r="L31" s="22" t="str">
        <f t="shared" ref="L31:P31" si="1">IF(K31="","",IF(MONTH(K31+1)&lt;&gt;MONTH(K31),"",K31+1))</f>
        <v/>
      </c>
      <c r="M31" s="22" t="str">
        <f t="shared" si="1"/>
        <v/>
      </c>
      <c r="N31" s="22" t="str">
        <f t="shared" si="1"/>
        <v/>
      </c>
      <c r="O31" s="22" t="str">
        <f t="shared" si="1"/>
        <v/>
      </c>
      <c r="P31" s="22" t="str">
        <f t="shared" si="1"/>
        <v/>
      </c>
      <c r="Q31" s="23"/>
      <c r="R31" s="22" t="str">
        <f>IF(X30="","",IF(MONTH(X30+1)&lt;&gt;MONTH(X30),"",X30+1))</f>
        <v/>
      </c>
      <c r="S31" s="22" t="str">
        <f>IF(R31="","",IF(MONTH(R31+1)&lt;&gt;MONTH(R31),"",R31+1))</f>
        <v/>
      </c>
      <c r="T31" s="22" t="str">
        <f t="shared" ref="T31:X31" si="2">IF(S31="","",IF(MONTH(S31+1)&lt;&gt;MONTH(S31),"",S31+1))</f>
        <v/>
      </c>
      <c r="U31" s="22" t="str">
        <f t="shared" si="2"/>
        <v/>
      </c>
      <c r="V31" s="22" t="str">
        <f t="shared" si="2"/>
        <v/>
      </c>
      <c r="W31" s="22" t="str">
        <f t="shared" si="2"/>
        <v/>
      </c>
      <c r="X31" s="22" t="str">
        <f t="shared" si="2"/>
        <v/>
      </c>
      <c r="Y31" s="23"/>
      <c r="Z31" s="22" t="str">
        <f>IF(AF30="","",IF(MONTH(AF30+1)&lt;&gt;MONTH(AF30),"",AF30+1))</f>
        <v/>
      </c>
      <c r="AA31" s="22" t="str">
        <f>IF(Z31="","",IF(MONTH(Z31+1)&lt;&gt;MONTH(Z31),"",Z31+1))</f>
        <v/>
      </c>
      <c r="AB31" s="22" t="str">
        <f t="shared" ref="AB31:AF31" si="3">IF(AA31="","",IF(MONTH(AA31+1)&lt;&gt;MONTH(AA31),"",AA31+1))</f>
        <v/>
      </c>
      <c r="AC31" s="22" t="str">
        <f t="shared" si="3"/>
        <v/>
      </c>
      <c r="AD31" s="22" t="str">
        <f t="shared" si="3"/>
        <v/>
      </c>
      <c r="AE31" s="22" t="str">
        <f t="shared" si="3"/>
        <v/>
      </c>
      <c r="AF31" s="22" t="str">
        <f t="shared" si="3"/>
        <v/>
      </c>
      <c r="AG31" s="5"/>
    </row>
    <row r="32" spans="2:33" ht="18.649999999999999" customHeight="1" x14ac:dyDescent="0.35">
      <c r="B32" s="53"/>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34"/>
    </row>
    <row r="33" spans="2:33" ht="13" x14ac:dyDescent="0.3">
      <c r="B33" s="1"/>
      <c r="C33" s="1"/>
      <c r="D33" s="1"/>
      <c r="E33" s="1"/>
      <c r="F33" s="1"/>
      <c r="G33" s="1"/>
      <c r="H33" s="1"/>
      <c r="I33" s="2"/>
      <c r="J33" s="1"/>
      <c r="K33" s="1"/>
      <c r="L33" s="1"/>
      <c r="M33" s="1"/>
      <c r="N33" s="1"/>
      <c r="O33" s="1"/>
      <c r="P33" s="1"/>
      <c r="Q33" s="2"/>
      <c r="R33" s="1"/>
      <c r="S33" s="1"/>
      <c r="T33" s="1"/>
      <c r="U33" s="1"/>
      <c r="V33" s="1"/>
      <c r="W33" s="1"/>
      <c r="X33" s="1"/>
      <c r="Y33" s="2"/>
      <c r="Z33" s="2"/>
      <c r="AA33" s="2"/>
      <c r="AB33" s="2"/>
      <c r="AC33" s="2"/>
      <c r="AD33" s="2"/>
      <c r="AE33" s="2"/>
      <c r="AF33" s="2"/>
      <c r="AG33" s="2"/>
    </row>
    <row r="34" spans="2:33" ht="13" x14ac:dyDescent="0.2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sheetData>
  <mergeCells count="13">
    <mergeCell ref="B24:H24"/>
    <mergeCell ref="J24:P24"/>
    <mergeCell ref="R24:X24"/>
    <mergeCell ref="Z24:AF24"/>
    <mergeCell ref="Q1:AF1"/>
    <mergeCell ref="B6:H6"/>
    <mergeCell ref="J6:P6"/>
    <mergeCell ref="R6:X6"/>
    <mergeCell ref="Z6:AF6"/>
    <mergeCell ref="B15:H15"/>
    <mergeCell ref="J15:P15"/>
    <mergeCell ref="R15:X15"/>
    <mergeCell ref="Z15:AF15"/>
  </mergeCells>
  <conditionalFormatting sqref="B6">
    <cfRule type="expression" dxfId="627" priority="49">
      <formula>#REF!=1</formula>
    </cfRule>
  </conditionalFormatting>
  <conditionalFormatting sqref="B15">
    <cfRule type="expression" dxfId="626" priority="41">
      <formula>#REF!=1</formula>
    </cfRule>
  </conditionalFormatting>
  <conditionalFormatting sqref="B24">
    <cfRule type="expression" dxfId="625" priority="40">
      <formula>#REF!=1</formula>
    </cfRule>
  </conditionalFormatting>
  <conditionalFormatting sqref="B8:H13">
    <cfRule type="expression" dxfId="624" priority="36">
      <formula>OR(WEEKDAY(B8,1)=1,WEEKDAY(B8,1)=7)</formula>
    </cfRule>
  </conditionalFormatting>
  <conditionalFormatting sqref="B17:H22">
    <cfRule type="expression" dxfId="623" priority="16">
      <formula>OR(WEEKDAY(B17,1)=1,WEEKDAY(B17,1)=7)</formula>
    </cfRule>
  </conditionalFormatting>
  <conditionalFormatting sqref="B26:H31">
    <cfRule type="expression" dxfId="622" priority="7">
      <formula>OR(WEEKDAY(B26,1)=1,WEEKDAY(B26,1)=7)</formula>
    </cfRule>
  </conditionalFormatting>
  <conditionalFormatting sqref="J6">
    <cfRule type="expression" dxfId="621" priority="47">
      <formula>#REF!=1</formula>
    </cfRule>
  </conditionalFormatting>
  <conditionalFormatting sqref="J15">
    <cfRule type="expression" dxfId="620" priority="42">
      <formula>#REF!=1</formula>
    </cfRule>
  </conditionalFormatting>
  <conditionalFormatting sqref="J24">
    <cfRule type="expression" dxfId="619" priority="39">
      <formula>#REF!=1</formula>
    </cfRule>
  </conditionalFormatting>
  <conditionalFormatting sqref="J8:P13">
    <cfRule type="expression" dxfId="618" priority="23">
      <formula>OR(WEEKDAY(J8,1)=1,WEEKDAY(J8,1)=7)</formula>
    </cfRule>
  </conditionalFormatting>
  <conditionalFormatting sqref="J17:P22">
    <cfRule type="expression" dxfId="617" priority="14">
      <formula>OR(WEEKDAY(J17,1)=1,WEEKDAY(J17,1)=7)</formula>
    </cfRule>
  </conditionalFormatting>
  <conditionalFormatting sqref="J26:P31">
    <cfRule type="expression" dxfId="616" priority="5">
      <formula>OR(WEEKDAY(J26,1)=1,WEEKDAY(J26,1)=7)</formula>
    </cfRule>
  </conditionalFormatting>
  <conditionalFormatting sqref="R6">
    <cfRule type="expression" dxfId="615" priority="46">
      <formula>#REF!=1</formula>
    </cfRule>
  </conditionalFormatting>
  <conditionalFormatting sqref="R15">
    <cfRule type="expression" dxfId="614" priority="43">
      <formula>#REF!=1</formula>
    </cfRule>
  </conditionalFormatting>
  <conditionalFormatting sqref="R24">
    <cfRule type="expression" dxfId="613" priority="38">
      <formula>#REF!=1</formula>
    </cfRule>
  </conditionalFormatting>
  <conditionalFormatting sqref="R8:X13">
    <cfRule type="expression" dxfId="612" priority="21">
      <formula>OR(WEEKDAY(R8,1)=1,WEEKDAY(R8,1)=7)</formula>
    </cfRule>
  </conditionalFormatting>
  <conditionalFormatting sqref="R17:X22">
    <cfRule type="expression" dxfId="611" priority="12">
      <formula>OR(WEEKDAY(R17,1)=1,WEEKDAY(R17,1)=7)</formula>
    </cfRule>
  </conditionalFormatting>
  <conditionalFormatting sqref="R26:X31">
    <cfRule type="expression" dxfId="610" priority="3">
      <formula>OR(WEEKDAY(R26,1)=1,WEEKDAY(R26,1)=7)</formula>
    </cfRule>
  </conditionalFormatting>
  <conditionalFormatting sqref="Z6">
    <cfRule type="expression" dxfId="609" priority="45">
      <formula>#REF!=1</formula>
    </cfRule>
  </conditionalFormatting>
  <conditionalFormatting sqref="Z15">
    <cfRule type="expression" dxfId="608" priority="44">
      <formula>#REF!=1</formula>
    </cfRule>
  </conditionalFormatting>
  <conditionalFormatting sqref="Z24">
    <cfRule type="expression" dxfId="607" priority="37">
      <formula>#REF!=1</formula>
    </cfRule>
  </conditionalFormatting>
  <conditionalFormatting sqref="Z8:AF13">
    <cfRule type="expression" dxfId="606" priority="18">
      <formula>OR(WEEKDAY(Z8,1)=1,WEEKDAY(Z8,1)=7)</formula>
    </cfRule>
  </conditionalFormatting>
  <conditionalFormatting sqref="Z17:AF22">
    <cfRule type="expression" dxfId="605" priority="10">
      <formula>OR(WEEKDAY(Z17,1)=1,WEEKDAY(Z17,1)=7)</formula>
    </cfRule>
  </conditionalFormatting>
  <conditionalFormatting sqref="Z26:AF31">
    <cfRule type="expression" dxfId="604" priority="1">
      <formula>OR(WEEKDAY(Z26,1)=1,WEEKDAY(Z26,1)=7)</formula>
    </cfRule>
  </conditionalFormatting>
  <conditionalFormatting sqref="AI11">
    <cfRule type="expression" dxfId="603" priority="48">
      <formula>OR(WEEKDAY(AI11,1)=1,WEEKDAY(AI11,1)=7)</formula>
    </cfRule>
  </conditionalFormatting>
  <printOptions horizontalCentered="1" verticalCentered="1"/>
  <pageMargins left="0" right="0" top="0" bottom="0" header="0" footer="0"/>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11D62-1512-430D-9DA7-405516676F88}">
  <sheetPr>
    <pageSetUpPr fitToPage="1"/>
  </sheetPr>
  <dimension ref="A1:AI45"/>
  <sheetViews>
    <sheetView showGridLines="0" zoomScale="60" zoomScaleNormal="60" workbookViewId="0">
      <selection activeCell="AF38" sqref="A1:AG38"/>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c r="AD1" s="30" t="s">
        <v>17</v>
      </c>
      <c r="AE1" s="30"/>
      <c r="AF1" s="30"/>
      <c r="AG1" s="30"/>
    </row>
    <row r="3" spans="1:35" ht="92" x14ac:dyDescent="0.3">
      <c r="A3" s="75" t="e">
        <f>IF(#REF!=1,#REF!,#REF!&amp;"-"&amp;#REF!+1)</f>
        <v>#REF!</v>
      </c>
      <c r="B3" s="75"/>
      <c r="C3" s="75"/>
      <c r="D3" s="75"/>
      <c r="E3" s="75"/>
      <c r="F3" s="75"/>
      <c r="G3" s="75"/>
      <c r="H3" s="75"/>
      <c r="I3" s="75"/>
      <c r="J3" s="75"/>
      <c r="K3" s="27"/>
      <c r="L3" s="21"/>
      <c r="M3" s="25" t="s">
        <v>24</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29"/>
      <c r="M4" s="25" t="s">
        <v>25</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3" t="s">
        <v>41</v>
      </c>
      <c r="M6" s="73"/>
      <c r="N6" s="73"/>
      <c r="O6" s="73"/>
      <c r="P6" s="73"/>
      <c r="Q6" s="73"/>
      <c r="R6" s="73"/>
      <c r="S6" s="73"/>
      <c r="T6" s="73"/>
      <c r="U6" s="73"/>
      <c r="V6" s="73"/>
      <c r="W6" s="73"/>
      <c r="X6" s="73"/>
      <c r="Y6" s="73"/>
      <c r="Z6" s="73"/>
      <c r="AA6" s="73"/>
      <c r="AB6" s="73"/>
      <c r="AC6" s="73"/>
      <c r="AD6" s="73"/>
      <c r="AE6" s="73"/>
      <c r="AF6" s="73"/>
      <c r="AG6" s="73"/>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22" t="e">
        <f>IF(WEEKDAY(B8,1)=MOD(#REF!,7),B8,"")</f>
        <v>#REF!</v>
      </c>
      <c r="C10" s="22" t="e">
        <f>IF(B10="",IF(WEEKDAY(B8,1)=MOD(#REF!,7)+1,B8,""),B10+1)</f>
        <v>#REF!</v>
      </c>
      <c r="D10" s="22" t="e">
        <f>IF(C10="",IF(WEEKDAY(B8,1)=MOD(#REF!+1,7)+1,B8,""),C10+1)</f>
        <v>#REF!</v>
      </c>
      <c r="E10" s="22" t="e">
        <f>IF(D10="",IF(WEEKDAY(B8,1)=MOD(#REF!+2,7)+1,B8,""),D10+1)</f>
        <v>#REF!</v>
      </c>
      <c r="F10" s="22" t="e">
        <f>IF(E10="",IF(WEEKDAY(B8,1)=MOD(#REF!+3,7)+1,B8,""),E10+1)</f>
        <v>#REF!</v>
      </c>
      <c r="G10" s="22" t="e">
        <f>IF(F10="",IF(WEEKDAY(B8,1)=MOD(#REF!+4,7)+1,B8,""),F10+1)</f>
        <v>#REF!</v>
      </c>
      <c r="H10" s="22" t="e">
        <f>IF(G10="",IF(WEEKDAY(B8,1)=MOD(#REF!+5,7)+1,B8,""),G10+1)</f>
        <v>#REF!</v>
      </c>
      <c r="I10" s="23"/>
      <c r="J10" s="22" t="e">
        <f>IF(WEEKDAY(J8,1)=MOD(#REF!,7),J8,"")</f>
        <v>#REF!</v>
      </c>
      <c r="K10" s="22" t="e">
        <f>IF(J10="",IF(WEEKDAY(J8,1)=MOD(#REF!,7)+1,J8,""),J10+1)</f>
        <v>#REF!</v>
      </c>
      <c r="L10" s="22" t="e">
        <f>IF(K10="",IF(WEEKDAY(J8,1)=MOD(#REF!+1,7)+1,J8,""),K10+1)</f>
        <v>#REF!</v>
      </c>
      <c r="M10" s="22" t="e">
        <f>IF(L10="",IF(WEEKDAY(J8,1)=MOD(#REF!+2,7)+1,J8,""),L10+1)</f>
        <v>#REF!</v>
      </c>
      <c r="N10" s="22" t="e">
        <f>IF(M10="",IF(WEEKDAY(J8,1)=MOD(#REF!+3,7)+1,J8,""),M10+1)</f>
        <v>#REF!</v>
      </c>
      <c r="O10" s="22" t="e">
        <f>IF(N10="",IF(WEEKDAY(J8,1)=MOD(#REF!+4,7)+1,J8,""),N10+1)</f>
        <v>#REF!</v>
      </c>
      <c r="P10" s="22" t="e">
        <f>IF(O10="",IF(WEEKDAY(J8,1)=MOD(#REF!+5,7)+1,J8,""),O10+1)</f>
        <v>#REF!</v>
      </c>
      <c r="Q10" s="23"/>
      <c r="R10" s="22" t="e">
        <f>IF(WEEKDAY(R8,1)=MOD(#REF!,7),R8,"")</f>
        <v>#REF!</v>
      </c>
      <c r="S10" s="22" t="e">
        <f>IF(R10="",IF(WEEKDAY(R8,1)=MOD(#REF!,7)+1,R8,""),R10+1)</f>
        <v>#REF!</v>
      </c>
      <c r="T10" s="22" t="e">
        <f>IF(S10="",IF(WEEKDAY(R8,1)=MOD(#REF!+1,7)+1,R8,""),S10+1)</f>
        <v>#REF!</v>
      </c>
      <c r="U10" s="22" t="e">
        <f>IF(T10="",IF(WEEKDAY(R8,1)=MOD(#REF!+2,7)+1,R8,""),T10+1)</f>
        <v>#REF!</v>
      </c>
      <c r="V10" s="22" t="e">
        <f>IF(U10="",IF(WEEKDAY(R8,1)=MOD(#REF!+3,7)+1,R8,""),U10+1)</f>
        <v>#REF!</v>
      </c>
      <c r="W10" s="22" t="e">
        <f>IF(V10="",IF(WEEKDAY(R8,1)=MOD(#REF!+4,7)+1,R8,""),V10+1)</f>
        <v>#REF!</v>
      </c>
      <c r="X10" s="22" t="e">
        <f>IF(W10="",IF(WEEKDAY(R8,1)=MOD(#REF!+5,7)+1,R8,""),W10+1)</f>
        <v>#REF!</v>
      </c>
      <c r="Y10" s="23"/>
      <c r="Z10" s="22" t="e">
        <f>IF(WEEKDAY(Z8,1)=MOD(#REF!,7),Z8,"")</f>
        <v>#REF!</v>
      </c>
      <c r="AA10" s="32" t="e">
        <f>IF(Z10="",IF(WEEKDAY(Z8,1)=MOD(#REF!,7)+1,Z8,""),Z10+1)</f>
        <v>#REF!</v>
      </c>
      <c r="AB10" s="22" t="e">
        <f>IF(AA10="",IF(WEEKDAY(Z8,1)=MOD(#REF!+1,7)+1,Z8,""),AA10+1)</f>
        <v>#REF!</v>
      </c>
      <c r="AC10" s="22" t="e">
        <f>IF(AB10="",IF(WEEKDAY(Z8,1)=MOD(#REF!+2,7)+1,Z8,""),AB10+1)</f>
        <v>#REF!</v>
      </c>
      <c r="AD10" s="22" t="e">
        <f>IF(AC10="",IF(WEEKDAY(Z8,1)=MOD(#REF!+3,7)+1,Z8,""),AC10+1)</f>
        <v>#REF!</v>
      </c>
      <c r="AE10" s="22" t="e">
        <f>IF(AD10="",IF(WEEKDAY(Z8,1)=MOD(#REF!+4,7)+1,Z8,""),AD10+1)</f>
        <v>#REF!</v>
      </c>
      <c r="AF10" s="22" t="e">
        <f>IF(AE10="",IF(WEEKDAY(Z8,1)=MOD(#REF!+5,7)+1,Z8,""),AE10+1)</f>
        <v>#REF!</v>
      </c>
      <c r="AG10" s="5"/>
      <c r="AH10" s="6"/>
      <c r="AI10" s="6"/>
    </row>
    <row r="11" spans="1:35" s="3" customFormat="1" ht="21" customHeight="1" x14ac:dyDescent="0.45">
      <c r="A11" s="6"/>
      <c r="B11" s="22" t="e">
        <f>IF(H10="","",IF(MONTH(H10+1)&lt;&gt;MONTH(H10),"",H10+1))</f>
        <v>#REF!</v>
      </c>
      <c r="C11" s="32" t="e">
        <f>IF(B11="","",IF(MONTH(B11+1)&lt;&gt;MONTH(B11),"",B11+1))</f>
        <v>#REF!</v>
      </c>
      <c r="D11" s="22" t="e">
        <f>IF(C11="","",IF(MONTH(C11+1)&lt;&gt;MONTH(C11),"",C11+1))</f>
        <v>#REF!</v>
      </c>
      <c r="E11" s="22" t="e">
        <f>IF(D11="","",IF(MONTH(D11+1)&lt;&gt;MONTH(D11),"",D11+1))</f>
        <v>#REF!</v>
      </c>
      <c r="F11" s="22" t="e">
        <f t="shared" ref="D11:H15" si="0">IF(E11="","",IF(MONTH(E11+1)&lt;&gt;MONTH(E11),"",E11+1))</f>
        <v>#REF!</v>
      </c>
      <c r="G11" s="22" t="e">
        <f t="shared" si="0"/>
        <v>#REF!</v>
      </c>
      <c r="H11" s="22" t="e">
        <f t="shared" si="0"/>
        <v>#REF!</v>
      </c>
      <c r="I11" s="23"/>
      <c r="J11" s="22" t="e">
        <f>IF(P10="","",IF(MONTH(P10+1)&lt;&gt;MONTH(P10),"",P10+1))</f>
        <v>#REF!</v>
      </c>
      <c r="K11" s="32" t="e">
        <f>IF(J11="","",IF(MONTH(J11+1)&lt;&gt;MONTH(J11),"",J11+1))</f>
        <v>#REF!</v>
      </c>
      <c r="L11" s="22" t="e">
        <f t="shared" ref="L11:P15" si="1">IF(K11="","",IF(MONTH(K11+1)&lt;&gt;MONTH(K11),"",K11+1))</f>
        <v>#REF!</v>
      </c>
      <c r="M11" s="22" t="e">
        <f t="shared" si="1"/>
        <v>#REF!</v>
      </c>
      <c r="N11" s="22" t="e">
        <f t="shared" si="1"/>
        <v>#REF!</v>
      </c>
      <c r="O11" s="22" t="e">
        <f t="shared" si="1"/>
        <v>#REF!</v>
      </c>
      <c r="P11" s="22" t="e">
        <f t="shared" si="1"/>
        <v>#REF!</v>
      </c>
      <c r="Q11" s="23"/>
      <c r="R11" s="22" t="e">
        <f>IF(X10="","",IF(MONTH(X10+1)&lt;&gt;MONTH(X10),"",X10+1))</f>
        <v>#REF!</v>
      </c>
      <c r="S11" s="32" t="e">
        <f>IF(R11="","",IF(MONTH(R11+1)&lt;&gt;MONTH(R11),"",R11+1))</f>
        <v>#REF!</v>
      </c>
      <c r="T11" s="22" t="e">
        <f t="shared" ref="T11:X15" si="2">IF(S11="","",IF(MONTH(S11+1)&lt;&gt;MONTH(S11),"",S11+1))</f>
        <v>#REF!</v>
      </c>
      <c r="U11" s="22" t="e">
        <f t="shared" si="2"/>
        <v>#REF!</v>
      </c>
      <c r="V11" s="22" t="e">
        <f t="shared" si="2"/>
        <v>#REF!</v>
      </c>
      <c r="W11" s="22" t="e">
        <f t="shared" si="2"/>
        <v>#REF!</v>
      </c>
      <c r="X11" s="22" t="e">
        <f t="shared" si="2"/>
        <v>#REF!</v>
      </c>
      <c r="Y11" s="23"/>
      <c r="Z11" s="22" t="e">
        <f>IF(AF10="","",IF(MONTH(AF10+1)&lt;&gt;MONTH(AF10),"",AF10+1))</f>
        <v>#REF!</v>
      </c>
      <c r="AA11" s="31" t="e">
        <f>IF(Z11="","",IF(MONTH(Z11+1)&lt;&gt;MONTH(Z11),"",Z11+1))</f>
        <v>#REF!</v>
      </c>
      <c r="AB11" s="22" t="e">
        <f t="shared" ref="AB11:AF15" si="3">IF(AA11="","",IF(MONTH(AA11+1)&lt;&gt;MONTH(AA11),"",AA11+1))</f>
        <v>#REF!</v>
      </c>
      <c r="AC11" s="22" t="e">
        <f t="shared" si="3"/>
        <v>#REF!</v>
      </c>
      <c r="AD11" s="22" t="e">
        <f t="shared" si="3"/>
        <v>#REF!</v>
      </c>
      <c r="AE11" s="22" t="e">
        <f t="shared" si="3"/>
        <v>#REF!</v>
      </c>
      <c r="AF11" s="22" t="e">
        <f t="shared" si="3"/>
        <v>#REF!</v>
      </c>
      <c r="AG11" s="5"/>
      <c r="AH11" s="6"/>
      <c r="AI11" s="6"/>
    </row>
    <row r="12" spans="1:35" s="5" customFormat="1" ht="15.5" x14ac:dyDescent="0.35">
      <c r="A12" s="6"/>
      <c r="B12" s="22" t="e">
        <f>IF(H11="","",IF(MONTH(H11+1)&lt;&gt;MONTH(H11),"",H11+1))</f>
        <v>#REF!</v>
      </c>
      <c r="C12" s="31" t="e">
        <f>IF(B12="","",IF(MONTH(B12+1)&lt;&gt;MONTH(B12),"",B12+1))</f>
        <v>#REF!</v>
      </c>
      <c r="D12" s="22" t="e">
        <f t="shared" si="0"/>
        <v>#REF!</v>
      </c>
      <c r="E12" s="22" t="e">
        <f t="shared" si="0"/>
        <v>#REF!</v>
      </c>
      <c r="F12" s="22" t="e">
        <f t="shared" si="0"/>
        <v>#REF!</v>
      </c>
      <c r="G12" s="22" t="e">
        <f t="shared" si="0"/>
        <v>#REF!</v>
      </c>
      <c r="H12" s="22" t="e">
        <f t="shared" si="0"/>
        <v>#REF!</v>
      </c>
      <c r="I12" s="23"/>
      <c r="J12" s="22" t="e">
        <f>IF(P11="","",IF(MONTH(P11+1)&lt;&gt;MONTH(P11),"",P11+1))</f>
        <v>#REF!</v>
      </c>
      <c r="K12" s="31" t="e">
        <f>IF(J12="","",IF(MONTH(J12+1)&lt;&gt;MONTH(J12),"",J12+1))</f>
        <v>#REF!</v>
      </c>
      <c r="L12" s="22" t="e">
        <f t="shared" si="1"/>
        <v>#REF!</v>
      </c>
      <c r="M12" s="22" t="e">
        <f t="shared" si="1"/>
        <v>#REF!</v>
      </c>
      <c r="N12" s="22" t="e">
        <f t="shared" si="1"/>
        <v>#REF!</v>
      </c>
      <c r="O12" s="22" t="e">
        <f t="shared" si="1"/>
        <v>#REF!</v>
      </c>
      <c r="P12" s="22" t="e">
        <f t="shared" si="1"/>
        <v>#REF!</v>
      </c>
      <c r="Q12" s="23"/>
      <c r="R12" s="22" t="e">
        <f>IF(X11="","",IF(MONTH(X11+1)&lt;&gt;MONTH(X11),"",X11+1))</f>
        <v>#REF!</v>
      </c>
      <c r="S12" s="31" t="e">
        <f>IF(R12="","",IF(MONTH(R12+1)&lt;&gt;MONTH(R12),"",R12+1))</f>
        <v>#REF!</v>
      </c>
      <c r="T12" s="22" t="e">
        <f t="shared" si="2"/>
        <v>#REF!</v>
      </c>
      <c r="U12" s="22" t="e">
        <f t="shared" si="2"/>
        <v>#REF!</v>
      </c>
      <c r="V12" s="22" t="e">
        <f t="shared" si="2"/>
        <v>#REF!</v>
      </c>
      <c r="W12" s="22" t="e">
        <f t="shared" si="2"/>
        <v>#REF!</v>
      </c>
      <c r="X12" s="22" t="e">
        <f t="shared" si="2"/>
        <v>#REF!</v>
      </c>
      <c r="Y12" s="23"/>
      <c r="Z12" s="22" t="e">
        <f>IF(AF11="","",IF(MONTH(AF11+1)&lt;&gt;MONTH(AF11),"",AF11+1))</f>
        <v>#REF!</v>
      </c>
      <c r="AA12" s="32" t="e">
        <f>IF(Z12="","",IF(MONTH(Z12+1)&lt;&gt;MONTH(Z12),"",Z12+1))</f>
        <v>#REF!</v>
      </c>
      <c r="AB12" s="22" t="e">
        <f t="shared" si="3"/>
        <v>#REF!</v>
      </c>
      <c r="AC12" s="22" t="e">
        <f t="shared" si="3"/>
        <v>#REF!</v>
      </c>
      <c r="AD12" s="22" t="e">
        <f t="shared" si="3"/>
        <v>#REF!</v>
      </c>
      <c r="AE12" s="22" t="e">
        <f t="shared" si="3"/>
        <v>#REF!</v>
      </c>
      <c r="AF12" s="22" t="e">
        <f t="shared" si="3"/>
        <v>#REF!</v>
      </c>
      <c r="AH12" s="6"/>
      <c r="AI12" s="6"/>
    </row>
    <row r="13" spans="1:35" s="6" customFormat="1" ht="18" customHeight="1" x14ac:dyDescent="0.35">
      <c r="B13" s="22" t="e">
        <f>IF(H12="","",IF(MONTH(H12+1)&lt;&gt;MONTH(H12),"",H12+1))</f>
        <v>#REF!</v>
      </c>
      <c r="C13" s="32" t="e">
        <f>IF(B13="","",IF(MONTH(B13+1)&lt;&gt;MONTH(B13),"",B13+1))</f>
        <v>#REF!</v>
      </c>
      <c r="D13" s="22" t="e">
        <f t="shared" si="0"/>
        <v>#REF!</v>
      </c>
      <c r="E13" s="22" t="e">
        <f t="shared" si="0"/>
        <v>#REF!</v>
      </c>
      <c r="F13" s="22" t="e">
        <f t="shared" si="0"/>
        <v>#REF!</v>
      </c>
      <c r="G13" s="22" t="e">
        <f t="shared" si="0"/>
        <v>#REF!</v>
      </c>
      <c r="H13" s="22" t="e">
        <f t="shared" si="0"/>
        <v>#REF!</v>
      </c>
      <c r="I13" s="23"/>
      <c r="J13" s="22" t="e">
        <f>IF(P12="","",IF(MONTH(P12+1)&lt;&gt;MONTH(P12),"",P12+1))</f>
        <v>#REF!</v>
      </c>
      <c r="K13" s="32" t="e">
        <f>IF(J13="","",IF(MONTH(J13+1)&lt;&gt;MONTH(J13),"",J13+1))</f>
        <v>#REF!</v>
      </c>
      <c r="L13" s="22" t="e">
        <f t="shared" si="1"/>
        <v>#REF!</v>
      </c>
      <c r="M13" s="22" t="e">
        <f t="shared" si="1"/>
        <v>#REF!</v>
      </c>
      <c r="N13" s="22" t="e">
        <f t="shared" si="1"/>
        <v>#REF!</v>
      </c>
      <c r="O13" s="22" t="e">
        <f t="shared" si="1"/>
        <v>#REF!</v>
      </c>
      <c r="P13" s="22" t="e">
        <f t="shared" si="1"/>
        <v>#REF!</v>
      </c>
      <c r="Q13" s="23"/>
      <c r="R13" s="22" t="e">
        <f>IF(X12="","",IF(MONTH(X12+1)&lt;&gt;MONTH(X12),"",X12+1))</f>
        <v>#REF!</v>
      </c>
      <c r="S13" s="32" t="e">
        <f>IF(R13="","",IF(MONTH(R13+1)&lt;&gt;MONTH(R13),"",R13+1))</f>
        <v>#REF!</v>
      </c>
      <c r="T13" s="22" t="e">
        <f t="shared" si="2"/>
        <v>#REF!</v>
      </c>
      <c r="U13" s="22" t="e">
        <f t="shared" si="2"/>
        <v>#REF!</v>
      </c>
      <c r="V13" s="22" t="e">
        <f t="shared" si="2"/>
        <v>#REF!</v>
      </c>
      <c r="W13" s="22" t="e">
        <f t="shared" si="2"/>
        <v>#REF!</v>
      </c>
      <c r="X13" s="22" t="e">
        <f t="shared" si="2"/>
        <v>#REF!</v>
      </c>
      <c r="Y13" s="23"/>
      <c r="Z13" s="22" t="e">
        <f>IF(AF12="","",IF(MONTH(AF12+1)&lt;&gt;MONTH(AF12),"",AF12+1))</f>
        <v>#REF!</v>
      </c>
      <c r="AA13" s="31" t="e">
        <f>IF(Z13="","",IF(MONTH(Z13+1)&lt;&gt;MONTH(Z13),"",Z13+1))</f>
        <v>#REF!</v>
      </c>
      <c r="AB13" s="22" t="e">
        <f t="shared" si="3"/>
        <v>#REF!</v>
      </c>
      <c r="AC13" s="22" t="e">
        <f t="shared" si="3"/>
        <v>#REF!</v>
      </c>
      <c r="AD13" s="22" t="e">
        <f t="shared" si="3"/>
        <v>#REF!</v>
      </c>
      <c r="AE13" s="22" t="e">
        <f t="shared" si="3"/>
        <v>#REF!</v>
      </c>
      <c r="AF13" s="22" t="e">
        <f t="shared" si="3"/>
        <v>#REF!</v>
      </c>
      <c r="AG13" s="5"/>
    </row>
    <row r="14" spans="1:35" s="6" customFormat="1" ht="18" customHeight="1" x14ac:dyDescent="0.35">
      <c r="B14" s="22" t="e">
        <f>IF(H13="","",IF(MONTH(H13+1)&lt;&gt;MONTH(H13),"",H13+1))</f>
        <v>#REF!</v>
      </c>
      <c r="C14" s="31" t="e">
        <f>IF(B14="","",IF(MONTH(B14+1)&lt;&gt;MONTH(B14),"",B14+1))</f>
        <v>#REF!</v>
      </c>
      <c r="D14" s="22" t="e">
        <f t="shared" si="0"/>
        <v>#REF!</v>
      </c>
      <c r="E14" s="22" t="e">
        <f t="shared" si="0"/>
        <v>#REF!</v>
      </c>
      <c r="F14" s="22" t="e">
        <f t="shared" si="0"/>
        <v>#REF!</v>
      </c>
      <c r="G14" s="22" t="e">
        <f t="shared" si="0"/>
        <v>#REF!</v>
      </c>
      <c r="H14" s="22" t="e">
        <f t="shared" si="0"/>
        <v>#REF!</v>
      </c>
      <c r="I14" s="23"/>
      <c r="J14" s="22" t="e">
        <f>IF(P13="","",IF(MONTH(P13+1)&lt;&gt;MONTH(P13),"",P13+1))</f>
        <v>#REF!</v>
      </c>
      <c r="K14" s="31" t="e">
        <f>IF(J14="","",IF(MONTH(J14+1)&lt;&gt;MONTH(J14),"",J14+1))</f>
        <v>#REF!</v>
      </c>
      <c r="L14" s="22" t="e">
        <f t="shared" si="1"/>
        <v>#REF!</v>
      </c>
      <c r="M14" s="22" t="e">
        <f t="shared" si="1"/>
        <v>#REF!</v>
      </c>
      <c r="N14" s="22" t="e">
        <f t="shared" si="1"/>
        <v>#REF!</v>
      </c>
      <c r="O14" s="22" t="e">
        <f t="shared" si="1"/>
        <v>#REF!</v>
      </c>
      <c r="P14" s="22" t="e">
        <f t="shared" si="1"/>
        <v>#REF!</v>
      </c>
      <c r="Q14" s="23"/>
      <c r="R14" s="22" t="e">
        <f>IF(X13="","",IF(MONTH(X13+1)&lt;&gt;MONTH(X13),"",X13+1))</f>
        <v>#REF!</v>
      </c>
      <c r="S14" s="31" t="e">
        <f>IF(R14="","",IF(MONTH(R14+1)&lt;&gt;MONTH(R14),"",R14+1))</f>
        <v>#REF!</v>
      </c>
      <c r="T14" s="22" t="e">
        <f t="shared" si="2"/>
        <v>#REF!</v>
      </c>
      <c r="U14" s="22" t="e">
        <f t="shared" si="2"/>
        <v>#REF!</v>
      </c>
      <c r="V14" s="22" t="e">
        <f t="shared" si="2"/>
        <v>#REF!</v>
      </c>
      <c r="W14" s="22" t="e">
        <f t="shared" si="2"/>
        <v>#REF!</v>
      </c>
      <c r="X14" s="22" t="e">
        <f t="shared" si="2"/>
        <v>#REF!</v>
      </c>
      <c r="Y14" s="23"/>
      <c r="Z14" s="22" t="e">
        <f>IF(AF13="","",IF(MONTH(AF13+1)&lt;&gt;MONTH(AF13),"",AF13+1))</f>
        <v>#REF!</v>
      </c>
      <c r="AA14" s="32" t="e">
        <f>IF(Z14="","",IF(MONTH(Z14+1)&lt;&gt;MONTH(Z14),"",Z14+1))</f>
        <v>#REF!</v>
      </c>
      <c r="AB14" s="22" t="e">
        <f t="shared" si="3"/>
        <v>#REF!</v>
      </c>
      <c r="AC14" s="22" t="e">
        <f t="shared" si="3"/>
        <v>#REF!</v>
      </c>
      <c r="AD14" s="22" t="e">
        <f t="shared" si="3"/>
        <v>#REF!</v>
      </c>
      <c r="AE14" s="22" t="e">
        <f t="shared" si="3"/>
        <v>#REF!</v>
      </c>
      <c r="AF14" s="22" t="e">
        <f t="shared" si="3"/>
        <v>#REF!</v>
      </c>
      <c r="AG14" s="5"/>
    </row>
    <row r="15" spans="1:35" s="6" customFormat="1" ht="18" customHeight="1" x14ac:dyDescent="0.35">
      <c r="B15" s="22" t="e">
        <f>IF(H14="","",IF(MONTH(H14+1)&lt;&gt;MONTH(H14),"",H14+1))</f>
        <v>#REF!</v>
      </c>
      <c r="C15" s="22" t="e">
        <f>IF(B15="","",IF(MONTH(B15+1)&lt;&gt;MONTH(B15),"",B15+1))</f>
        <v>#REF!</v>
      </c>
      <c r="D15" s="22" t="e">
        <f t="shared" si="0"/>
        <v>#REF!</v>
      </c>
      <c r="E15" s="22" t="e">
        <f t="shared" si="0"/>
        <v>#REF!</v>
      </c>
      <c r="F15" s="22" t="e">
        <f t="shared" si="0"/>
        <v>#REF!</v>
      </c>
      <c r="G15" s="22" t="e">
        <f t="shared" si="0"/>
        <v>#REF!</v>
      </c>
      <c r="H15" s="22" t="e">
        <f t="shared" si="0"/>
        <v>#REF!</v>
      </c>
      <c r="I15" s="23"/>
      <c r="J15" s="22" t="e">
        <f>IF(P14="","",IF(MONTH(P14+1)&lt;&gt;MONTH(P14),"",P14+1))</f>
        <v>#REF!</v>
      </c>
      <c r="K15" s="22" t="e">
        <f>IF(J15="","",IF(MONTH(J15+1)&lt;&gt;MONTH(J15),"",J15+1))</f>
        <v>#REF!</v>
      </c>
      <c r="L15" s="22" t="e">
        <f t="shared" si="1"/>
        <v>#REF!</v>
      </c>
      <c r="M15" s="22" t="e">
        <f t="shared" si="1"/>
        <v>#REF!</v>
      </c>
      <c r="N15" s="22" t="e">
        <f t="shared" si="1"/>
        <v>#REF!</v>
      </c>
      <c r="O15" s="22" t="e">
        <f t="shared" si="1"/>
        <v>#REF!</v>
      </c>
      <c r="P15" s="22" t="e">
        <f t="shared" si="1"/>
        <v>#REF!</v>
      </c>
      <c r="Q15" s="23"/>
      <c r="R15" s="22" t="e">
        <f>IF(X14="","",IF(MONTH(X14+1)&lt;&gt;MONTH(X14),"",X14+1))</f>
        <v>#REF!</v>
      </c>
      <c r="S15" s="22" t="e">
        <f>IF(R15="","",IF(MONTH(R15+1)&lt;&gt;MONTH(R15),"",R15+1))</f>
        <v>#REF!</v>
      </c>
      <c r="T15" s="22" t="e">
        <f t="shared" si="2"/>
        <v>#REF!</v>
      </c>
      <c r="U15" s="22" t="e">
        <f t="shared" si="2"/>
        <v>#REF!</v>
      </c>
      <c r="V15" s="22" t="e">
        <f t="shared" si="2"/>
        <v>#REF!</v>
      </c>
      <c r="W15" s="22" t="e">
        <f t="shared" si="2"/>
        <v>#REF!</v>
      </c>
      <c r="X15" s="22" t="e">
        <f t="shared" si="2"/>
        <v>#REF!</v>
      </c>
      <c r="Y15" s="23"/>
      <c r="Z15" s="22" t="e">
        <f>IF(AF14="","",IF(MONTH(AF14+1)&lt;&gt;MONTH(AF14),"",AF14+1))</f>
        <v>#REF!</v>
      </c>
      <c r="AA15" s="22" t="e">
        <f>IF(Z15="","",IF(MONTH(Z15+1)&lt;&gt;MONTH(Z15),"",Z15+1))</f>
        <v>#REF!</v>
      </c>
      <c r="AB15" s="22" t="e">
        <f t="shared" si="3"/>
        <v>#REF!</v>
      </c>
      <c r="AC15" s="22" t="e">
        <f t="shared" si="3"/>
        <v>#REF!</v>
      </c>
      <c r="AD15" s="22" t="e">
        <f t="shared" si="3"/>
        <v>#REF!</v>
      </c>
      <c r="AE15" s="22" t="e">
        <f t="shared" si="3"/>
        <v>#REF!</v>
      </c>
      <c r="AF15" s="22" t="e">
        <f t="shared" si="3"/>
        <v>#REF!</v>
      </c>
      <c r="AG15" s="5"/>
    </row>
    <row r="16" spans="1:35" s="6" customFormat="1" ht="18" customHeight="1" x14ac:dyDescent="0.35">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1"/>
      <c r="AI16" s="1"/>
    </row>
    <row r="17" spans="1:35" s="6" customFormat="1" ht="18" customHeight="1" x14ac:dyDescent="0.45">
      <c r="A17" s="3"/>
      <c r="B17" s="76" t="e">
        <f>DATE(YEAR(Z8+42),MONTH(Z8+42),1)</f>
        <v>#REF!</v>
      </c>
      <c r="C17" s="76"/>
      <c r="D17" s="76"/>
      <c r="E17" s="76"/>
      <c r="F17" s="76"/>
      <c r="G17" s="76"/>
      <c r="H17" s="76"/>
      <c r="I17" s="4"/>
      <c r="J17" s="76" t="e">
        <f>DATE(YEAR(B17+42),MONTH(B17+42),1)</f>
        <v>#REF!</v>
      </c>
      <c r="K17" s="76"/>
      <c r="L17" s="76"/>
      <c r="M17" s="76"/>
      <c r="N17" s="76"/>
      <c r="O17" s="76"/>
      <c r="P17" s="76"/>
      <c r="Q17" s="4"/>
      <c r="R17" s="76" t="e">
        <f>DATE(YEAR(J17+42),MONTH(J17+42),1)</f>
        <v>#REF!</v>
      </c>
      <c r="S17" s="76"/>
      <c r="T17" s="76"/>
      <c r="U17" s="76"/>
      <c r="V17" s="76"/>
      <c r="W17" s="76"/>
      <c r="X17" s="76"/>
      <c r="Y17" s="4"/>
      <c r="Z17" s="76" t="e">
        <f>DATE(YEAR(R17+42),MONTH(R17+42),1)</f>
        <v>#REF!</v>
      </c>
      <c r="AA17" s="76"/>
      <c r="AB17" s="76"/>
      <c r="AC17" s="76"/>
      <c r="AD17" s="76"/>
      <c r="AE17" s="76"/>
      <c r="AF17" s="76"/>
      <c r="AG17" s="4"/>
      <c r="AH17" s="3"/>
      <c r="AI17" s="3"/>
    </row>
    <row r="18" spans="1:35" s="6" customFormat="1" ht="18" customHeight="1" x14ac:dyDescent="0.35">
      <c r="A18" s="5"/>
      <c r="B18" s="18" t="e">
        <f>CHOOSE(1+MOD(#REF!+1-2,7),"S","M","T","W","T","F","S")</f>
        <v>#REF!</v>
      </c>
      <c r="C18" s="18" t="e">
        <f>CHOOSE(1+MOD(#REF!+2-2,7),"S","M","T","W","T","F","S")</f>
        <v>#REF!</v>
      </c>
      <c r="D18" s="18" t="e">
        <f>CHOOSE(1+MOD(#REF!+3-2,7),"S","M","T","W","T","F","S")</f>
        <v>#REF!</v>
      </c>
      <c r="E18" s="18" t="e">
        <f>CHOOSE(1+MOD(#REF!+4-2,7),"S","M","T","W","T","F","S")</f>
        <v>#REF!</v>
      </c>
      <c r="F18" s="18" t="e">
        <f>CHOOSE(1+MOD(#REF!+5-2,7),"S","M","T","W","T","F","S")</f>
        <v>#REF!</v>
      </c>
      <c r="G18" s="18" t="e">
        <f>CHOOSE(1+MOD(#REF!+6-2,7),"S","M","T","W","T","F","S")</f>
        <v>#REF!</v>
      </c>
      <c r="H18" s="18" t="e">
        <f>CHOOSE(1+MOD(#REF!+7-2,7),"S","M","T","W","T","F","S")</f>
        <v>#REF!</v>
      </c>
      <c r="I18" s="5"/>
      <c r="J18" s="18" t="e">
        <f>CHOOSE(1+MOD(#REF!+1-2,7),"S","M","T","W","T","F","S")</f>
        <v>#REF!</v>
      </c>
      <c r="K18" s="18" t="e">
        <f>CHOOSE(1+MOD(#REF!+2-2,7),"S","M","T","W","T","F","S")</f>
        <v>#REF!</v>
      </c>
      <c r="L18" s="18" t="e">
        <f>CHOOSE(1+MOD(#REF!+3-2,7),"S","M","T","W","T","F","S")</f>
        <v>#REF!</v>
      </c>
      <c r="M18" s="18" t="e">
        <f>CHOOSE(1+MOD(#REF!+4-2,7),"S","M","T","W","T","F","S")</f>
        <v>#REF!</v>
      </c>
      <c r="N18" s="18" t="e">
        <f>CHOOSE(1+MOD(#REF!+5-2,7),"S","M","T","W","T","F","S")</f>
        <v>#REF!</v>
      </c>
      <c r="O18" s="18" t="e">
        <f>CHOOSE(1+MOD(#REF!+6-2,7),"S","M","T","W","T","F","S")</f>
        <v>#REF!</v>
      </c>
      <c r="P18" s="18" t="e">
        <f>CHOOSE(1+MOD(#REF!+7-2,7),"S","M","T","W","T","F","S")</f>
        <v>#REF!</v>
      </c>
      <c r="Q18" s="5"/>
      <c r="R18" s="18" t="e">
        <f>CHOOSE(1+MOD(#REF!+1-2,7),"S","M","T","W","T","F","S")</f>
        <v>#REF!</v>
      </c>
      <c r="S18" s="18" t="e">
        <f>CHOOSE(1+MOD(#REF!+2-2,7),"S","M","T","W","T","F","S")</f>
        <v>#REF!</v>
      </c>
      <c r="T18" s="18" t="e">
        <f>CHOOSE(1+MOD(#REF!+3-2,7),"S","M","T","W","T","F","S")</f>
        <v>#REF!</v>
      </c>
      <c r="U18" s="18" t="e">
        <f>CHOOSE(1+MOD(#REF!+4-2,7),"S","M","T","W","T","F","S")</f>
        <v>#REF!</v>
      </c>
      <c r="V18" s="18" t="e">
        <f>CHOOSE(1+MOD(#REF!+5-2,7),"S","M","T","W","T","F","S")</f>
        <v>#REF!</v>
      </c>
      <c r="W18" s="18" t="e">
        <f>CHOOSE(1+MOD(#REF!+6-2,7),"S","M","T","W","T","F","S")</f>
        <v>#REF!</v>
      </c>
      <c r="X18" s="18" t="e">
        <f>CHOOSE(1+MOD(#REF!+7-2,7),"S","M","T","W","T","F","S")</f>
        <v>#REF!</v>
      </c>
      <c r="Y18" s="5"/>
      <c r="Z18" s="18" t="e">
        <f>CHOOSE(1+MOD(#REF!+1-2,7),"S","M","T","W","T","F","S")</f>
        <v>#REF!</v>
      </c>
      <c r="AA18" s="18" t="e">
        <f>CHOOSE(1+MOD(#REF!+2-2,7),"S","M","T","W","T","F","S")</f>
        <v>#REF!</v>
      </c>
      <c r="AB18" s="18" t="e">
        <f>CHOOSE(1+MOD(#REF!+3-2,7),"S","M","T","W","T","F","S")</f>
        <v>#REF!</v>
      </c>
      <c r="AC18" s="18" t="e">
        <f>CHOOSE(1+MOD(#REF!+4-2,7),"S","M","T","W","T","F","S")</f>
        <v>#REF!</v>
      </c>
      <c r="AD18" s="18" t="e">
        <f>CHOOSE(1+MOD(#REF!+5-2,7),"S","M","T","W","T","F","S")</f>
        <v>#REF!</v>
      </c>
      <c r="AE18" s="18" t="e">
        <f>CHOOSE(1+MOD(#REF!+6-2,7),"S","M","T","W","T","F","S")</f>
        <v>#REF!</v>
      </c>
      <c r="AF18" s="18" t="e">
        <f>CHOOSE(1+MOD(#REF!+7-2,7),"S","M","T","W","T","F","S")</f>
        <v>#REF!</v>
      </c>
      <c r="AG18" s="5"/>
      <c r="AH18" s="5"/>
      <c r="AI18" s="5"/>
    </row>
    <row r="19" spans="1:35" ht="18" customHeight="1" x14ac:dyDescent="0.35">
      <c r="A19" s="6"/>
      <c r="B19" s="22" t="e">
        <f>IF(WEEKDAY(B17,1)=MOD(#REF!,7),B17,"")</f>
        <v>#REF!</v>
      </c>
      <c r="C19" s="22" t="e">
        <f>IF(B19="",IF(WEEKDAY(B17,1)=MOD(#REF!,7)+1,B17,""),B19+1)</f>
        <v>#REF!</v>
      </c>
      <c r="D19" s="22" t="e">
        <f>IF(C19="",IF(WEEKDAY(B17,1)=MOD(#REF!+1,7)+1,B17,""),C19+1)</f>
        <v>#REF!</v>
      </c>
      <c r="E19" s="22" t="e">
        <f>IF(D19="",IF(WEEKDAY(B17,1)=MOD(#REF!+2,7)+1,B17,""),D19+1)</f>
        <v>#REF!</v>
      </c>
      <c r="F19" s="22" t="e">
        <f>IF(E19="",IF(WEEKDAY(B17,1)=MOD(#REF!+3,7)+1,B17,""),E19+1)</f>
        <v>#REF!</v>
      </c>
      <c r="G19" s="22" t="e">
        <f>IF(F19="",IF(WEEKDAY(B17,1)=MOD(#REF!+4,7)+1,B17,""),F19+1)</f>
        <v>#REF!</v>
      </c>
      <c r="H19" s="22" t="e">
        <f>IF(G19="",IF(WEEKDAY(B17,1)=MOD(#REF!+5,7)+1,B17,""),G19+1)</f>
        <v>#REF!</v>
      </c>
      <c r="I19" s="23"/>
      <c r="J19" s="22" t="e">
        <f>IF(WEEKDAY(J17,1)=MOD(#REF!,7),J17,"")</f>
        <v>#REF!</v>
      </c>
      <c r="K19" s="22" t="e">
        <f>IF(J19="",IF(WEEKDAY(J17,1)=MOD(#REF!,7)+1,J17,""),J19+1)</f>
        <v>#REF!</v>
      </c>
      <c r="L19" s="22" t="e">
        <f>IF(K19="",IF(WEEKDAY(J17,1)=MOD(#REF!+1,7)+1,J17,""),K19+1)</f>
        <v>#REF!</v>
      </c>
      <c r="M19" s="22" t="e">
        <f>IF(L19="",IF(WEEKDAY(J17,1)=MOD(#REF!+2,7)+1,J17,""),L19+1)</f>
        <v>#REF!</v>
      </c>
      <c r="N19" s="22" t="e">
        <f>IF(M19="",IF(WEEKDAY(J17,1)=MOD(#REF!+3,7)+1,J17,""),M19+1)</f>
        <v>#REF!</v>
      </c>
      <c r="O19" s="22" t="e">
        <f>IF(N19="",IF(WEEKDAY(J17,1)=MOD(#REF!+4,7)+1,J17,""),N19+1)</f>
        <v>#REF!</v>
      </c>
      <c r="P19" s="22" t="e">
        <f>IF(O19="",IF(WEEKDAY(J17,1)=MOD(#REF!+5,7)+1,J17,""),O19+1)</f>
        <v>#REF!</v>
      </c>
      <c r="Q19" s="23"/>
      <c r="R19" s="22" t="e">
        <f>IF(WEEKDAY(R17,1)=MOD(#REF!,7),R17,"")</f>
        <v>#REF!</v>
      </c>
      <c r="S19" s="31" t="e">
        <f>IF(R19="",IF(WEEKDAY(R17,1)=MOD(#REF!,7)+1,R17,""),R19+1)</f>
        <v>#REF!</v>
      </c>
      <c r="T19" s="22" t="e">
        <f>IF(S19="",IF(WEEKDAY(R17,1)=MOD(#REF!+1,7)+1,R17,""),S19+1)</f>
        <v>#REF!</v>
      </c>
      <c r="U19" s="22" t="e">
        <f>IF(T19="",IF(WEEKDAY(R17,1)=MOD(#REF!+2,7)+1,R17,""),T19+1)</f>
        <v>#REF!</v>
      </c>
      <c r="V19" s="22" t="e">
        <f>IF(U19="",IF(WEEKDAY(R17,1)=MOD(#REF!+3,7)+1,R17,""),U19+1)</f>
        <v>#REF!</v>
      </c>
      <c r="W19" s="22" t="e">
        <f>IF(V19="",IF(WEEKDAY(R17,1)=MOD(#REF!+4,7)+1,R17,""),V19+1)</f>
        <v>#REF!</v>
      </c>
      <c r="X19" s="22" t="e">
        <f>IF(W19="",IF(WEEKDAY(R17,1)=MOD(#REF!+5,7)+1,R17,""),W19+1)</f>
        <v>#REF!</v>
      </c>
      <c r="Y19" s="23"/>
      <c r="Z19" s="22" t="e">
        <f>IF(WEEKDAY(Z17,1)=MOD(#REF!,7),Z17,"")</f>
        <v>#REF!</v>
      </c>
      <c r="AA19" s="22" t="e">
        <f>IF(Z19="",IF(WEEKDAY(Z17,1)=MOD(#REF!,7)+1,Z17,""),Z19+1)</f>
        <v>#REF!</v>
      </c>
      <c r="AB19" s="22" t="e">
        <f>IF(AA19="",IF(WEEKDAY(Z17,1)=MOD(#REF!+1,7)+1,Z17,""),AA19+1)</f>
        <v>#REF!</v>
      </c>
      <c r="AC19" s="22" t="e">
        <f>IF(AB19="",IF(WEEKDAY(Z17,1)=MOD(#REF!+2,7)+1,Z17,""),AB19+1)</f>
        <v>#REF!</v>
      </c>
      <c r="AD19" s="22" t="e">
        <f>IF(AC19="",IF(WEEKDAY(Z17,1)=MOD(#REF!+3,7)+1,Z17,""),AC19+1)</f>
        <v>#REF!</v>
      </c>
      <c r="AE19" s="22" t="e">
        <f>IF(AD19="",IF(WEEKDAY(Z17,1)=MOD(#REF!+4,7)+1,Z17,""),AD19+1)</f>
        <v>#REF!</v>
      </c>
      <c r="AF19" s="22" t="e">
        <f>IF(AE19="",IF(WEEKDAY(Z17,1)=MOD(#REF!+5,7)+1,Z17,""),AE19+1)</f>
        <v>#REF!</v>
      </c>
      <c r="AG19" s="23"/>
      <c r="AH19" s="6"/>
      <c r="AI19" s="6"/>
    </row>
    <row r="20" spans="1:35" s="3" customFormat="1" ht="21" customHeight="1" x14ac:dyDescent="0.45">
      <c r="A20" s="6"/>
      <c r="B20" s="22" t="e">
        <f>IF(H19="","",IF(MONTH(H19+1)&lt;&gt;MONTH(H19),"",H19+1))</f>
        <v>#REF!</v>
      </c>
      <c r="C20" s="31" t="e">
        <f>IF(B20="","",IF(MONTH(B20+1)&lt;&gt;MONTH(B20),"",B20+1))</f>
        <v>#REF!</v>
      </c>
      <c r="D20" s="22" t="e">
        <f t="shared" ref="D20:H24" si="4">IF(C20="","",IF(MONTH(C20+1)&lt;&gt;MONTH(C20),"",C20+1))</f>
        <v>#REF!</v>
      </c>
      <c r="E20" s="22" t="e">
        <f t="shared" si="4"/>
        <v>#REF!</v>
      </c>
      <c r="F20" s="22" t="e">
        <f t="shared" si="4"/>
        <v>#REF!</v>
      </c>
      <c r="G20" s="22" t="e">
        <f t="shared" si="4"/>
        <v>#REF!</v>
      </c>
      <c r="H20" s="22" t="e">
        <f t="shared" si="4"/>
        <v>#REF!</v>
      </c>
      <c r="I20" s="23"/>
      <c r="J20" s="22" t="e">
        <f>IF(P19="","",IF(MONTH(P19+1)&lt;&gt;MONTH(P19),"",P19+1))</f>
        <v>#REF!</v>
      </c>
      <c r="K20" s="31" t="e">
        <f>IF(J20="","",IF(MONTH(J20+1)&lt;&gt;MONTH(J20),"",J20+1))</f>
        <v>#REF!</v>
      </c>
      <c r="L20" s="22" t="e">
        <f t="shared" ref="L20:P24" si="5">IF(K20="","",IF(MONTH(K20+1)&lt;&gt;MONTH(K20),"",K20+1))</f>
        <v>#REF!</v>
      </c>
      <c r="M20" s="22" t="e">
        <f t="shared" si="5"/>
        <v>#REF!</v>
      </c>
      <c r="N20" s="22" t="e">
        <f t="shared" si="5"/>
        <v>#REF!</v>
      </c>
      <c r="O20" s="22" t="e">
        <f t="shared" si="5"/>
        <v>#REF!</v>
      </c>
      <c r="P20" s="22" t="e">
        <f t="shared" si="5"/>
        <v>#REF!</v>
      </c>
      <c r="Q20" s="23"/>
      <c r="R20" s="22" t="e">
        <f>IF(X19="","",IF(MONTH(X19+1)&lt;&gt;MONTH(X19),"",X19+1))</f>
        <v>#REF!</v>
      </c>
      <c r="S20" s="32" t="e">
        <f>IF(R20="","",IF(MONTH(R20+1)&lt;&gt;MONTH(R20),"",R20+1))</f>
        <v>#REF!</v>
      </c>
      <c r="T20" s="22" t="e">
        <f t="shared" ref="T20:X24" si="6">IF(S20="","",IF(MONTH(S20+1)&lt;&gt;MONTH(S20),"",S20+1))</f>
        <v>#REF!</v>
      </c>
      <c r="U20" s="22" t="e">
        <f t="shared" si="6"/>
        <v>#REF!</v>
      </c>
      <c r="V20" s="22" t="e">
        <f t="shared" si="6"/>
        <v>#REF!</v>
      </c>
      <c r="W20" s="22" t="e">
        <f t="shared" si="6"/>
        <v>#REF!</v>
      </c>
      <c r="X20" s="22" t="e">
        <f t="shared" si="6"/>
        <v>#REF!</v>
      </c>
      <c r="Y20" s="23"/>
      <c r="Z20" s="22" t="e">
        <f>IF(AF19="","",IF(MONTH(AF19+1)&lt;&gt;MONTH(AF19),"",AF19+1))</f>
        <v>#REF!</v>
      </c>
      <c r="AA20" s="32" t="e">
        <f>IF(Z20="","",IF(MONTH(Z20+1)&lt;&gt;MONTH(Z20),"",Z20+1))</f>
        <v>#REF!</v>
      </c>
      <c r="AB20" s="22" t="e">
        <f t="shared" ref="AB20:AF24" si="7">IF(AA20="","",IF(MONTH(AA20+1)&lt;&gt;MONTH(AA20),"",AA20+1))</f>
        <v>#REF!</v>
      </c>
      <c r="AC20" s="22" t="e">
        <f t="shared" si="7"/>
        <v>#REF!</v>
      </c>
      <c r="AD20" s="22" t="e">
        <f t="shared" si="7"/>
        <v>#REF!</v>
      </c>
      <c r="AE20" s="22" t="e">
        <f t="shared" si="7"/>
        <v>#REF!</v>
      </c>
      <c r="AF20" s="22" t="e">
        <f t="shared" si="7"/>
        <v>#REF!</v>
      </c>
      <c r="AG20" s="23"/>
      <c r="AH20" s="6"/>
      <c r="AI20" s="6"/>
    </row>
    <row r="21" spans="1:35" s="5" customFormat="1" ht="15.5" x14ac:dyDescent="0.35">
      <c r="A21" s="6"/>
      <c r="B21" s="22" t="e">
        <f>IF(H20="","",IF(MONTH(H20+1)&lt;&gt;MONTH(H20),"",H20+1))</f>
        <v>#REF!</v>
      </c>
      <c r="C21" s="32" t="e">
        <f>IF(B21="","",IF(MONTH(B21+1)&lt;&gt;MONTH(B21),"",B21+1))</f>
        <v>#REF!</v>
      </c>
      <c r="D21" s="22" t="e">
        <f t="shared" si="4"/>
        <v>#REF!</v>
      </c>
      <c r="E21" s="22" t="e">
        <f t="shared" si="4"/>
        <v>#REF!</v>
      </c>
      <c r="F21" s="22" t="e">
        <f t="shared" si="4"/>
        <v>#REF!</v>
      </c>
      <c r="G21" s="22" t="e">
        <f t="shared" si="4"/>
        <v>#REF!</v>
      </c>
      <c r="H21" s="22" t="e">
        <f t="shared" si="4"/>
        <v>#REF!</v>
      </c>
      <c r="I21" s="23"/>
      <c r="J21" s="22" t="e">
        <f>IF(P20="","",IF(MONTH(P20+1)&lt;&gt;MONTH(P20),"",P20+1))</f>
        <v>#REF!</v>
      </c>
      <c r="K21" s="32" t="e">
        <f>IF(J21="","",IF(MONTH(J21+1)&lt;&gt;MONTH(J21),"",J21+1))</f>
        <v>#REF!</v>
      </c>
      <c r="L21" s="22" t="e">
        <f t="shared" si="5"/>
        <v>#REF!</v>
      </c>
      <c r="M21" s="22" t="e">
        <f t="shared" si="5"/>
        <v>#REF!</v>
      </c>
      <c r="N21" s="22" t="e">
        <f t="shared" si="5"/>
        <v>#REF!</v>
      </c>
      <c r="O21" s="22" t="e">
        <f t="shared" si="5"/>
        <v>#REF!</v>
      </c>
      <c r="P21" s="22" t="e">
        <f t="shared" si="5"/>
        <v>#REF!</v>
      </c>
      <c r="Q21" s="23"/>
      <c r="R21" s="22" t="e">
        <f>IF(X20="","",IF(MONTH(X20+1)&lt;&gt;MONTH(X20),"",X20+1))</f>
        <v>#REF!</v>
      </c>
      <c r="S21" s="31" t="e">
        <f>IF(R21="","",IF(MONTH(R21+1)&lt;&gt;MONTH(R21),"",R21+1))</f>
        <v>#REF!</v>
      </c>
      <c r="T21" s="22" t="e">
        <f t="shared" si="6"/>
        <v>#REF!</v>
      </c>
      <c r="U21" s="22" t="e">
        <f t="shared" si="6"/>
        <v>#REF!</v>
      </c>
      <c r="V21" s="22" t="e">
        <f t="shared" si="6"/>
        <v>#REF!</v>
      </c>
      <c r="W21" s="22" t="e">
        <f t="shared" si="6"/>
        <v>#REF!</v>
      </c>
      <c r="X21" s="22" t="e">
        <f t="shared" si="6"/>
        <v>#REF!</v>
      </c>
      <c r="Y21" s="23"/>
      <c r="Z21" s="22" t="e">
        <f>IF(AF20="","",IF(MONTH(AF20+1)&lt;&gt;MONTH(AF20),"",AF20+1))</f>
        <v>#REF!</v>
      </c>
      <c r="AA21" s="31" t="e">
        <f>IF(Z21="","",IF(MONTH(Z21+1)&lt;&gt;MONTH(Z21),"",Z21+1))</f>
        <v>#REF!</v>
      </c>
      <c r="AB21" s="22" t="e">
        <f t="shared" si="7"/>
        <v>#REF!</v>
      </c>
      <c r="AC21" s="22" t="e">
        <f t="shared" si="7"/>
        <v>#REF!</v>
      </c>
      <c r="AD21" s="22" t="e">
        <f t="shared" si="7"/>
        <v>#REF!</v>
      </c>
      <c r="AE21" s="22" t="e">
        <f t="shared" si="7"/>
        <v>#REF!</v>
      </c>
      <c r="AF21" s="22" t="e">
        <f t="shared" si="7"/>
        <v>#REF!</v>
      </c>
      <c r="AG21" s="23"/>
      <c r="AH21" s="6"/>
      <c r="AI21" s="6"/>
    </row>
    <row r="22" spans="1:35" s="6" customFormat="1" ht="18" customHeight="1" x14ac:dyDescent="0.35">
      <c r="B22" s="22" t="e">
        <f>IF(H21="","",IF(MONTH(H21+1)&lt;&gt;MONTH(H21),"",H21+1))</f>
        <v>#REF!</v>
      </c>
      <c r="C22" s="31" t="e">
        <f>IF(B22="","",IF(MONTH(B22+1)&lt;&gt;MONTH(B22),"",B22+1))</f>
        <v>#REF!</v>
      </c>
      <c r="D22" s="22" t="e">
        <f t="shared" si="4"/>
        <v>#REF!</v>
      </c>
      <c r="E22" s="22" t="e">
        <f t="shared" si="4"/>
        <v>#REF!</v>
      </c>
      <c r="F22" s="22" t="e">
        <f t="shared" si="4"/>
        <v>#REF!</v>
      </c>
      <c r="G22" s="22" t="e">
        <f t="shared" si="4"/>
        <v>#REF!</v>
      </c>
      <c r="H22" s="22" t="e">
        <f t="shared" si="4"/>
        <v>#REF!</v>
      </c>
      <c r="I22" s="23"/>
      <c r="J22" s="22" t="e">
        <f>IF(P21="","",IF(MONTH(P21+1)&lt;&gt;MONTH(P21),"",P21+1))</f>
        <v>#REF!</v>
      </c>
      <c r="K22" s="31" t="e">
        <f>IF(J22="","",IF(MONTH(J22+1)&lt;&gt;MONTH(J22),"",J22+1))</f>
        <v>#REF!</v>
      </c>
      <c r="L22" s="22" t="e">
        <f t="shared" si="5"/>
        <v>#REF!</v>
      </c>
      <c r="M22" s="22" t="e">
        <f t="shared" si="5"/>
        <v>#REF!</v>
      </c>
      <c r="N22" s="22" t="e">
        <f t="shared" si="5"/>
        <v>#REF!</v>
      </c>
      <c r="O22" s="22" t="e">
        <f t="shared" si="5"/>
        <v>#REF!</v>
      </c>
      <c r="P22" s="22" t="e">
        <f t="shared" si="5"/>
        <v>#REF!</v>
      </c>
      <c r="Q22" s="23"/>
      <c r="R22" s="22" t="e">
        <f>IF(X21="","",IF(MONTH(X21+1)&lt;&gt;MONTH(X21),"",X21+1))</f>
        <v>#REF!</v>
      </c>
      <c r="S22" s="32" t="e">
        <f>IF(R22="","",IF(MONTH(R22+1)&lt;&gt;MONTH(R22),"",R22+1))</f>
        <v>#REF!</v>
      </c>
      <c r="T22" s="22" t="e">
        <f t="shared" si="6"/>
        <v>#REF!</v>
      </c>
      <c r="U22" s="22" t="e">
        <f t="shared" si="6"/>
        <v>#REF!</v>
      </c>
      <c r="V22" s="22" t="e">
        <f t="shared" si="6"/>
        <v>#REF!</v>
      </c>
      <c r="W22" s="22" t="e">
        <f t="shared" si="6"/>
        <v>#REF!</v>
      </c>
      <c r="X22" s="22" t="e">
        <f t="shared" si="6"/>
        <v>#REF!</v>
      </c>
      <c r="Y22" s="23"/>
      <c r="Z22" s="22" t="e">
        <f>IF(AF21="","",IF(MONTH(AF21+1)&lt;&gt;MONTH(AF21),"",AF21+1))</f>
        <v>#REF!</v>
      </c>
      <c r="AA22" s="32" t="e">
        <f>IF(Z22="","",IF(MONTH(Z22+1)&lt;&gt;MONTH(Z22),"",Z22+1))</f>
        <v>#REF!</v>
      </c>
      <c r="AB22" s="22" t="e">
        <f t="shared" si="7"/>
        <v>#REF!</v>
      </c>
      <c r="AC22" s="22" t="e">
        <f t="shared" si="7"/>
        <v>#REF!</v>
      </c>
      <c r="AD22" s="22" t="e">
        <f t="shared" si="7"/>
        <v>#REF!</v>
      </c>
      <c r="AE22" s="22" t="e">
        <f t="shared" si="7"/>
        <v>#REF!</v>
      </c>
      <c r="AF22" s="22" t="e">
        <f t="shared" si="7"/>
        <v>#REF!</v>
      </c>
      <c r="AG22" s="23"/>
    </row>
    <row r="23" spans="1:35" s="6" customFormat="1" ht="18" customHeight="1" x14ac:dyDescent="0.35">
      <c r="B23" s="22" t="e">
        <f>IF(H22="","",IF(MONTH(H22+1)&lt;&gt;MONTH(H22),"",H22+1))</f>
        <v>#REF!</v>
      </c>
      <c r="C23" s="32" t="e">
        <f>IF(B23="","",IF(MONTH(B23+1)&lt;&gt;MONTH(B23),"",B23+1))</f>
        <v>#REF!</v>
      </c>
      <c r="D23" s="22" t="e">
        <f t="shared" si="4"/>
        <v>#REF!</v>
      </c>
      <c r="E23" s="22" t="e">
        <f t="shared" si="4"/>
        <v>#REF!</v>
      </c>
      <c r="F23" s="22" t="e">
        <f t="shared" si="4"/>
        <v>#REF!</v>
      </c>
      <c r="G23" s="22" t="e">
        <f t="shared" si="4"/>
        <v>#REF!</v>
      </c>
      <c r="H23" s="22" t="e">
        <f t="shared" si="4"/>
        <v>#REF!</v>
      </c>
      <c r="I23" s="23"/>
      <c r="J23" s="22" t="e">
        <f>IF(P22="","",IF(MONTH(P22+1)&lt;&gt;MONTH(P22),"",P22+1))</f>
        <v>#REF!</v>
      </c>
      <c r="K23" s="32" t="e">
        <f>IF(J23="","",IF(MONTH(J23+1)&lt;&gt;MONTH(J23),"",J23+1))</f>
        <v>#REF!</v>
      </c>
      <c r="L23" s="22" t="e">
        <f t="shared" si="5"/>
        <v>#REF!</v>
      </c>
      <c r="M23" s="22" t="e">
        <f t="shared" si="5"/>
        <v>#REF!</v>
      </c>
      <c r="N23" s="22" t="e">
        <f t="shared" si="5"/>
        <v>#REF!</v>
      </c>
      <c r="O23" s="22" t="e">
        <f t="shared" si="5"/>
        <v>#REF!</v>
      </c>
      <c r="P23" s="22" t="e">
        <f t="shared" si="5"/>
        <v>#REF!</v>
      </c>
      <c r="Q23" s="23"/>
      <c r="R23" s="22" t="e">
        <f>IF(X22="","",IF(MONTH(X22+1)&lt;&gt;MONTH(X22),"",X22+1))</f>
        <v>#REF!</v>
      </c>
      <c r="S23" s="31" t="e">
        <f>IF(R23="","",IF(MONTH(R23+1)&lt;&gt;MONTH(R23),"",R23+1))</f>
        <v>#REF!</v>
      </c>
      <c r="T23" s="22" t="e">
        <f t="shared" si="6"/>
        <v>#REF!</v>
      </c>
      <c r="U23" s="22" t="e">
        <f t="shared" si="6"/>
        <v>#REF!</v>
      </c>
      <c r="V23" s="22" t="e">
        <f t="shared" si="6"/>
        <v>#REF!</v>
      </c>
      <c r="W23" s="22" t="e">
        <f t="shared" si="6"/>
        <v>#REF!</v>
      </c>
      <c r="X23" s="22" t="e">
        <f t="shared" si="6"/>
        <v>#REF!</v>
      </c>
      <c r="Y23" s="23"/>
      <c r="Z23" s="22" t="e">
        <f>IF(AF22="","",IF(MONTH(AF22+1)&lt;&gt;MONTH(AF22),"",AF22+1))</f>
        <v>#REF!</v>
      </c>
      <c r="AA23" s="31" t="e">
        <f>IF(Z23="","",IF(MONTH(Z23+1)&lt;&gt;MONTH(Z23),"",Z23+1))</f>
        <v>#REF!</v>
      </c>
      <c r="AB23" s="22" t="e">
        <f t="shared" si="7"/>
        <v>#REF!</v>
      </c>
      <c r="AC23" s="22" t="e">
        <f t="shared" si="7"/>
        <v>#REF!</v>
      </c>
      <c r="AD23" s="22" t="e">
        <f t="shared" si="7"/>
        <v>#REF!</v>
      </c>
      <c r="AE23" s="22" t="e">
        <f t="shared" si="7"/>
        <v>#REF!</v>
      </c>
      <c r="AF23" s="22" t="e">
        <f t="shared" si="7"/>
        <v>#REF!</v>
      </c>
      <c r="AG23" s="23"/>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5"/>
    </row>
    <row r="25" spans="1:35" s="6" customFormat="1" ht="18"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1"/>
      <c r="AI25" s="1"/>
    </row>
    <row r="26" spans="1:35" s="6" customFormat="1" ht="18" customHeight="1" x14ac:dyDescent="0.45">
      <c r="A26" s="3"/>
      <c r="B26" s="76" t="e">
        <f>DATE(YEAR(Z17+42),MONTH(Z17+42),1)</f>
        <v>#REF!</v>
      </c>
      <c r="C26" s="76"/>
      <c r="D26" s="76"/>
      <c r="E26" s="76"/>
      <c r="F26" s="76"/>
      <c r="G26" s="76"/>
      <c r="H26" s="76"/>
      <c r="I26" s="4"/>
      <c r="J26" s="76" t="e">
        <f>DATE(YEAR(B26+42),MONTH(B26+42),1)</f>
        <v>#REF!</v>
      </c>
      <c r="K26" s="76"/>
      <c r="L26" s="76"/>
      <c r="M26" s="76"/>
      <c r="N26" s="76"/>
      <c r="O26" s="76"/>
      <c r="P26" s="76"/>
      <c r="Q26" s="4"/>
      <c r="R26" s="76" t="e">
        <f>DATE(YEAR(J26+42),MONTH(J26+42),1)</f>
        <v>#REF!</v>
      </c>
      <c r="S26" s="76"/>
      <c r="T26" s="76"/>
      <c r="U26" s="76"/>
      <c r="V26" s="76"/>
      <c r="W26" s="76"/>
      <c r="X26" s="76"/>
      <c r="Y26" s="4"/>
      <c r="Z26" s="76" t="e">
        <f>DATE(YEAR(R26+42),MONTH(R26+42),1)</f>
        <v>#REF!</v>
      </c>
      <c r="AA26" s="76"/>
      <c r="AB26" s="76"/>
      <c r="AC26" s="76"/>
      <c r="AD26" s="76"/>
      <c r="AE26" s="76"/>
      <c r="AF26" s="76"/>
      <c r="AG26" s="4"/>
      <c r="AH26" s="3"/>
      <c r="AI26" s="3"/>
    </row>
    <row r="27" spans="1:35" s="6" customFormat="1" ht="18" customHeight="1" x14ac:dyDescent="0.35">
      <c r="A27" s="5"/>
      <c r="B27" s="18" t="e">
        <f>CHOOSE(1+MOD(#REF!+1-2,7),"S","M","T","W","T","F","S")</f>
        <v>#REF!</v>
      </c>
      <c r="C27" s="18" t="e">
        <f>CHOOSE(1+MOD(#REF!+2-2,7),"S","M","T","W","T","F","S")</f>
        <v>#REF!</v>
      </c>
      <c r="D27" s="18" t="e">
        <f>CHOOSE(1+MOD(#REF!+3-2,7),"S","M","T","W","T","F","S")</f>
        <v>#REF!</v>
      </c>
      <c r="E27" s="18" t="e">
        <f>CHOOSE(1+MOD(#REF!+4-2,7),"S","M","T","W","T","F","S")</f>
        <v>#REF!</v>
      </c>
      <c r="F27" s="18" t="e">
        <f>CHOOSE(1+MOD(#REF!+5-2,7),"S","M","T","W","T","F","S")</f>
        <v>#REF!</v>
      </c>
      <c r="G27" s="18" t="e">
        <f>CHOOSE(1+MOD(#REF!+6-2,7),"S","M","T","W","T","F","S")</f>
        <v>#REF!</v>
      </c>
      <c r="H27" s="18" t="e">
        <f>CHOOSE(1+MOD(#REF!+7-2,7),"S","M","T","W","T","F","S")</f>
        <v>#REF!</v>
      </c>
      <c r="I27" s="5"/>
      <c r="J27" s="18" t="e">
        <f>CHOOSE(1+MOD(#REF!+1-2,7),"S","M","T","W","T","F","S")</f>
        <v>#REF!</v>
      </c>
      <c r="K27" s="18" t="e">
        <f>CHOOSE(1+MOD(#REF!+2-2,7),"S","M","T","W","T","F","S")</f>
        <v>#REF!</v>
      </c>
      <c r="L27" s="18" t="e">
        <f>CHOOSE(1+MOD(#REF!+3-2,7),"S","M","T","W","T","F","S")</f>
        <v>#REF!</v>
      </c>
      <c r="M27" s="18" t="e">
        <f>CHOOSE(1+MOD(#REF!+4-2,7),"S","M","T","W","T","F","S")</f>
        <v>#REF!</v>
      </c>
      <c r="N27" s="18" t="e">
        <f>CHOOSE(1+MOD(#REF!+5-2,7),"S","M","T","W","T","F","S")</f>
        <v>#REF!</v>
      </c>
      <c r="O27" s="18" t="e">
        <f>CHOOSE(1+MOD(#REF!+6-2,7),"S","M","T","W","T","F","S")</f>
        <v>#REF!</v>
      </c>
      <c r="P27" s="18" t="e">
        <f>CHOOSE(1+MOD(#REF!+7-2,7),"S","M","T","W","T","F","S")</f>
        <v>#REF!</v>
      </c>
      <c r="Q27" s="5"/>
      <c r="R27" s="18" t="e">
        <f>CHOOSE(1+MOD(#REF!+1-2,7),"S","M","T","W","T","F","S")</f>
        <v>#REF!</v>
      </c>
      <c r="S27" s="18" t="e">
        <f>CHOOSE(1+MOD(#REF!+2-2,7),"S","M","T","W","T","F","S")</f>
        <v>#REF!</v>
      </c>
      <c r="T27" s="18" t="e">
        <f>CHOOSE(1+MOD(#REF!+3-2,7),"S","M","T","W","T","F","S")</f>
        <v>#REF!</v>
      </c>
      <c r="U27" s="18" t="e">
        <f>CHOOSE(1+MOD(#REF!+4-2,7),"S","M","T","W","T","F","S")</f>
        <v>#REF!</v>
      </c>
      <c r="V27" s="18" t="e">
        <f>CHOOSE(1+MOD(#REF!+5-2,7),"S","M","T","W","T","F","S")</f>
        <v>#REF!</v>
      </c>
      <c r="W27" s="18" t="e">
        <f>CHOOSE(1+MOD(#REF!+6-2,7),"S","M","T","W","T","F","S")</f>
        <v>#REF!</v>
      </c>
      <c r="X27" s="18" t="e">
        <f>CHOOSE(1+MOD(#REF!+7-2,7),"S","M","T","W","T","F","S")</f>
        <v>#REF!</v>
      </c>
      <c r="Y27" s="5"/>
      <c r="Z27" s="18" t="e">
        <f>CHOOSE(1+MOD(#REF!+1-2,7),"S","M","T","W","T","F","S")</f>
        <v>#REF!</v>
      </c>
      <c r="AA27" s="18" t="e">
        <f>CHOOSE(1+MOD(#REF!+2-2,7),"S","M","T","W","T","F","S")</f>
        <v>#REF!</v>
      </c>
      <c r="AB27" s="18" t="e">
        <f>CHOOSE(1+MOD(#REF!+3-2,7),"S","M","T","W","T","F","S")</f>
        <v>#REF!</v>
      </c>
      <c r="AC27" s="18" t="e">
        <f>CHOOSE(1+MOD(#REF!+4-2,7),"S","M","T","W","T","F","S")</f>
        <v>#REF!</v>
      </c>
      <c r="AD27" s="18" t="e">
        <f>CHOOSE(1+MOD(#REF!+5-2,7),"S","M","T","W","T","F","S")</f>
        <v>#REF!</v>
      </c>
      <c r="AE27" s="18" t="e">
        <f>CHOOSE(1+MOD(#REF!+6-2,7),"S","M","T","W","T","F","S")</f>
        <v>#REF!</v>
      </c>
      <c r="AF27" s="18" t="e">
        <f>CHOOSE(1+MOD(#REF!+7-2,7),"S","M","T","W","T","F","S")</f>
        <v>#REF!</v>
      </c>
      <c r="AG27" s="5"/>
      <c r="AH27" s="5"/>
      <c r="AI27" s="5"/>
    </row>
    <row r="28" spans="1:35" ht="18" customHeight="1" x14ac:dyDescent="0.35">
      <c r="A28" s="6"/>
      <c r="B28" s="22" t="e">
        <f>IF(WEEKDAY(B26,1)=MOD(#REF!,7),B26,"")</f>
        <v>#REF!</v>
      </c>
      <c r="C28" s="32" t="e">
        <f>IF(B28="",IF(WEEKDAY(B26,1)=MOD(#REF!,7)+1,B26,""),B28+1)</f>
        <v>#REF!</v>
      </c>
      <c r="D28" s="22" t="e">
        <f>IF(C28="",IF(WEEKDAY(B26,1)=MOD(#REF!+1,7)+1,B26,""),C28+1)</f>
        <v>#REF!</v>
      </c>
      <c r="E28" s="22" t="e">
        <f>IF(D28="",IF(WEEKDAY(B26,1)=MOD(#REF!+2,7)+1,B26,""),D28+1)</f>
        <v>#REF!</v>
      </c>
      <c r="F28" s="22" t="e">
        <f>IF(E28="",IF(WEEKDAY(B26,1)=MOD(#REF!+3,7)+1,B26,""),E28+1)</f>
        <v>#REF!</v>
      </c>
      <c r="G28" s="22" t="e">
        <f>IF(F28="",IF(WEEKDAY(B26,1)=MOD(#REF!+4,7)+1,B26,""),F28+1)</f>
        <v>#REF!</v>
      </c>
      <c r="H28" s="22" t="e">
        <f>IF(G28="",IF(WEEKDAY(B26,1)=MOD(#REF!+5,7)+1,B26,""),G28+1)</f>
        <v>#REF!</v>
      </c>
      <c r="I28" s="23"/>
      <c r="J28" s="22" t="e">
        <f>IF(WEEKDAY(J26,1)=MOD(#REF!,7),J26,"")</f>
        <v>#REF!</v>
      </c>
      <c r="K28" s="22" t="e">
        <f>IF(J28="",IF(WEEKDAY(J26,1)=MOD(#REF!,7)+1,J26,""),J28+1)</f>
        <v>#REF!</v>
      </c>
      <c r="L28" s="22" t="e">
        <f>IF(K28="",IF(WEEKDAY(J26,1)=MOD(#REF!+1,7)+1,J26,""),K28+1)</f>
        <v>#REF!</v>
      </c>
      <c r="M28" s="22" t="e">
        <f>IF(L28="",IF(WEEKDAY(J26,1)=MOD(#REF!+2,7)+1,J26,""),L28+1)</f>
        <v>#REF!</v>
      </c>
      <c r="N28" s="22" t="e">
        <f>IF(M28="",IF(WEEKDAY(J26,1)=MOD(#REF!+3,7)+1,J26,""),M28+1)</f>
        <v>#REF!</v>
      </c>
      <c r="O28" s="22" t="e">
        <f>IF(N28="",IF(WEEKDAY(J26,1)=MOD(#REF!+4,7)+1,J26,""),N28+1)</f>
        <v>#REF!</v>
      </c>
      <c r="P28" s="22" t="e">
        <f>IF(O28="",IF(WEEKDAY(J26,1)=MOD(#REF!+5,7)+1,J26,""),O28+1)</f>
        <v>#REF!</v>
      </c>
      <c r="Q28" s="23"/>
      <c r="R28" s="22" t="e">
        <f>IF(WEEKDAY(R26,1)=MOD(#REF!,7),R26,"")</f>
        <v>#REF!</v>
      </c>
      <c r="S28" s="22" t="e">
        <f>IF(R28="",IF(WEEKDAY(R26,1)=MOD(#REF!,7)+1,R26,""),R28+1)</f>
        <v>#REF!</v>
      </c>
      <c r="T28" s="22" t="e">
        <f>IF(S28="",IF(WEEKDAY(R26,1)=MOD(#REF!+1,7)+1,R26,""),S28+1)</f>
        <v>#REF!</v>
      </c>
      <c r="U28" s="22" t="e">
        <f>IF(T28="",IF(WEEKDAY(R26,1)=MOD(#REF!+2,7)+1,R26,""),T28+1)</f>
        <v>#REF!</v>
      </c>
      <c r="V28" s="22" t="e">
        <f>IF(U28="",IF(WEEKDAY(R26,1)=MOD(#REF!+3,7)+1,R26,""),U28+1)</f>
        <v>#REF!</v>
      </c>
      <c r="W28" s="22" t="e">
        <f>IF(V28="",IF(WEEKDAY(R26,1)=MOD(#REF!+4,7)+1,R26,""),V28+1)</f>
        <v>#REF!</v>
      </c>
      <c r="X28" s="22" t="e">
        <f>IF(W28="",IF(WEEKDAY(R26,1)=MOD(#REF!+5,7)+1,R26,""),W28+1)</f>
        <v>#REF!</v>
      </c>
      <c r="Y28" s="23"/>
      <c r="Z28" s="22" t="e">
        <f>IF(WEEKDAY(Z26,1)=MOD(#REF!,7),Z26,"")</f>
        <v>#REF!</v>
      </c>
      <c r="AA28" s="31" t="e">
        <f>IF(Z28="",IF(WEEKDAY(Z26,1)=MOD(#REF!,7)+1,Z26,""),Z28+1)</f>
        <v>#REF!</v>
      </c>
      <c r="AB28" s="22" t="e">
        <f>IF(AA28="",IF(WEEKDAY(Z26,1)=MOD(#REF!+1,7)+1,Z26,""),AA28+1)</f>
        <v>#REF!</v>
      </c>
      <c r="AC28" s="22" t="e">
        <f>IF(AB28="",IF(WEEKDAY(Z26,1)=MOD(#REF!+2,7)+1,Z26,""),AB28+1)</f>
        <v>#REF!</v>
      </c>
      <c r="AD28" s="22" t="e">
        <f>IF(AC28="",IF(WEEKDAY(Z26,1)=MOD(#REF!+3,7)+1,Z26,""),AC28+1)</f>
        <v>#REF!</v>
      </c>
      <c r="AE28" s="22" t="e">
        <f>IF(AD28="",IF(WEEKDAY(Z26,1)=MOD(#REF!+4,7)+1,Z26,""),AD28+1)</f>
        <v>#REF!</v>
      </c>
      <c r="AF28" s="22" t="e">
        <f>IF(AE28="",IF(WEEKDAY(Z26,1)=MOD(#REF!+5,7)+1,Z26,""),AE28+1)</f>
        <v>#REF!</v>
      </c>
      <c r="AG28" s="5"/>
      <c r="AH28" s="6"/>
      <c r="AI28" s="6"/>
    </row>
    <row r="29" spans="1:35" s="3" customFormat="1" ht="21" customHeight="1" x14ac:dyDescent="0.45">
      <c r="A29" s="6"/>
      <c r="B29" s="22" t="e">
        <f>IF(H28="","",IF(MONTH(H28+1)&lt;&gt;MONTH(H28),"",H28+1))</f>
        <v>#REF!</v>
      </c>
      <c r="C29" s="31" t="e">
        <f>IF(B29="","",IF(MONTH(B29+1)&lt;&gt;MONTH(B29),"",B29+1))</f>
        <v>#REF!</v>
      </c>
      <c r="D29" s="22" t="e">
        <f t="shared" ref="D29:H33" si="8">IF(C29="","",IF(MONTH(C29+1)&lt;&gt;MONTH(C29),"",C29+1))</f>
        <v>#REF!</v>
      </c>
      <c r="E29" s="22" t="e">
        <f t="shared" si="8"/>
        <v>#REF!</v>
      </c>
      <c r="F29" s="22" t="e">
        <f t="shared" si="8"/>
        <v>#REF!</v>
      </c>
      <c r="G29" s="22" t="e">
        <f t="shared" si="8"/>
        <v>#REF!</v>
      </c>
      <c r="H29" s="22" t="e">
        <f t="shared" si="8"/>
        <v>#REF!</v>
      </c>
      <c r="I29" s="23"/>
      <c r="J29" s="22" t="e">
        <f>IF(P28="","",IF(MONTH(P28+1)&lt;&gt;MONTH(P28),"",P28+1))</f>
        <v>#REF!</v>
      </c>
      <c r="K29" s="31" t="e">
        <f>IF(J29="","",IF(MONTH(J29+1)&lt;&gt;MONTH(J29),"",J29+1))</f>
        <v>#REF!</v>
      </c>
      <c r="L29" s="22" t="e">
        <f t="shared" ref="L29:P33" si="9">IF(K29="","",IF(MONTH(K29+1)&lt;&gt;MONTH(K29),"",K29+1))</f>
        <v>#REF!</v>
      </c>
      <c r="M29" s="22" t="e">
        <f t="shared" si="9"/>
        <v>#REF!</v>
      </c>
      <c r="N29" s="22" t="e">
        <f t="shared" si="9"/>
        <v>#REF!</v>
      </c>
      <c r="O29" s="22" t="e">
        <f t="shared" si="9"/>
        <v>#REF!</v>
      </c>
      <c r="P29" s="22" t="e">
        <f t="shared" si="9"/>
        <v>#REF!</v>
      </c>
      <c r="Q29" s="23"/>
      <c r="R29" s="22" t="e">
        <f>IF(X28="","",IF(MONTH(X28+1)&lt;&gt;MONTH(X28),"",X28+1))</f>
        <v>#REF!</v>
      </c>
      <c r="S29" s="31" t="e">
        <f>IF(R29="","",IF(MONTH(R29+1)&lt;&gt;MONTH(R29),"",R29+1))</f>
        <v>#REF!</v>
      </c>
      <c r="T29" s="22" t="e">
        <f t="shared" ref="T29:X33" si="10">IF(S29="","",IF(MONTH(S29+1)&lt;&gt;MONTH(S29),"",S29+1))</f>
        <v>#REF!</v>
      </c>
      <c r="U29" s="22" t="e">
        <f t="shared" si="10"/>
        <v>#REF!</v>
      </c>
      <c r="V29" s="22" t="e">
        <f t="shared" si="10"/>
        <v>#REF!</v>
      </c>
      <c r="W29" s="22" t="e">
        <f t="shared" si="10"/>
        <v>#REF!</v>
      </c>
      <c r="X29" s="22" t="e">
        <f t="shared" si="10"/>
        <v>#REF!</v>
      </c>
      <c r="Y29" s="23"/>
      <c r="Z29" s="22" t="e">
        <f>IF(AF28="","",IF(MONTH(AF28+1)&lt;&gt;MONTH(AF28),"",AF28+1))</f>
        <v>#REF!</v>
      </c>
      <c r="AA29" s="32" t="e">
        <f>IF(Z29="","",IF(MONTH(Z29+1)&lt;&gt;MONTH(Z29),"",Z29+1))</f>
        <v>#REF!</v>
      </c>
      <c r="AB29" s="22" t="e">
        <f t="shared" ref="AB29:AF33" si="11">IF(AA29="","",IF(MONTH(AA29+1)&lt;&gt;MONTH(AA29),"",AA29+1))</f>
        <v>#REF!</v>
      </c>
      <c r="AC29" s="22" t="e">
        <f t="shared" si="11"/>
        <v>#REF!</v>
      </c>
      <c r="AD29" s="22" t="e">
        <f t="shared" si="11"/>
        <v>#REF!</v>
      </c>
      <c r="AE29" s="22" t="e">
        <f t="shared" si="11"/>
        <v>#REF!</v>
      </c>
      <c r="AF29" s="22" t="e">
        <f t="shared" si="11"/>
        <v>#REF!</v>
      </c>
      <c r="AG29" s="5"/>
      <c r="AH29" s="6"/>
      <c r="AI29" s="6"/>
    </row>
    <row r="30" spans="1:35" s="5" customFormat="1" ht="15.5" x14ac:dyDescent="0.35">
      <c r="A30" s="6"/>
      <c r="B30" s="22" t="e">
        <f>IF(H29="","",IF(MONTH(H29+1)&lt;&gt;MONTH(H29),"",H29+1))</f>
        <v>#REF!</v>
      </c>
      <c r="C30" s="32" t="e">
        <f>IF(B30="","",IF(MONTH(B30+1)&lt;&gt;MONTH(B30),"",B30+1))</f>
        <v>#REF!</v>
      </c>
      <c r="D30" s="22" t="e">
        <f t="shared" si="8"/>
        <v>#REF!</v>
      </c>
      <c r="E30" s="22" t="e">
        <f t="shared" si="8"/>
        <v>#REF!</v>
      </c>
      <c r="F30" s="22" t="e">
        <f t="shared" si="8"/>
        <v>#REF!</v>
      </c>
      <c r="G30" s="22" t="e">
        <f t="shared" si="8"/>
        <v>#REF!</v>
      </c>
      <c r="H30" s="22" t="e">
        <f t="shared" si="8"/>
        <v>#REF!</v>
      </c>
      <c r="I30" s="23"/>
      <c r="J30" s="22" t="e">
        <f>IF(P29="","",IF(MONTH(P29+1)&lt;&gt;MONTH(P29),"",P29+1))</f>
        <v>#REF!</v>
      </c>
      <c r="K30" s="32" t="e">
        <f>IF(J30="","",IF(MONTH(J30+1)&lt;&gt;MONTH(J30),"",J30+1))</f>
        <v>#REF!</v>
      </c>
      <c r="L30" s="22" t="e">
        <f t="shared" si="9"/>
        <v>#REF!</v>
      </c>
      <c r="M30" s="22" t="e">
        <f t="shared" si="9"/>
        <v>#REF!</v>
      </c>
      <c r="N30" s="22" t="e">
        <f t="shared" si="9"/>
        <v>#REF!</v>
      </c>
      <c r="O30" s="22" t="e">
        <f t="shared" si="9"/>
        <v>#REF!</v>
      </c>
      <c r="P30" s="22" t="e">
        <f t="shared" si="9"/>
        <v>#REF!</v>
      </c>
      <c r="Q30" s="23"/>
      <c r="R30" s="22" t="e">
        <f>IF(X29="","",IF(MONTH(X29+1)&lt;&gt;MONTH(X29),"",X29+1))</f>
        <v>#REF!</v>
      </c>
      <c r="S30" s="32" t="e">
        <f>IF(R30="","",IF(MONTH(R30+1)&lt;&gt;MONTH(R30),"",R30+1))</f>
        <v>#REF!</v>
      </c>
      <c r="T30" s="22" t="e">
        <f t="shared" si="10"/>
        <v>#REF!</v>
      </c>
      <c r="U30" s="22" t="e">
        <f t="shared" si="10"/>
        <v>#REF!</v>
      </c>
      <c r="V30" s="22" t="e">
        <f t="shared" si="10"/>
        <v>#REF!</v>
      </c>
      <c r="W30" s="22" t="e">
        <f t="shared" si="10"/>
        <v>#REF!</v>
      </c>
      <c r="X30" s="22" t="e">
        <f t="shared" si="10"/>
        <v>#REF!</v>
      </c>
      <c r="Y30" s="23"/>
      <c r="Z30" s="22" t="e">
        <f>IF(AF29="","",IF(MONTH(AF29+1)&lt;&gt;MONTH(AF29),"",AF29+1))</f>
        <v>#REF!</v>
      </c>
      <c r="AA30" s="31" t="e">
        <f>IF(Z30="","",IF(MONTH(Z30+1)&lt;&gt;MONTH(Z30),"",Z30+1))</f>
        <v>#REF!</v>
      </c>
      <c r="AB30" s="22" t="e">
        <f t="shared" si="11"/>
        <v>#REF!</v>
      </c>
      <c r="AC30" s="22" t="e">
        <f t="shared" si="11"/>
        <v>#REF!</v>
      </c>
      <c r="AD30" s="22" t="e">
        <f t="shared" si="11"/>
        <v>#REF!</v>
      </c>
      <c r="AE30" s="22" t="e">
        <f t="shared" si="11"/>
        <v>#REF!</v>
      </c>
      <c r="AF30" s="22" t="e">
        <f t="shared" si="11"/>
        <v>#REF!</v>
      </c>
      <c r="AH30" s="6"/>
      <c r="AI30" s="6"/>
    </row>
    <row r="31" spans="1:35" s="6" customFormat="1" ht="18" customHeight="1" x14ac:dyDescent="0.35">
      <c r="B31" s="22" t="e">
        <f>IF(H30="","",IF(MONTH(H30+1)&lt;&gt;MONTH(H30),"",H30+1))</f>
        <v>#REF!</v>
      </c>
      <c r="C31" s="31" t="e">
        <f>IF(B31="","",IF(MONTH(B31+1)&lt;&gt;MONTH(B31),"",B31+1))</f>
        <v>#REF!</v>
      </c>
      <c r="D31" s="22" t="e">
        <f t="shared" si="8"/>
        <v>#REF!</v>
      </c>
      <c r="E31" s="22" t="e">
        <f t="shared" si="8"/>
        <v>#REF!</v>
      </c>
      <c r="F31" s="22" t="e">
        <f t="shared" si="8"/>
        <v>#REF!</v>
      </c>
      <c r="G31" s="22" t="e">
        <f t="shared" si="8"/>
        <v>#REF!</v>
      </c>
      <c r="H31" s="22" t="e">
        <f t="shared" si="8"/>
        <v>#REF!</v>
      </c>
      <c r="I31" s="23"/>
      <c r="J31" s="22" t="e">
        <f>IF(P30="","",IF(MONTH(P30+1)&lt;&gt;MONTH(P30),"",P30+1))</f>
        <v>#REF!</v>
      </c>
      <c r="K31" s="31" t="e">
        <f>IF(J31="","",IF(MONTH(J31+1)&lt;&gt;MONTH(J31),"",J31+1))</f>
        <v>#REF!</v>
      </c>
      <c r="L31" s="22" t="e">
        <f t="shared" si="9"/>
        <v>#REF!</v>
      </c>
      <c r="M31" s="22" t="e">
        <f t="shared" si="9"/>
        <v>#REF!</v>
      </c>
      <c r="N31" s="22" t="e">
        <f t="shared" si="9"/>
        <v>#REF!</v>
      </c>
      <c r="O31" s="22" t="e">
        <f t="shared" si="9"/>
        <v>#REF!</v>
      </c>
      <c r="P31" s="22" t="e">
        <f t="shared" si="9"/>
        <v>#REF!</v>
      </c>
      <c r="Q31" s="23"/>
      <c r="R31" s="22" t="e">
        <f>IF(X30="","",IF(MONTH(X30+1)&lt;&gt;MONTH(X30),"",X30+1))</f>
        <v>#REF!</v>
      </c>
      <c r="S31" s="31" t="e">
        <f>IF(R31="","",IF(MONTH(R31+1)&lt;&gt;MONTH(R31),"",R31+1))</f>
        <v>#REF!</v>
      </c>
      <c r="T31" s="22" t="e">
        <f t="shared" si="10"/>
        <v>#REF!</v>
      </c>
      <c r="U31" s="22" t="e">
        <f t="shared" si="10"/>
        <v>#REF!</v>
      </c>
      <c r="V31" s="22" t="e">
        <f t="shared" si="10"/>
        <v>#REF!</v>
      </c>
      <c r="W31" s="22" t="e">
        <f t="shared" si="10"/>
        <v>#REF!</v>
      </c>
      <c r="X31" s="22" t="e">
        <f t="shared" si="10"/>
        <v>#REF!</v>
      </c>
      <c r="Y31" s="23"/>
      <c r="Z31" s="22" t="e">
        <f>IF(AF30="","",IF(MONTH(AF30+1)&lt;&gt;MONTH(AF30),"",AF30+1))</f>
        <v>#REF!</v>
      </c>
      <c r="AA31" s="32" t="e">
        <f>IF(Z31="","",IF(MONTH(Z31+1)&lt;&gt;MONTH(Z31),"",Z31+1))</f>
        <v>#REF!</v>
      </c>
      <c r="AB31" s="22" t="e">
        <f t="shared" si="11"/>
        <v>#REF!</v>
      </c>
      <c r="AC31" s="22" t="e">
        <f t="shared" si="11"/>
        <v>#REF!</v>
      </c>
      <c r="AD31" s="22" t="e">
        <f t="shared" si="11"/>
        <v>#REF!</v>
      </c>
      <c r="AE31" s="22" t="e">
        <f t="shared" si="11"/>
        <v>#REF!</v>
      </c>
      <c r="AF31" s="22" t="e">
        <f t="shared" si="11"/>
        <v>#REF!</v>
      </c>
      <c r="AG31" s="5"/>
    </row>
    <row r="32" spans="1:35" s="6" customFormat="1" ht="18" customHeight="1" x14ac:dyDescent="0.35">
      <c r="B32" s="22" t="e">
        <f>IF(H31="","",IF(MONTH(H31+1)&lt;&gt;MONTH(H31),"",H31+1))</f>
        <v>#REF!</v>
      </c>
      <c r="C32" s="32" t="e">
        <f>IF(B32="","",IF(MONTH(B32+1)&lt;&gt;MONTH(B32),"",B32+1))</f>
        <v>#REF!</v>
      </c>
      <c r="D32" s="22" t="e">
        <f t="shared" si="8"/>
        <v>#REF!</v>
      </c>
      <c r="E32" s="22" t="e">
        <f t="shared" si="8"/>
        <v>#REF!</v>
      </c>
      <c r="F32" s="22" t="e">
        <f t="shared" si="8"/>
        <v>#REF!</v>
      </c>
      <c r="G32" s="22" t="e">
        <f t="shared" si="8"/>
        <v>#REF!</v>
      </c>
      <c r="H32" s="22" t="e">
        <f t="shared" si="8"/>
        <v>#REF!</v>
      </c>
      <c r="I32" s="23"/>
      <c r="J32" s="22" t="e">
        <f>IF(P31="","",IF(MONTH(P31+1)&lt;&gt;MONTH(P31),"",P31+1))</f>
        <v>#REF!</v>
      </c>
      <c r="K32" s="32" t="e">
        <f>IF(J32="","",IF(MONTH(J32+1)&lt;&gt;MONTH(J32),"",J32+1))</f>
        <v>#REF!</v>
      </c>
      <c r="L32" s="22" t="e">
        <f t="shared" si="9"/>
        <v>#REF!</v>
      </c>
      <c r="M32" s="22" t="e">
        <f t="shared" si="9"/>
        <v>#REF!</v>
      </c>
      <c r="N32" s="22" t="e">
        <f t="shared" si="9"/>
        <v>#REF!</v>
      </c>
      <c r="O32" s="22" t="e">
        <f t="shared" si="9"/>
        <v>#REF!</v>
      </c>
      <c r="P32" s="22" t="e">
        <f t="shared" si="9"/>
        <v>#REF!</v>
      </c>
      <c r="Q32" s="23"/>
      <c r="R32" s="22" t="e">
        <f>IF(X31="","",IF(MONTH(X31+1)&lt;&gt;MONTH(X31),"",X31+1))</f>
        <v>#REF!</v>
      </c>
      <c r="S32" s="32" t="e">
        <f>IF(R32="","",IF(MONTH(R32+1)&lt;&gt;MONTH(R32),"",R32+1))</f>
        <v>#REF!</v>
      </c>
      <c r="T32" s="22" t="e">
        <f t="shared" si="10"/>
        <v>#REF!</v>
      </c>
      <c r="U32" s="22" t="e">
        <f t="shared" si="10"/>
        <v>#REF!</v>
      </c>
      <c r="V32" s="22" t="e">
        <f t="shared" si="10"/>
        <v>#REF!</v>
      </c>
      <c r="W32" s="22" t="e">
        <f t="shared" si="10"/>
        <v>#REF!</v>
      </c>
      <c r="X32" s="22" t="e">
        <f t="shared" si="10"/>
        <v>#REF!</v>
      </c>
      <c r="Y32" s="23"/>
      <c r="Z32" s="22" t="e">
        <f>IF(AF31="","",IF(MONTH(AF31+1)&lt;&gt;MONTH(AF31),"",AF31+1))</f>
        <v>#REF!</v>
      </c>
      <c r="AA32" s="31" t="e">
        <f>IF(Z32="","",IF(MONTH(Z32+1)&lt;&gt;MONTH(Z32),"",Z32+1))</f>
        <v>#REF!</v>
      </c>
      <c r="AB32" s="22" t="e">
        <f t="shared" si="11"/>
        <v>#REF!</v>
      </c>
      <c r="AC32" s="22" t="e">
        <f t="shared" si="11"/>
        <v>#REF!</v>
      </c>
      <c r="AD32" s="22" t="e">
        <f t="shared" si="11"/>
        <v>#REF!</v>
      </c>
      <c r="AE32" s="22" t="e">
        <f t="shared" si="11"/>
        <v>#REF!</v>
      </c>
      <c r="AF32" s="22"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A34" s="1"/>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1"/>
      <c r="AI34" s="1"/>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3">
      <c r="I37" s="2"/>
      <c r="Q37" s="2"/>
      <c r="Y37" s="2"/>
      <c r="Z37" s="2"/>
      <c r="AA37" s="2"/>
      <c r="AB37" s="2"/>
      <c r="AC37" s="2"/>
      <c r="AD37" s="2"/>
      <c r="AE37" s="2"/>
      <c r="AF37" s="2"/>
      <c r="AG37" s="2"/>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6">
    <mergeCell ref="B26:H26"/>
    <mergeCell ref="J26:P26"/>
    <mergeCell ref="R26:X26"/>
    <mergeCell ref="Z26:AF26"/>
    <mergeCell ref="B34:AG34"/>
    <mergeCell ref="B8:H8"/>
    <mergeCell ref="J8:P8"/>
    <mergeCell ref="R8:X8"/>
    <mergeCell ref="Z8:AF8"/>
    <mergeCell ref="B17:H17"/>
    <mergeCell ref="J17:P17"/>
    <mergeCell ref="R17:X17"/>
    <mergeCell ref="Z17:AF17"/>
    <mergeCell ref="A1:AB1"/>
    <mergeCell ref="A3:J6"/>
    <mergeCell ref="L6:AG6"/>
  </mergeCells>
  <conditionalFormatting sqref="B8">
    <cfRule type="expression" dxfId="602" priority="38">
      <formula>#REF!=1</formula>
    </cfRule>
  </conditionalFormatting>
  <conditionalFormatting sqref="B17">
    <cfRule type="expression" dxfId="601" priority="34">
      <formula>#REF!=1</formula>
    </cfRule>
  </conditionalFormatting>
  <conditionalFormatting sqref="B26">
    <cfRule type="expression" dxfId="600" priority="30">
      <formula>#REF!=1</formula>
    </cfRule>
  </conditionalFormatting>
  <conditionalFormatting sqref="B10:H15">
    <cfRule type="expression" dxfId="599" priority="25">
      <formula>OR(WEEKDAY(B10,1)=1,WEEKDAY(B10,1)=7)</formula>
    </cfRule>
  </conditionalFormatting>
  <conditionalFormatting sqref="B19:H24">
    <cfRule type="expression" dxfId="598" priority="17">
      <formula>OR(WEEKDAY(B19,1)=1,WEEKDAY(B19,1)=7)</formula>
    </cfRule>
  </conditionalFormatting>
  <conditionalFormatting sqref="B28:H33">
    <cfRule type="expression" dxfId="597" priority="8">
      <formula>OR(WEEKDAY(B28,1)=1,WEEKDAY(B28,1)=7)</formula>
    </cfRule>
  </conditionalFormatting>
  <conditionalFormatting sqref="J8">
    <cfRule type="expression" dxfId="596" priority="37">
      <formula>#REF!=1</formula>
    </cfRule>
  </conditionalFormatting>
  <conditionalFormatting sqref="J17">
    <cfRule type="expression" dxfId="595" priority="33">
      <formula>#REF!=1</formula>
    </cfRule>
  </conditionalFormatting>
  <conditionalFormatting sqref="J26">
    <cfRule type="expression" dxfId="594" priority="29">
      <formula>#REF!=1</formula>
    </cfRule>
  </conditionalFormatting>
  <conditionalFormatting sqref="J10:P15">
    <cfRule type="expression" dxfId="593" priority="23">
      <formula>OR(WEEKDAY(J10,1)=1,WEEKDAY(J10,1)=7)</formula>
    </cfRule>
  </conditionalFormatting>
  <conditionalFormatting sqref="J19:P24">
    <cfRule type="expression" dxfId="592" priority="15">
      <formula>OR(WEEKDAY(J19,1)=1,WEEKDAY(J19,1)=7)</formula>
    </cfRule>
  </conditionalFormatting>
  <conditionalFormatting sqref="J28:P33">
    <cfRule type="expression" dxfId="591" priority="6">
      <formula>OR(WEEKDAY(J28,1)=1,WEEKDAY(J28,1)=7)</formula>
    </cfRule>
  </conditionalFormatting>
  <conditionalFormatting sqref="R8">
    <cfRule type="expression" dxfId="590" priority="36">
      <formula>#REF!=1</formula>
    </cfRule>
  </conditionalFormatting>
  <conditionalFormatting sqref="R17">
    <cfRule type="expression" dxfId="589" priority="32">
      <formula>#REF!=1</formula>
    </cfRule>
  </conditionalFormatting>
  <conditionalFormatting sqref="R26">
    <cfRule type="expression" dxfId="588" priority="28">
      <formula>#REF!=1</formula>
    </cfRule>
  </conditionalFormatting>
  <conditionalFormatting sqref="R10:X15">
    <cfRule type="expression" dxfId="587" priority="21">
      <formula>OR(WEEKDAY(R10,1)=1,WEEKDAY(R10,1)=7)</formula>
    </cfRule>
  </conditionalFormatting>
  <conditionalFormatting sqref="R19:X24">
    <cfRule type="expression" dxfId="586" priority="12">
      <formula>OR(WEEKDAY(R19,1)=1,WEEKDAY(R19,1)=7)</formula>
    </cfRule>
  </conditionalFormatting>
  <conditionalFormatting sqref="R28:X33">
    <cfRule type="expression" dxfId="585" priority="4">
      <formula>OR(WEEKDAY(R28,1)=1,WEEKDAY(R28,1)=7)</formula>
    </cfRule>
  </conditionalFormatting>
  <conditionalFormatting sqref="Z8">
    <cfRule type="expression" dxfId="584" priority="35">
      <formula>#REF!=1</formula>
    </cfRule>
  </conditionalFormatting>
  <conditionalFormatting sqref="Z17">
    <cfRule type="expression" dxfId="583" priority="31">
      <formula>#REF!=1</formula>
    </cfRule>
  </conditionalFormatting>
  <conditionalFormatting sqref="Z26">
    <cfRule type="expression" dxfId="582" priority="27">
      <formula>#REF!=1</formula>
    </cfRule>
  </conditionalFormatting>
  <conditionalFormatting sqref="Z10:AF15">
    <cfRule type="expression" dxfId="581" priority="19">
      <formula>OR(WEEKDAY(Z10,1)=1,WEEKDAY(Z10,1)=7)</formula>
    </cfRule>
  </conditionalFormatting>
  <conditionalFormatting sqref="Z19:AF24">
    <cfRule type="expression" dxfId="580" priority="10">
      <formula>OR(WEEKDAY(Z19,1)=1,WEEKDAY(Z19,1)=7)</formula>
    </cfRule>
  </conditionalFormatting>
  <conditionalFormatting sqref="Z28:AF33">
    <cfRule type="expression" dxfId="579" priority="1">
      <formula>OR(WEEKDAY(Z28,1)=1,WEEKDAY(Z28,1)=7)</formula>
    </cfRule>
  </conditionalFormatting>
  <hyperlinks>
    <hyperlink ref="L6" r:id="rId1" display="Your food waset collection day can be found on our website edinburgh.gov.uk/bindays" xr:uid="{B04CD1E5-DE5B-42D6-9917-EB9D95CD5324}"/>
  </hyperlinks>
  <printOptions horizontalCentered="1"/>
  <pageMargins left="0" right="0" top="0.39370078740157483" bottom="0.39370078740157483" header="0.39370078740157483" footer="0"/>
  <pageSetup paperSize="9" fitToWidth="0" orientation="landscape" r:id="rId2"/>
  <headerFooter alignWithMargins="0"/>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1A716-9A4B-4FD9-A7CD-CECBC07CEF53}">
  <dimension ref="B1:AI34"/>
  <sheetViews>
    <sheetView zoomScale="80" zoomScaleNormal="80" workbookViewId="0">
      <selection activeCell="AF31" sqref="A1:AF31"/>
    </sheetView>
    <sheetView workbookViewId="1"/>
  </sheetViews>
  <sheetFormatPr defaultRowHeight="12.5" x14ac:dyDescent="0.25"/>
  <cols>
    <col min="1" max="1" width="2.1796875" customWidth="1"/>
    <col min="2" max="9" width="4.6328125" customWidth="1"/>
    <col min="10" max="10" width="7.453125" customWidth="1"/>
    <col min="11" max="32" width="4.6328125" customWidth="1"/>
    <col min="33" max="33" width="4.08984375" customWidth="1"/>
    <col min="35" max="35" width="12" customWidth="1"/>
    <col min="36" max="36" width="3.6328125" customWidth="1"/>
  </cols>
  <sheetData>
    <row r="1" spans="2:35" s="62" customFormat="1" ht="47.4" customHeight="1" x14ac:dyDescent="0.65">
      <c r="B1" s="61" t="s">
        <v>50</v>
      </c>
      <c r="C1" s="48"/>
      <c r="D1" s="48"/>
      <c r="E1" s="48"/>
      <c r="F1" s="48"/>
      <c r="G1" s="48"/>
      <c r="K1" s="64" t="s">
        <v>10</v>
      </c>
      <c r="L1" s="63"/>
      <c r="N1" s="63"/>
      <c r="O1" s="63"/>
      <c r="P1" s="63"/>
      <c r="Q1" s="79" t="e" vm="1">
        <v>#VALUE!</v>
      </c>
      <c r="R1" s="79"/>
      <c r="S1" s="79"/>
      <c r="T1" s="79"/>
      <c r="U1" s="79"/>
      <c r="V1" s="79"/>
      <c r="W1" s="79"/>
      <c r="X1" s="79"/>
      <c r="Y1" s="79"/>
      <c r="Z1" s="79"/>
      <c r="AA1" s="79"/>
      <c r="AB1" s="79"/>
      <c r="AC1" s="79"/>
      <c r="AD1" s="79"/>
      <c r="AE1" s="79"/>
      <c r="AF1" s="79"/>
      <c r="AG1" s="65"/>
    </row>
    <row r="2" spans="2:35" ht="17.399999999999999" customHeight="1" x14ac:dyDescent="0.25">
      <c r="B2" s="66"/>
      <c r="C2" s="26" t="s">
        <v>49</v>
      </c>
      <c r="D2" s="50"/>
      <c r="E2" s="51"/>
      <c r="F2" s="51"/>
      <c r="G2" s="51"/>
      <c r="H2" s="51"/>
      <c r="L2" s="26"/>
      <c r="M2" s="26"/>
      <c r="N2" s="26"/>
      <c r="O2" s="26"/>
      <c r="P2" s="26"/>
      <c r="Q2" s="26"/>
      <c r="R2" s="26"/>
      <c r="S2" s="26"/>
      <c r="T2" s="26"/>
      <c r="U2" s="26"/>
      <c r="V2" s="26"/>
      <c r="W2" s="26"/>
      <c r="X2" s="28"/>
      <c r="AF2" s="49" t="s">
        <v>17</v>
      </c>
    </row>
    <row r="3" spans="2:35" ht="17.399999999999999" customHeight="1" x14ac:dyDescent="0.25">
      <c r="B3" s="52"/>
      <c r="C3" s="26" t="s">
        <v>48</v>
      </c>
      <c r="D3" s="26"/>
      <c r="E3" s="51"/>
      <c r="F3" s="51"/>
      <c r="G3" s="51"/>
      <c r="H3" s="51"/>
      <c r="I3" s="28"/>
      <c r="J3" s="28"/>
      <c r="K3" s="28"/>
      <c r="L3" s="28"/>
      <c r="M3" s="28"/>
      <c r="N3" s="50"/>
      <c r="O3" s="26"/>
      <c r="P3" s="26"/>
      <c r="Q3" s="26"/>
      <c r="R3" s="26"/>
      <c r="S3" s="26"/>
      <c r="T3" s="26"/>
      <c r="U3" s="26"/>
      <c r="V3" s="26"/>
      <c r="W3" s="26"/>
      <c r="X3" s="26"/>
      <c r="Y3" s="26"/>
      <c r="Z3" s="26"/>
      <c r="AA3" s="26"/>
      <c r="AB3" s="28"/>
    </row>
    <row r="4" spans="2:35" ht="15.65" customHeight="1" x14ac:dyDescent="0.25">
      <c r="B4" s="26" t="s">
        <v>51</v>
      </c>
      <c r="C4" s="54"/>
      <c r="D4" s="54"/>
      <c r="E4" s="54"/>
      <c r="F4" s="54"/>
      <c r="G4" s="54"/>
      <c r="H4" s="54"/>
      <c r="J4" s="53"/>
      <c r="K4" s="53"/>
      <c r="L4" s="53"/>
      <c r="M4" s="53"/>
      <c r="N4" s="53"/>
      <c r="O4" s="53"/>
      <c r="P4" s="53"/>
      <c r="Q4" s="53"/>
      <c r="R4" s="53"/>
      <c r="S4" s="53"/>
      <c r="T4" s="53"/>
      <c r="U4" s="53"/>
      <c r="V4" s="53"/>
      <c r="W4" s="53"/>
      <c r="X4" s="53"/>
      <c r="Y4" s="53"/>
      <c r="Z4" s="53"/>
      <c r="AA4" s="53"/>
      <c r="AB4" s="53"/>
      <c r="AC4" s="53"/>
      <c r="AD4" s="53"/>
    </row>
    <row r="5" spans="2:35" ht="5" customHeight="1" x14ac:dyDescent="0.25">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
    </row>
    <row r="6" spans="2:35" ht="20" x14ac:dyDescent="0.25">
      <c r="B6" s="78">
        <v>45658</v>
      </c>
      <c r="C6" s="78"/>
      <c r="D6" s="78"/>
      <c r="E6" s="78"/>
      <c r="F6" s="78"/>
      <c r="G6" s="78"/>
      <c r="H6" s="78"/>
      <c r="I6" s="55"/>
      <c r="J6" s="78">
        <v>45689</v>
      </c>
      <c r="K6" s="78"/>
      <c r="L6" s="78"/>
      <c r="M6" s="78"/>
      <c r="N6" s="78"/>
      <c r="O6" s="78"/>
      <c r="P6" s="78"/>
      <c r="Q6" s="55"/>
      <c r="R6" s="78">
        <v>45717</v>
      </c>
      <c r="S6" s="78"/>
      <c r="T6" s="78"/>
      <c r="U6" s="78"/>
      <c r="V6" s="78"/>
      <c r="W6" s="78"/>
      <c r="X6" s="78"/>
      <c r="Y6" s="55"/>
      <c r="Z6" s="78">
        <v>45748</v>
      </c>
      <c r="AA6" s="78"/>
      <c r="AB6" s="78"/>
      <c r="AC6" s="78"/>
      <c r="AD6" s="78"/>
      <c r="AE6" s="78"/>
      <c r="AF6" s="78"/>
      <c r="AG6" s="4"/>
    </row>
    <row r="7" spans="2:35" ht="20" x14ac:dyDescent="0.25">
      <c r="B7" s="56" t="s">
        <v>42</v>
      </c>
      <c r="C7" s="56" t="s">
        <v>43</v>
      </c>
      <c r="D7" s="56" t="s">
        <v>44</v>
      </c>
      <c r="E7" s="56" t="s">
        <v>43</v>
      </c>
      <c r="F7" s="56" t="s">
        <v>45</v>
      </c>
      <c r="G7" s="56" t="s">
        <v>46</v>
      </c>
      <c r="H7" s="56" t="s">
        <v>46</v>
      </c>
      <c r="I7" s="55"/>
      <c r="J7" s="56" t="s">
        <v>42</v>
      </c>
      <c r="K7" s="56" t="s">
        <v>43</v>
      </c>
      <c r="L7" s="56" t="s">
        <v>44</v>
      </c>
      <c r="M7" s="56" t="s">
        <v>43</v>
      </c>
      <c r="N7" s="56" t="s">
        <v>45</v>
      </c>
      <c r="O7" s="56" t="s">
        <v>46</v>
      </c>
      <c r="P7" s="56" t="s">
        <v>46</v>
      </c>
      <c r="Q7" s="55"/>
      <c r="R7" s="56" t="s">
        <v>42</v>
      </c>
      <c r="S7" s="56" t="s">
        <v>43</v>
      </c>
      <c r="T7" s="56" t="s">
        <v>44</v>
      </c>
      <c r="U7" s="56" t="s">
        <v>43</v>
      </c>
      <c r="V7" s="56" t="s">
        <v>45</v>
      </c>
      <c r="W7" s="56" t="s">
        <v>46</v>
      </c>
      <c r="X7" s="56" t="s">
        <v>46</v>
      </c>
      <c r="Y7" s="55"/>
      <c r="Z7" s="56" t="s">
        <v>42</v>
      </c>
      <c r="AA7" s="56" t="s">
        <v>43</v>
      </c>
      <c r="AB7" s="56" t="s">
        <v>44</v>
      </c>
      <c r="AC7" s="56" t="s">
        <v>43</v>
      </c>
      <c r="AD7" s="56" t="s">
        <v>45</v>
      </c>
      <c r="AE7" s="56" t="s">
        <v>46</v>
      </c>
      <c r="AF7" s="56" t="s">
        <v>46</v>
      </c>
      <c r="AG7" s="5"/>
    </row>
    <row r="8" spans="2:35" ht="20" x14ac:dyDescent="0.25">
      <c r="B8" s="57" t="s">
        <v>47</v>
      </c>
      <c r="C8" s="57" t="s">
        <v>47</v>
      </c>
      <c r="D8" s="57">
        <v>45658</v>
      </c>
      <c r="E8" s="57">
        <v>45659</v>
      </c>
      <c r="F8" s="57">
        <v>45660</v>
      </c>
      <c r="G8" s="57">
        <v>45661</v>
      </c>
      <c r="H8" s="57">
        <v>45662</v>
      </c>
      <c r="I8" s="55"/>
      <c r="J8" s="57" t="s">
        <v>47</v>
      </c>
      <c r="K8" s="57" t="s">
        <v>47</v>
      </c>
      <c r="L8" s="57" t="s">
        <v>47</v>
      </c>
      <c r="M8" s="57" t="s">
        <v>47</v>
      </c>
      <c r="N8" s="57" t="s">
        <v>47</v>
      </c>
      <c r="O8" s="57">
        <v>45689</v>
      </c>
      <c r="P8" s="57">
        <v>45690</v>
      </c>
      <c r="Q8" s="55"/>
      <c r="R8" s="57" t="s">
        <v>47</v>
      </c>
      <c r="S8" s="57" t="s">
        <v>47</v>
      </c>
      <c r="T8" s="57" t="s">
        <v>47</v>
      </c>
      <c r="U8" s="57" t="s">
        <v>47</v>
      </c>
      <c r="V8" s="57" t="s">
        <v>47</v>
      </c>
      <c r="W8" s="57">
        <v>45717</v>
      </c>
      <c r="X8" s="57">
        <v>45718</v>
      </c>
      <c r="Y8" s="55"/>
      <c r="Z8" s="57" t="s">
        <v>47</v>
      </c>
      <c r="AA8" s="57">
        <v>45748</v>
      </c>
      <c r="AB8" s="57">
        <v>45749</v>
      </c>
      <c r="AC8" s="57">
        <v>45750</v>
      </c>
      <c r="AD8" s="57">
        <v>45751</v>
      </c>
      <c r="AE8" s="57">
        <v>45752</v>
      </c>
      <c r="AF8" s="57">
        <v>45753</v>
      </c>
      <c r="AG8" s="5"/>
    </row>
    <row r="9" spans="2:35" ht="20" x14ac:dyDescent="0.25">
      <c r="B9" s="57">
        <v>45663</v>
      </c>
      <c r="C9" s="57">
        <v>45664</v>
      </c>
      <c r="D9" s="57">
        <v>45665</v>
      </c>
      <c r="E9" s="57">
        <v>45666</v>
      </c>
      <c r="F9" s="57">
        <v>45667</v>
      </c>
      <c r="G9" s="57">
        <v>45668</v>
      </c>
      <c r="H9" s="57">
        <v>45669</v>
      </c>
      <c r="I9" s="55"/>
      <c r="J9" s="57">
        <v>45691</v>
      </c>
      <c r="K9" s="57">
        <v>45692</v>
      </c>
      <c r="L9" s="57">
        <v>45693</v>
      </c>
      <c r="M9" s="57">
        <v>45694</v>
      </c>
      <c r="N9" s="57">
        <v>45695</v>
      </c>
      <c r="O9" s="57">
        <v>45696</v>
      </c>
      <c r="P9" s="57">
        <v>45697</v>
      </c>
      <c r="Q9" s="55"/>
      <c r="R9" s="57">
        <v>45719</v>
      </c>
      <c r="S9" s="57">
        <v>45720</v>
      </c>
      <c r="T9" s="57">
        <v>45721</v>
      </c>
      <c r="U9" s="57">
        <v>45722</v>
      </c>
      <c r="V9" s="57">
        <v>45723</v>
      </c>
      <c r="W9" s="57">
        <v>45724</v>
      </c>
      <c r="X9" s="57">
        <v>45725</v>
      </c>
      <c r="Y9" s="55"/>
      <c r="Z9" s="57">
        <v>45754</v>
      </c>
      <c r="AA9" s="67">
        <v>45755</v>
      </c>
      <c r="AB9" s="57">
        <v>45756</v>
      </c>
      <c r="AC9" s="57">
        <v>45757</v>
      </c>
      <c r="AD9" s="57">
        <v>45758</v>
      </c>
      <c r="AE9" s="57">
        <v>45759</v>
      </c>
      <c r="AF9" s="57">
        <v>45760</v>
      </c>
      <c r="AG9" s="5"/>
    </row>
    <row r="10" spans="2:35" ht="20" x14ac:dyDescent="0.25">
      <c r="B10" s="57">
        <v>45670</v>
      </c>
      <c r="C10" s="67">
        <v>45671</v>
      </c>
      <c r="D10" s="57">
        <v>45672</v>
      </c>
      <c r="E10" s="57">
        <v>16</v>
      </c>
      <c r="F10" s="57">
        <v>45674</v>
      </c>
      <c r="G10" s="57">
        <v>45675</v>
      </c>
      <c r="H10" s="57">
        <v>45676</v>
      </c>
      <c r="I10" s="55"/>
      <c r="J10" s="57">
        <v>45698</v>
      </c>
      <c r="K10" s="67">
        <v>45699</v>
      </c>
      <c r="L10" s="57">
        <v>45700</v>
      </c>
      <c r="M10" s="57">
        <v>45701</v>
      </c>
      <c r="N10" s="57">
        <v>45702</v>
      </c>
      <c r="O10" s="57">
        <v>45703</v>
      </c>
      <c r="P10" s="57">
        <v>45704</v>
      </c>
      <c r="Q10" s="55"/>
      <c r="R10" s="57">
        <v>45726</v>
      </c>
      <c r="S10" s="67">
        <v>45727</v>
      </c>
      <c r="T10" s="57">
        <v>45728</v>
      </c>
      <c r="U10" s="57">
        <v>45729</v>
      </c>
      <c r="V10" s="57">
        <v>45730</v>
      </c>
      <c r="W10" s="57">
        <v>45731</v>
      </c>
      <c r="X10" s="57">
        <v>45732</v>
      </c>
      <c r="Y10" s="55"/>
      <c r="Z10" s="57">
        <v>45761</v>
      </c>
      <c r="AA10" s="57">
        <v>45762</v>
      </c>
      <c r="AB10" s="57">
        <v>45763</v>
      </c>
      <c r="AC10" s="57">
        <v>45764</v>
      </c>
      <c r="AD10" s="57">
        <v>45765</v>
      </c>
      <c r="AE10" s="57">
        <v>45766</v>
      </c>
      <c r="AF10" s="57">
        <v>45767</v>
      </c>
      <c r="AG10" s="5"/>
    </row>
    <row r="11" spans="2:35" ht="20" x14ac:dyDescent="0.25">
      <c r="B11" s="57">
        <v>45677</v>
      </c>
      <c r="C11" s="57">
        <v>45678</v>
      </c>
      <c r="D11" s="57">
        <v>45679</v>
      </c>
      <c r="E11" s="57">
        <v>45680</v>
      </c>
      <c r="F11" s="57">
        <v>45681</v>
      </c>
      <c r="G11" s="57">
        <v>45682</v>
      </c>
      <c r="H11" s="57">
        <v>45683</v>
      </c>
      <c r="I11" s="55"/>
      <c r="J11" s="57">
        <v>45705</v>
      </c>
      <c r="K11" s="57">
        <v>45706</v>
      </c>
      <c r="L11" s="57">
        <v>45707</v>
      </c>
      <c r="M11" s="57">
        <v>45708</v>
      </c>
      <c r="N11" s="57">
        <v>45709</v>
      </c>
      <c r="O11" s="57">
        <v>45710</v>
      </c>
      <c r="P11" s="57">
        <v>45711</v>
      </c>
      <c r="Q11" s="55"/>
      <c r="R11" s="57">
        <v>45733</v>
      </c>
      <c r="S11" s="57">
        <v>45734</v>
      </c>
      <c r="T11" s="57">
        <v>45735</v>
      </c>
      <c r="U11" s="57">
        <v>45736</v>
      </c>
      <c r="V11" s="57">
        <v>45737</v>
      </c>
      <c r="W11" s="57">
        <v>45738</v>
      </c>
      <c r="X11" s="57">
        <v>45739</v>
      </c>
      <c r="Y11" s="55"/>
      <c r="Z11" s="57">
        <v>45768</v>
      </c>
      <c r="AA11" s="67">
        <v>45769</v>
      </c>
      <c r="AB11" s="57">
        <v>45770</v>
      </c>
      <c r="AC11" s="57">
        <v>45771</v>
      </c>
      <c r="AD11" s="57">
        <v>45772</v>
      </c>
      <c r="AE11" s="57">
        <v>45773</v>
      </c>
      <c r="AF11" s="57">
        <v>45774</v>
      </c>
      <c r="AG11" s="5"/>
      <c r="AI11" s="57"/>
    </row>
    <row r="12" spans="2:35" ht="20" x14ac:dyDescent="0.25">
      <c r="B12" s="57">
        <v>45684</v>
      </c>
      <c r="C12" s="67">
        <v>45685</v>
      </c>
      <c r="D12" s="57">
        <v>45686</v>
      </c>
      <c r="E12" s="57">
        <v>45687</v>
      </c>
      <c r="F12" s="57">
        <v>45688</v>
      </c>
      <c r="G12" s="57" t="s">
        <v>47</v>
      </c>
      <c r="H12" s="57" t="s">
        <v>47</v>
      </c>
      <c r="I12" s="55"/>
      <c r="J12" s="57">
        <v>45712</v>
      </c>
      <c r="K12" s="67">
        <v>45713</v>
      </c>
      <c r="L12" s="57">
        <v>45714</v>
      </c>
      <c r="M12" s="57">
        <v>45715</v>
      </c>
      <c r="N12" s="57">
        <v>45716</v>
      </c>
      <c r="O12" s="57" t="s">
        <v>47</v>
      </c>
      <c r="P12" s="57" t="s">
        <v>47</v>
      </c>
      <c r="Q12" s="55"/>
      <c r="R12" s="57">
        <v>45740</v>
      </c>
      <c r="S12" s="67">
        <v>45741</v>
      </c>
      <c r="T12" s="57">
        <v>45742</v>
      </c>
      <c r="U12" s="57">
        <v>45743</v>
      </c>
      <c r="V12" s="57">
        <v>45744</v>
      </c>
      <c r="W12" s="57">
        <v>45745</v>
      </c>
      <c r="X12" s="57">
        <v>45746</v>
      </c>
      <c r="Y12" s="55"/>
      <c r="Z12" s="57">
        <v>45775</v>
      </c>
      <c r="AA12" s="57">
        <v>45776</v>
      </c>
      <c r="AB12" s="57">
        <v>45777</v>
      </c>
      <c r="AC12" s="57" t="s">
        <v>47</v>
      </c>
      <c r="AD12" s="57" t="s">
        <v>47</v>
      </c>
      <c r="AE12" s="57" t="s">
        <v>47</v>
      </c>
      <c r="AF12" s="57" t="s">
        <v>47</v>
      </c>
      <c r="AG12" s="5"/>
    </row>
    <row r="13" spans="2:35" ht="20" x14ac:dyDescent="0.25">
      <c r="B13" s="57" t="s">
        <v>47</v>
      </c>
      <c r="C13" s="57" t="s">
        <v>47</v>
      </c>
      <c r="D13" s="57" t="s">
        <v>47</v>
      </c>
      <c r="E13" s="57" t="s">
        <v>47</v>
      </c>
      <c r="F13" s="57" t="s">
        <v>47</v>
      </c>
      <c r="G13" s="57" t="s">
        <v>47</v>
      </c>
      <c r="H13" s="57" t="s">
        <v>47</v>
      </c>
      <c r="I13" s="55"/>
      <c r="J13" s="57" t="s">
        <v>47</v>
      </c>
      <c r="K13" s="57" t="s">
        <v>47</v>
      </c>
      <c r="L13" s="57" t="s">
        <v>47</v>
      </c>
      <c r="M13" s="57" t="s">
        <v>47</v>
      </c>
      <c r="N13" s="57" t="s">
        <v>47</v>
      </c>
      <c r="O13" s="57" t="s">
        <v>47</v>
      </c>
      <c r="P13" s="57" t="s">
        <v>47</v>
      </c>
      <c r="Q13" s="55"/>
      <c r="R13" s="57">
        <v>45747</v>
      </c>
      <c r="S13" s="57" t="s">
        <v>47</v>
      </c>
      <c r="T13" s="57" t="s">
        <v>47</v>
      </c>
      <c r="U13" s="57" t="s">
        <v>47</v>
      </c>
      <c r="V13" s="57" t="s">
        <v>47</v>
      </c>
      <c r="W13" s="57" t="s">
        <v>47</v>
      </c>
      <c r="X13" s="57" t="s">
        <v>47</v>
      </c>
      <c r="Y13" s="55"/>
      <c r="Z13" s="57" t="s">
        <v>47</v>
      </c>
      <c r="AA13" s="57" t="s">
        <v>47</v>
      </c>
      <c r="AB13" s="57" t="s">
        <v>47</v>
      </c>
      <c r="AC13" s="57" t="s">
        <v>47</v>
      </c>
      <c r="AD13" s="57" t="s">
        <v>47</v>
      </c>
      <c r="AE13" s="57" t="s">
        <v>47</v>
      </c>
      <c r="AF13" s="58" t="s">
        <v>47</v>
      </c>
      <c r="AG13" s="5"/>
    </row>
    <row r="14" spans="2:35" ht="8" customHeight="1" x14ac:dyDescent="0.2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2"/>
    </row>
    <row r="15" spans="2:35" ht="20" x14ac:dyDescent="0.25">
      <c r="B15" s="78">
        <v>45778</v>
      </c>
      <c r="C15" s="78"/>
      <c r="D15" s="78"/>
      <c r="E15" s="78"/>
      <c r="F15" s="78"/>
      <c r="G15" s="78"/>
      <c r="H15" s="78"/>
      <c r="I15" s="55"/>
      <c r="J15" s="78">
        <v>45809</v>
      </c>
      <c r="K15" s="78"/>
      <c r="L15" s="78"/>
      <c r="M15" s="78"/>
      <c r="N15" s="78"/>
      <c r="O15" s="78"/>
      <c r="P15" s="78"/>
      <c r="Q15" s="55"/>
      <c r="R15" s="78">
        <v>45839</v>
      </c>
      <c r="S15" s="78"/>
      <c r="T15" s="78"/>
      <c r="U15" s="78"/>
      <c r="V15" s="78"/>
      <c r="W15" s="78"/>
      <c r="X15" s="78"/>
      <c r="Y15" s="55"/>
      <c r="Z15" s="78">
        <v>45870</v>
      </c>
      <c r="AA15" s="78"/>
      <c r="AB15" s="78"/>
      <c r="AC15" s="78"/>
      <c r="AD15" s="78"/>
      <c r="AE15" s="78"/>
      <c r="AF15" s="78"/>
      <c r="AG15" s="4"/>
    </row>
    <row r="16" spans="2:35" ht="20" x14ac:dyDescent="0.25">
      <c r="B16" s="60" t="s">
        <v>42</v>
      </c>
      <c r="C16" s="60" t="s">
        <v>43</v>
      </c>
      <c r="D16" s="60" t="s">
        <v>44</v>
      </c>
      <c r="E16" s="60" t="s">
        <v>43</v>
      </c>
      <c r="F16" s="60" t="s">
        <v>45</v>
      </c>
      <c r="G16" s="60" t="s">
        <v>46</v>
      </c>
      <c r="H16" s="60" t="s">
        <v>46</v>
      </c>
      <c r="I16" s="55"/>
      <c r="J16" s="60" t="s">
        <v>42</v>
      </c>
      <c r="K16" s="60" t="s">
        <v>43</v>
      </c>
      <c r="L16" s="60" t="s">
        <v>44</v>
      </c>
      <c r="M16" s="60" t="s">
        <v>43</v>
      </c>
      <c r="N16" s="60" t="s">
        <v>45</v>
      </c>
      <c r="O16" s="60" t="s">
        <v>46</v>
      </c>
      <c r="P16" s="60" t="s">
        <v>46</v>
      </c>
      <c r="Q16" s="55"/>
      <c r="R16" s="60" t="s">
        <v>42</v>
      </c>
      <c r="S16" s="60" t="s">
        <v>43</v>
      </c>
      <c r="T16" s="60" t="s">
        <v>44</v>
      </c>
      <c r="U16" s="60" t="s">
        <v>43</v>
      </c>
      <c r="V16" s="60" t="s">
        <v>45</v>
      </c>
      <c r="W16" s="60" t="s">
        <v>46</v>
      </c>
      <c r="X16" s="60" t="s">
        <v>46</v>
      </c>
      <c r="Y16" s="55"/>
      <c r="Z16" s="60" t="s">
        <v>42</v>
      </c>
      <c r="AA16" s="60" t="s">
        <v>43</v>
      </c>
      <c r="AB16" s="60" t="s">
        <v>44</v>
      </c>
      <c r="AC16" s="60" t="s">
        <v>43</v>
      </c>
      <c r="AD16" s="60" t="s">
        <v>45</v>
      </c>
      <c r="AE16" s="60" t="s">
        <v>46</v>
      </c>
      <c r="AF16" s="60" t="s">
        <v>46</v>
      </c>
      <c r="AG16" s="5"/>
    </row>
    <row r="17" spans="2:33" ht="20" x14ac:dyDescent="0.25">
      <c r="B17" s="57" t="s">
        <v>47</v>
      </c>
      <c r="C17" s="57" t="s">
        <v>47</v>
      </c>
      <c r="D17" s="57" t="s">
        <v>47</v>
      </c>
      <c r="E17" s="57">
        <v>45778</v>
      </c>
      <c r="F17" s="57">
        <v>45779</v>
      </c>
      <c r="G17" s="57">
        <v>45780</v>
      </c>
      <c r="H17" s="57">
        <v>45781</v>
      </c>
      <c r="I17" s="55"/>
      <c r="J17" s="57" t="s">
        <v>47</v>
      </c>
      <c r="K17" s="57" t="s">
        <v>47</v>
      </c>
      <c r="L17" s="57" t="s">
        <v>47</v>
      </c>
      <c r="M17" s="57" t="s">
        <v>47</v>
      </c>
      <c r="N17" s="57" t="s">
        <v>47</v>
      </c>
      <c r="O17" s="57" t="s">
        <v>47</v>
      </c>
      <c r="P17" s="57">
        <v>45809</v>
      </c>
      <c r="Q17" s="55"/>
      <c r="R17" s="57" t="s">
        <v>47</v>
      </c>
      <c r="S17" s="67">
        <v>45839</v>
      </c>
      <c r="T17" s="57">
        <v>45840</v>
      </c>
      <c r="U17" s="57">
        <v>45841</v>
      </c>
      <c r="V17" s="57">
        <v>45842</v>
      </c>
      <c r="W17" s="57">
        <v>45843</v>
      </c>
      <c r="X17" s="57">
        <v>45844</v>
      </c>
      <c r="Y17" s="55"/>
      <c r="Z17" s="57" t="s">
        <v>47</v>
      </c>
      <c r="AA17" s="57" t="s">
        <v>47</v>
      </c>
      <c r="AB17" s="57" t="s">
        <v>47</v>
      </c>
      <c r="AC17" s="57" t="s">
        <v>47</v>
      </c>
      <c r="AD17" s="57">
        <v>45870</v>
      </c>
      <c r="AE17" s="57">
        <v>45871</v>
      </c>
      <c r="AF17" s="57">
        <v>45872</v>
      </c>
      <c r="AG17" s="23"/>
    </row>
    <row r="18" spans="2:33" ht="20" x14ac:dyDescent="0.25">
      <c r="B18" s="57">
        <v>45782</v>
      </c>
      <c r="C18" s="67">
        <v>45783</v>
      </c>
      <c r="D18" s="57">
        <v>45784</v>
      </c>
      <c r="E18" s="57">
        <v>45785</v>
      </c>
      <c r="F18" s="57">
        <v>45786</v>
      </c>
      <c r="G18" s="57">
        <v>45787</v>
      </c>
      <c r="H18" s="57">
        <v>45788</v>
      </c>
      <c r="I18" s="55"/>
      <c r="J18" s="57">
        <v>45810</v>
      </c>
      <c r="K18" s="67">
        <v>45811</v>
      </c>
      <c r="L18" s="57">
        <v>45812</v>
      </c>
      <c r="M18" s="57">
        <v>45813</v>
      </c>
      <c r="N18" s="57">
        <v>45814</v>
      </c>
      <c r="O18" s="57">
        <v>45815</v>
      </c>
      <c r="P18" s="57">
        <v>45816</v>
      </c>
      <c r="Q18" s="55"/>
      <c r="R18" s="57">
        <v>45845</v>
      </c>
      <c r="S18" s="57">
        <v>45846</v>
      </c>
      <c r="T18" s="57">
        <v>45847</v>
      </c>
      <c r="U18" s="57">
        <v>45848</v>
      </c>
      <c r="V18" s="57">
        <v>45849</v>
      </c>
      <c r="W18" s="57">
        <v>45850</v>
      </c>
      <c r="X18" s="57">
        <v>45851</v>
      </c>
      <c r="Y18" s="55"/>
      <c r="Z18" s="57">
        <v>45873</v>
      </c>
      <c r="AA18" s="57">
        <v>45874</v>
      </c>
      <c r="AB18" s="57">
        <v>45875</v>
      </c>
      <c r="AC18" s="57">
        <v>45876</v>
      </c>
      <c r="AD18" s="57">
        <v>45877</v>
      </c>
      <c r="AE18" s="57">
        <v>45878</v>
      </c>
      <c r="AF18" s="57">
        <v>45879</v>
      </c>
      <c r="AG18" s="23"/>
    </row>
    <row r="19" spans="2:33" ht="20" x14ac:dyDescent="0.25">
      <c r="B19" s="57">
        <v>45789</v>
      </c>
      <c r="C19" s="57">
        <v>45790</v>
      </c>
      <c r="D19" s="57">
        <v>45791</v>
      </c>
      <c r="E19" s="57">
        <v>45792</v>
      </c>
      <c r="F19" s="57">
        <v>45793</v>
      </c>
      <c r="G19" s="57">
        <v>45794</v>
      </c>
      <c r="H19" s="57">
        <v>45795</v>
      </c>
      <c r="I19" s="55"/>
      <c r="J19" s="57">
        <v>45817</v>
      </c>
      <c r="K19" s="57">
        <v>45818</v>
      </c>
      <c r="L19" s="57">
        <v>45819</v>
      </c>
      <c r="M19" s="57">
        <v>45820</v>
      </c>
      <c r="N19" s="57">
        <v>45821</v>
      </c>
      <c r="O19" s="57">
        <v>45822</v>
      </c>
      <c r="P19" s="57">
        <v>45823</v>
      </c>
      <c r="Q19" s="55"/>
      <c r="R19" s="57">
        <v>45852</v>
      </c>
      <c r="S19" s="67">
        <v>45853</v>
      </c>
      <c r="T19" s="57">
        <v>45854</v>
      </c>
      <c r="U19" s="57">
        <v>45855</v>
      </c>
      <c r="V19" s="57">
        <v>45856</v>
      </c>
      <c r="W19" s="57">
        <v>45857</v>
      </c>
      <c r="X19" s="57">
        <v>45858</v>
      </c>
      <c r="Y19" s="55"/>
      <c r="Z19" s="57">
        <v>45880</v>
      </c>
      <c r="AA19" s="67">
        <v>45881</v>
      </c>
      <c r="AB19" s="57">
        <v>45882</v>
      </c>
      <c r="AC19" s="57">
        <v>45883</v>
      </c>
      <c r="AD19" s="57">
        <v>45884</v>
      </c>
      <c r="AE19" s="57">
        <v>45885</v>
      </c>
      <c r="AF19" s="57">
        <v>45886</v>
      </c>
      <c r="AG19" s="23"/>
    </row>
    <row r="20" spans="2:33" ht="20" x14ac:dyDescent="0.25">
      <c r="B20" s="57">
        <v>45796</v>
      </c>
      <c r="C20" s="67">
        <v>45797</v>
      </c>
      <c r="D20" s="57">
        <v>45798</v>
      </c>
      <c r="E20" s="57">
        <v>45799</v>
      </c>
      <c r="F20" s="57">
        <v>45800</v>
      </c>
      <c r="G20" s="57">
        <v>45801</v>
      </c>
      <c r="H20" s="57">
        <v>45802</v>
      </c>
      <c r="I20" s="55"/>
      <c r="J20" s="57">
        <v>45824</v>
      </c>
      <c r="K20" s="67">
        <v>45825</v>
      </c>
      <c r="L20" s="57">
        <v>45826</v>
      </c>
      <c r="M20" s="57">
        <v>45827</v>
      </c>
      <c r="N20" s="57">
        <v>45828</v>
      </c>
      <c r="O20" s="57">
        <v>45829</v>
      </c>
      <c r="P20" s="57">
        <v>45830</v>
      </c>
      <c r="Q20" s="55"/>
      <c r="R20" s="57">
        <v>45859</v>
      </c>
      <c r="S20" s="57">
        <v>45860</v>
      </c>
      <c r="T20" s="57">
        <v>45861</v>
      </c>
      <c r="U20" s="57">
        <v>45862</v>
      </c>
      <c r="V20" s="57">
        <v>45863</v>
      </c>
      <c r="W20" s="57">
        <v>45864</v>
      </c>
      <c r="X20" s="57">
        <v>45865</v>
      </c>
      <c r="Y20" s="55"/>
      <c r="Z20" s="57">
        <v>45887</v>
      </c>
      <c r="AA20" s="57">
        <v>45888</v>
      </c>
      <c r="AB20" s="57">
        <v>45889</v>
      </c>
      <c r="AC20" s="57">
        <v>45890</v>
      </c>
      <c r="AD20" s="57">
        <v>45891</v>
      </c>
      <c r="AE20" s="57">
        <v>45892</v>
      </c>
      <c r="AF20" s="57">
        <v>45893</v>
      </c>
      <c r="AG20" s="23"/>
    </row>
    <row r="21" spans="2:33" ht="20" x14ac:dyDescent="0.25">
      <c r="B21" s="57">
        <v>45803</v>
      </c>
      <c r="C21" s="57">
        <v>45804</v>
      </c>
      <c r="D21" s="57">
        <v>45805</v>
      </c>
      <c r="E21" s="57">
        <v>45806</v>
      </c>
      <c r="F21" s="57">
        <v>45807</v>
      </c>
      <c r="G21" s="57">
        <v>45808</v>
      </c>
      <c r="H21" s="57" t="s">
        <v>47</v>
      </c>
      <c r="I21" s="55"/>
      <c r="J21" s="57">
        <v>45831</v>
      </c>
      <c r="K21" s="57">
        <v>45832</v>
      </c>
      <c r="L21" s="57">
        <v>45833</v>
      </c>
      <c r="M21" s="57">
        <v>45834</v>
      </c>
      <c r="N21" s="57">
        <v>45835</v>
      </c>
      <c r="O21" s="57">
        <v>45836</v>
      </c>
      <c r="P21" s="57">
        <v>45837</v>
      </c>
      <c r="Q21" s="55"/>
      <c r="R21" s="57">
        <v>45866</v>
      </c>
      <c r="S21" s="67">
        <v>45867</v>
      </c>
      <c r="T21" s="57">
        <v>45868</v>
      </c>
      <c r="U21" s="57">
        <v>45869</v>
      </c>
      <c r="V21" s="57" t="s">
        <v>47</v>
      </c>
      <c r="W21" s="57" t="s">
        <v>47</v>
      </c>
      <c r="X21" s="57" t="s">
        <v>47</v>
      </c>
      <c r="Y21" s="55"/>
      <c r="Z21" s="57">
        <v>45894</v>
      </c>
      <c r="AA21" s="67">
        <v>45895</v>
      </c>
      <c r="AB21" s="57">
        <v>45896</v>
      </c>
      <c r="AC21" s="57">
        <v>45897</v>
      </c>
      <c r="AD21" s="57">
        <v>45898</v>
      </c>
      <c r="AE21" s="57">
        <v>45899</v>
      </c>
      <c r="AF21" s="57">
        <v>45900</v>
      </c>
      <c r="AG21" s="23"/>
    </row>
    <row r="22" spans="2:33" ht="20" x14ac:dyDescent="0.25">
      <c r="B22" s="57" t="s">
        <v>47</v>
      </c>
      <c r="C22" s="57" t="s">
        <v>47</v>
      </c>
      <c r="D22" s="57" t="s">
        <v>47</v>
      </c>
      <c r="E22" s="57" t="s">
        <v>47</v>
      </c>
      <c r="F22" s="57" t="s">
        <v>47</v>
      </c>
      <c r="G22" s="57" t="s">
        <v>47</v>
      </c>
      <c r="H22" s="57" t="s">
        <v>47</v>
      </c>
      <c r="I22" s="55"/>
      <c r="J22" s="57">
        <v>45838</v>
      </c>
      <c r="K22" s="57" t="s">
        <v>47</v>
      </c>
      <c r="L22" s="57" t="s">
        <v>47</v>
      </c>
      <c r="M22" s="57" t="s">
        <v>47</v>
      </c>
      <c r="N22" s="57" t="s">
        <v>47</v>
      </c>
      <c r="O22" s="57" t="s">
        <v>47</v>
      </c>
      <c r="P22" s="57" t="s">
        <v>47</v>
      </c>
      <c r="Q22" s="55"/>
      <c r="R22" s="57" t="s">
        <v>47</v>
      </c>
      <c r="S22" s="57" t="s">
        <v>47</v>
      </c>
      <c r="T22" s="57" t="s">
        <v>47</v>
      </c>
      <c r="U22" s="57" t="s">
        <v>47</v>
      </c>
      <c r="V22" s="57" t="s">
        <v>47</v>
      </c>
      <c r="W22" s="57" t="s">
        <v>47</v>
      </c>
      <c r="X22" s="57" t="s">
        <v>47</v>
      </c>
      <c r="Y22" s="55"/>
      <c r="Z22" s="57" t="s">
        <v>47</v>
      </c>
      <c r="AA22" s="57" t="s">
        <v>47</v>
      </c>
      <c r="AB22" s="57" t="s">
        <v>47</v>
      </c>
      <c r="AC22" s="57" t="s">
        <v>47</v>
      </c>
      <c r="AD22" s="57" t="s">
        <v>47</v>
      </c>
      <c r="AE22" s="57" t="s">
        <v>47</v>
      </c>
      <c r="AF22" s="57" t="s">
        <v>47</v>
      </c>
      <c r="AG22" s="5"/>
    </row>
    <row r="23" spans="2:33" ht="7.25" customHeight="1" x14ac:dyDescent="0.2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2"/>
    </row>
    <row r="24" spans="2:33" ht="20" x14ac:dyDescent="0.25">
      <c r="B24" s="78">
        <v>45901</v>
      </c>
      <c r="C24" s="78"/>
      <c r="D24" s="78"/>
      <c r="E24" s="78"/>
      <c r="F24" s="78"/>
      <c r="G24" s="78"/>
      <c r="H24" s="78"/>
      <c r="I24" s="55"/>
      <c r="J24" s="78">
        <v>45931</v>
      </c>
      <c r="K24" s="78"/>
      <c r="L24" s="78"/>
      <c r="M24" s="78"/>
      <c r="N24" s="78"/>
      <c r="O24" s="78"/>
      <c r="P24" s="78"/>
      <c r="Q24" s="55"/>
      <c r="R24" s="78">
        <v>45962</v>
      </c>
      <c r="S24" s="78"/>
      <c r="T24" s="78"/>
      <c r="U24" s="78"/>
      <c r="V24" s="78"/>
      <c r="W24" s="78"/>
      <c r="X24" s="78"/>
      <c r="Y24" s="55"/>
      <c r="Z24" s="78">
        <v>45992</v>
      </c>
      <c r="AA24" s="78"/>
      <c r="AB24" s="78"/>
      <c r="AC24" s="78"/>
      <c r="AD24" s="78"/>
      <c r="AE24" s="78"/>
      <c r="AF24" s="78"/>
      <c r="AG24" s="4"/>
    </row>
    <row r="25" spans="2:33" ht="20" x14ac:dyDescent="0.25">
      <c r="B25" s="60" t="s">
        <v>42</v>
      </c>
      <c r="C25" s="60" t="s">
        <v>43</v>
      </c>
      <c r="D25" s="60" t="s">
        <v>44</v>
      </c>
      <c r="E25" s="60" t="s">
        <v>43</v>
      </c>
      <c r="F25" s="60" t="s">
        <v>45</v>
      </c>
      <c r="G25" s="60" t="s">
        <v>46</v>
      </c>
      <c r="H25" s="60" t="s">
        <v>46</v>
      </c>
      <c r="I25" s="55"/>
      <c r="J25" s="60" t="s">
        <v>42</v>
      </c>
      <c r="K25" s="60" t="s">
        <v>43</v>
      </c>
      <c r="L25" s="60" t="s">
        <v>44</v>
      </c>
      <c r="M25" s="60" t="s">
        <v>43</v>
      </c>
      <c r="N25" s="60" t="s">
        <v>45</v>
      </c>
      <c r="O25" s="60" t="s">
        <v>46</v>
      </c>
      <c r="P25" s="60" t="s">
        <v>46</v>
      </c>
      <c r="Q25" s="55"/>
      <c r="R25" s="60" t="s">
        <v>42</v>
      </c>
      <c r="S25" s="60" t="s">
        <v>43</v>
      </c>
      <c r="T25" s="60" t="s">
        <v>44</v>
      </c>
      <c r="U25" s="60" t="s">
        <v>43</v>
      </c>
      <c r="V25" s="60" t="s">
        <v>45</v>
      </c>
      <c r="W25" s="60" t="s">
        <v>46</v>
      </c>
      <c r="X25" s="60" t="s">
        <v>46</v>
      </c>
      <c r="Y25" s="55"/>
      <c r="Z25" s="60" t="s">
        <v>42</v>
      </c>
      <c r="AA25" s="60" t="s">
        <v>43</v>
      </c>
      <c r="AB25" s="60" t="s">
        <v>44</v>
      </c>
      <c r="AC25" s="60" t="s">
        <v>43</v>
      </c>
      <c r="AD25" s="60" t="s">
        <v>45</v>
      </c>
      <c r="AE25" s="60" t="s">
        <v>46</v>
      </c>
      <c r="AF25" s="60" t="s">
        <v>46</v>
      </c>
      <c r="AG25" s="5"/>
    </row>
    <row r="26" spans="2:33" ht="20" x14ac:dyDescent="0.25">
      <c r="B26" s="57">
        <v>45901</v>
      </c>
      <c r="C26" s="57">
        <v>45902</v>
      </c>
      <c r="D26" s="57">
        <v>45903</v>
      </c>
      <c r="E26" s="57">
        <v>45904</v>
      </c>
      <c r="F26" s="57">
        <v>45905</v>
      </c>
      <c r="G26" s="57">
        <v>45906</v>
      </c>
      <c r="H26" s="57">
        <v>45907</v>
      </c>
      <c r="I26" s="55"/>
      <c r="J26" s="57" t="s">
        <v>47</v>
      </c>
      <c r="K26" s="57" t="s">
        <v>47</v>
      </c>
      <c r="L26" s="57">
        <v>45931</v>
      </c>
      <c r="M26" s="57">
        <v>45932</v>
      </c>
      <c r="N26" s="57">
        <v>45933</v>
      </c>
      <c r="O26" s="57">
        <v>45934</v>
      </c>
      <c r="P26" s="57">
        <v>45935</v>
      </c>
      <c r="Q26" s="55"/>
      <c r="R26" s="57" t="s">
        <v>47</v>
      </c>
      <c r="S26" s="57" t="s">
        <v>47</v>
      </c>
      <c r="T26" s="57" t="s">
        <v>47</v>
      </c>
      <c r="U26" s="57" t="s">
        <v>47</v>
      </c>
      <c r="V26" s="57" t="s">
        <v>47</v>
      </c>
      <c r="W26" s="57">
        <v>45962</v>
      </c>
      <c r="X26" s="57">
        <v>45963</v>
      </c>
      <c r="Y26" s="55"/>
      <c r="Z26" s="57">
        <v>45992</v>
      </c>
      <c r="AA26" s="67">
        <v>45993</v>
      </c>
      <c r="AB26" s="57">
        <v>45994</v>
      </c>
      <c r="AC26" s="57">
        <v>45995</v>
      </c>
      <c r="AD26" s="57">
        <v>45996</v>
      </c>
      <c r="AE26" s="57">
        <v>45997</v>
      </c>
      <c r="AF26" s="57">
        <v>45998</v>
      </c>
      <c r="AG26" s="5"/>
    </row>
    <row r="27" spans="2:33" ht="20" x14ac:dyDescent="0.25">
      <c r="B27" s="57">
        <v>45908</v>
      </c>
      <c r="C27" s="67">
        <v>45909</v>
      </c>
      <c r="D27" s="57">
        <v>45910</v>
      </c>
      <c r="E27" s="57">
        <v>45911</v>
      </c>
      <c r="F27" s="57">
        <v>45912</v>
      </c>
      <c r="G27" s="57">
        <v>45913</v>
      </c>
      <c r="H27" s="57">
        <v>45914</v>
      </c>
      <c r="I27" s="55"/>
      <c r="J27" s="57">
        <v>45936</v>
      </c>
      <c r="K27" s="67">
        <v>45937</v>
      </c>
      <c r="L27" s="57">
        <v>45938</v>
      </c>
      <c r="M27" s="57">
        <v>45939</v>
      </c>
      <c r="N27" s="57">
        <v>45940</v>
      </c>
      <c r="O27" s="57">
        <v>45941</v>
      </c>
      <c r="P27" s="57">
        <v>45942</v>
      </c>
      <c r="Q27" s="55"/>
      <c r="R27" s="57">
        <v>45964</v>
      </c>
      <c r="S27" s="67">
        <v>45965</v>
      </c>
      <c r="T27" s="57">
        <v>45966</v>
      </c>
      <c r="U27" s="57">
        <v>45967</v>
      </c>
      <c r="V27" s="57">
        <v>45968</v>
      </c>
      <c r="W27" s="57">
        <v>45969</v>
      </c>
      <c r="X27" s="57">
        <v>45970</v>
      </c>
      <c r="Y27" s="55"/>
      <c r="Z27" s="57">
        <v>45999</v>
      </c>
      <c r="AA27" s="57">
        <v>46000</v>
      </c>
      <c r="AB27" s="57">
        <v>46001</v>
      </c>
      <c r="AC27" s="57">
        <v>46002</v>
      </c>
      <c r="AD27" s="57">
        <v>46003</v>
      </c>
      <c r="AE27" s="57">
        <v>46004</v>
      </c>
      <c r="AF27" s="57">
        <v>46005</v>
      </c>
      <c r="AG27" s="5"/>
    </row>
    <row r="28" spans="2:33" ht="20" x14ac:dyDescent="0.25">
      <c r="B28" s="57">
        <v>45915</v>
      </c>
      <c r="C28" s="57">
        <v>45916</v>
      </c>
      <c r="D28" s="57">
        <v>45917</v>
      </c>
      <c r="E28" s="57">
        <v>45918</v>
      </c>
      <c r="F28" s="57">
        <v>45919</v>
      </c>
      <c r="G28" s="57">
        <v>45920</v>
      </c>
      <c r="H28" s="57">
        <v>45921</v>
      </c>
      <c r="I28" s="55"/>
      <c r="J28" s="57">
        <v>45943</v>
      </c>
      <c r="K28" s="57">
        <v>45944</v>
      </c>
      <c r="L28" s="57">
        <v>45945</v>
      </c>
      <c r="M28" s="57">
        <v>45946</v>
      </c>
      <c r="N28" s="57">
        <v>45947</v>
      </c>
      <c r="O28" s="57">
        <v>45948</v>
      </c>
      <c r="P28" s="57">
        <v>45949</v>
      </c>
      <c r="Q28" s="55"/>
      <c r="R28" s="57">
        <v>45971</v>
      </c>
      <c r="S28" s="57">
        <v>45972</v>
      </c>
      <c r="T28" s="57">
        <v>45973</v>
      </c>
      <c r="U28" s="57">
        <v>45974</v>
      </c>
      <c r="V28" s="57">
        <v>45975</v>
      </c>
      <c r="W28" s="57">
        <v>45976</v>
      </c>
      <c r="X28" s="57">
        <v>45977</v>
      </c>
      <c r="Y28" s="55"/>
      <c r="Z28" s="57">
        <v>46006</v>
      </c>
      <c r="AA28" s="67">
        <v>46007</v>
      </c>
      <c r="AB28" s="57">
        <v>46008</v>
      </c>
      <c r="AC28" s="57">
        <v>46009</v>
      </c>
      <c r="AD28" s="57">
        <v>46010</v>
      </c>
      <c r="AE28" s="57">
        <v>46011</v>
      </c>
      <c r="AF28" s="57">
        <v>46012</v>
      </c>
      <c r="AG28" s="5"/>
    </row>
    <row r="29" spans="2:33" ht="20" x14ac:dyDescent="0.25">
      <c r="B29" s="57">
        <v>45922</v>
      </c>
      <c r="C29" s="67">
        <v>45923</v>
      </c>
      <c r="D29" s="57">
        <v>45924</v>
      </c>
      <c r="E29" s="57">
        <v>45925</v>
      </c>
      <c r="F29" s="57">
        <v>45926</v>
      </c>
      <c r="G29" s="57">
        <v>45927</v>
      </c>
      <c r="H29" s="57">
        <v>45928</v>
      </c>
      <c r="I29" s="55"/>
      <c r="J29" s="57">
        <v>45950</v>
      </c>
      <c r="K29" s="67">
        <v>45951</v>
      </c>
      <c r="L29" s="57">
        <v>45952</v>
      </c>
      <c r="M29" s="57">
        <v>45953</v>
      </c>
      <c r="N29" s="57">
        <v>45954</v>
      </c>
      <c r="O29" s="57">
        <v>45955</v>
      </c>
      <c r="P29" s="57">
        <v>45956</v>
      </c>
      <c r="Q29" s="55"/>
      <c r="R29" s="57">
        <v>45978</v>
      </c>
      <c r="S29" s="67">
        <v>45979</v>
      </c>
      <c r="T29" s="57">
        <v>45980</v>
      </c>
      <c r="U29" s="57">
        <v>45981</v>
      </c>
      <c r="V29" s="57">
        <v>45982</v>
      </c>
      <c r="W29" s="57">
        <v>45983</v>
      </c>
      <c r="X29" s="57">
        <v>45984</v>
      </c>
      <c r="Y29" s="55"/>
      <c r="Z29" s="57">
        <v>46013</v>
      </c>
      <c r="AA29" s="57">
        <v>46014</v>
      </c>
      <c r="AB29" s="57">
        <v>46015</v>
      </c>
      <c r="AC29" s="57">
        <v>46016</v>
      </c>
      <c r="AD29" s="57">
        <v>46017</v>
      </c>
      <c r="AE29" s="57">
        <v>46018</v>
      </c>
      <c r="AF29" s="57">
        <v>46019</v>
      </c>
      <c r="AG29" s="5"/>
    </row>
    <row r="30" spans="2:33" ht="20.399999999999999" customHeight="1" x14ac:dyDescent="0.25">
      <c r="B30" s="57">
        <v>45929</v>
      </c>
      <c r="C30" s="57">
        <v>45930</v>
      </c>
      <c r="D30" s="57" t="s">
        <v>47</v>
      </c>
      <c r="E30" s="57" t="s">
        <v>47</v>
      </c>
      <c r="F30" s="57" t="s">
        <v>47</v>
      </c>
      <c r="G30" s="57" t="s">
        <v>47</v>
      </c>
      <c r="H30" s="57" t="s">
        <v>47</v>
      </c>
      <c r="I30" s="55"/>
      <c r="J30" s="57">
        <v>45957</v>
      </c>
      <c r="K30" s="57">
        <v>45958</v>
      </c>
      <c r="L30" s="57">
        <v>45959</v>
      </c>
      <c r="M30" s="57">
        <v>45960</v>
      </c>
      <c r="N30" s="57">
        <v>45961</v>
      </c>
      <c r="O30" s="57" t="s">
        <v>47</v>
      </c>
      <c r="P30" s="57" t="s">
        <v>47</v>
      </c>
      <c r="Q30" s="55"/>
      <c r="R30" s="57">
        <v>45985</v>
      </c>
      <c r="S30" s="57">
        <v>45986</v>
      </c>
      <c r="T30" s="57">
        <v>45987</v>
      </c>
      <c r="U30" s="57">
        <v>45988</v>
      </c>
      <c r="V30" s="57">
        <v>45989</v>
      </c>
      <c r="W30" s="57">
        <v>45990</v>
      </c>
      <c r="X30" s="57">
        <v>45991</v>
      </c>
      <c r="Y30" s="55"/>
      <c r="Z30" s="57">
        <v>46020</v>
      </c>
      <c r="AA30" s="67">
        <v>46021</v>
      </c>
      <c r="AB30" s="57">
        <v>46022</v>
      </c>
      <c r="AC30" s="57" t="s">
        <v>47</v>
      </c>
      <c r="AD30" s="57" t="s">
        <v>47</v>
      </c>
      <c r="AE30" s="57" t="s">
        <v>47</v>
      </c>
      <c r="AF30" s="57" t="s">
        <v>47</v>
      </c>
      <c r="AG30" s="5"/>
    </row>
    <row r="31" spans="2:33" ht="6.65" customHeight="1" x14ac:dyDescent="0.25">
      <c r="B31" s="22" t="str">
        <f>IF(H30="","",IF(MONTH(H30+1)&lt;&gt;MONTH(H30),"",H30+1))</f>
        <v/>
      </c>
      <c r="C31" s="22" t="str">
        <f>IF(B31="","",IF(MONTH(B31+1)&lt;&gt;MONTH(B31),"",B31+1))</f>
        <v/>
      </c>
      <c r="D31" s="22" t="str">
        <f t="shared" ref="D31:H31" si="0">IF(C31="","",IF(MONTH(C31+1)&lt;&gt;MONTH(C31),"",C31+1))</f>
        <v/>
      </c>
      <c r="E31" s="22" t="str">
        <f t="shared" si="0"/>
        <v/>
      </c>
      <c r="F31" s="22" t="str">
        <f t="shared" si="0"/>
        <v/>
      </c>
      <c r="G31" s="22" t="str">
        <f t="shared" si="0"/>
        <v/>
      </c>
      <c r="H31" s="22" t="str">
        <f t="shared" si="0"/>
        <v/>
      </c>
      <c r="I31" s="23"/>
      <c r="J31" s="22" t="str">
        <f>IF(P30="","",IF(MONTH(P30+1)&lt;&gt;MONTH(P30),"",P30+1))</f>
        <v/>
      </c>
      <c r="K31" s="22" t="str">
        <f>IF(J31="","",IF(MONTH(J31+1)&lt;&gt;MONTH(J31),"",J31+1))</f>
        <v/>
      </c>
      <c r="L31" s="22" t="str">
        <f t="shared" ref="L31:P31" si="1">IF(K31="","",IF(MONTH(K31+1)&lt;&gt;MONTH(K31),"",K31+1))</f>
        <v/>
      </c>
      <c r="M31" s="22" t="str">
        <f t="shared" si="1"/>
        <v/>
      </c>
      <c r="N31" s="22" t="str">
        <f t="shared" si="1"/>
        <v/>
      </c>
      <c r="O31" s="22" t="str">
        <f t="shared" si="1"/>
        <v/>
      </c>
      <c r="P31" s="22" t="str">
        <f t="shared" si="1"/>
        <v/>
      </c>
      <c r="Q31" s="23"/>
      <c r="R31" s="22" t="str">
        <f>IF(X30="","",IF(MONTH(X30+1)&lt;&gt;MONTH(X30),"",X30+1))</f>
        <v/>
      </c>
      <c r="S31" s="22" t="str">
        <f>IF(R31="","",IF(MONTH(R31+1)&lt;&gt;MONTH(R31),"",R31+1))</f>
        <v/>
      </c>
      <c r="T31" s="22" t="str">
        <f t="shared" ref="T31:X31" si="2">IF(S31="","",IF(MONTH(S31+1)&lt;&gt;MONTH(S31),"",S31+1))</f>
        <v/>
      </c>
      <c r="U31" s="22" t="str">
        <f t="shared" si="2"/>
        <v/>
      </c>
      <c r="V31" s="22" t="str">
        <f t="shared" si="2"/>
        <v/>
      </c>
      <c r="W31" s="22" t="str">
        <f t="shared" si="2"/>
        <v/>
      </c>
      <c r="X31" s="22" t="str">
        <f t="shared" si="2"/>
        <v/>
      </c>
      <c r="Y31" s="23"/>
      <c r="Z31" s="22" t="str">
        <f>IF(AF30="","",IF(MONTH(AF30+1)&lt;&gt;MONTH(AF30),"",AF30+1))</f>
        <v/>
      </c>
      <c r="AA31" s="22" t="str">
        <f>IF(Z31="","",IF(MONTH(Z31+1)&lt;&gt;MONTH(Z31),"",Z31+1))</f>
        <v/>
      </c>
      <c r="AB31" s="22" t="str">
        <f t="shared" ref="AB31:AF31" si="3">IF(AA31="","",IF(MONTH(AA31+1)&lt;&gt;MONTH(AA31),"",AA31+1))</f>
        <v/>
      </c>
      <c r="AC31" s="22" t="str">
        <f t="shared" si="3"/>
        <v/>
      </c>
      <c r="AD31" s="22" t="str">
        <f t="shared" si="3"/>
        <v/>
      </c>
      <c r="AE31" s="22" t="str">
        <f t="shared" si="3"/>
        <v/>
      </c>
      <c r="AF31" s="22" t="str">
        <f t="shared" si="3"/>
        <v/>
      </c>
      <c r="AG31" s="5"/>
    </row>
    <row r="32" spans="2:33" ht="18.649999999999999" customHeight="1" x14ac:dyDescent="0.35">
      <c r="B32" s="53"/>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34"/>
    </row>
    <row r="33" spans="2:33" ht="13" x14ac:dyDescent="0.3">
      <c r="B33" s="1"/>
      <c r="C33" s="1"/>
      <c r="D33" s="1"/>
      <c r="E33" s="1"/>
      <c r="F33" s="1"/>
      <c r="G33" s="1"/>
      <c r="H33" s="1"/>
      <c r="I33" s="2"/>
      <c r="J33" s="1"/>
      <c r="K33" s="1"/>
      <c r="L33" s="1"/>
      <c r="M33" s="1"/>
      <c r="N33" s="1"/>
      <c r="O33" s="1"/>
      <c r="P33" s="1"/>
      <c r="Q33" s="2"/>
      <c r="R33" s="1"/>
      <c r="S33" s="1"/>
      <c r="T33" s="1"/>
      <c r="U33" s="1"/>
      <c r="V33" s="1"/>
      <c r="W33" s="1"/>
      <c r="X33" s="1"/>
      <c r="Y33" s="2"/>
      <c r="Z33" s="2"/>
      <c r="AA33" s="2"/>
      <c r="AB33" s="2"/>
      <c r="AC33" s="2"/>
      <c r="AD33" s="2"/>
      <c r="AE33" s="2"/>
      <c r="AF33" s="2"/>
      <c r="AG33" s="2"/>
    </row>
    <row r="34" spans="2:33" ht="13" x14ac:dyDescent="0.2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sheetData>
  <mergeCells count="13">
    <mergeCell ref="B24:H24"/>
    <mergeCell ref="J24:P24"/>
    <mergeCell ref="R24:X24"/>
    <mergeCell ref="Z24:AF24"/>
    <mergeCell ref="Q1:AF1"/>
    <mergeCell ref="B6:H6"/>
    <mergeCell ref="J6:P6"/>
    <mergeCell ref="R6:X6"/>
    <mergeCell ref="Z6:AF6"/>
    <mergeCell ref="B15:H15"/>
    <mergeCell ref="J15:P15"/>
    <mergeCell ref="R15:X15"/>
    <mergeCell ref="Z15:AF15"/>
  </mergeCells>
  <conditionalFormatting sqref="B6">
    <cfRule type="expression" dxfId="578" priority="51">
      <formula>#REF!=1</formula>
    </cfRule>
  </conditionalFormatting>
  <conditionalFormatting sqref="B15">
    <cfRule type="expression" dxfId="577" priority="43">
      <formula>#REF!=1</formula>
    </cfRule>
  </conditionalFormatting>
  <conditionalFormatting sqref="B24">
    <cfRule type="expression" dxfId="576" priority="42">
      <formula>#REF!=1</formula>
    </cfRule>
  </conditionalFormatting>
  <conditionalFormatting sqref="B8:H13">
    <cfRule type="expression" dxfId="575" priority="25">
      <formula>OR(WEEKDAY(B8,1)=1,WEEKDAY(B8,1)=7)</formula>
    </cfRule>
  </conditionalFormatting>
  <conditionalFormatting sqref="B17:H22">
    <cfRule type="expression" dxfId="574" priority="17">
      <formula>OR(WEEKDAY(B17,1)=1,WEEKDAY(B17,1)=7)</formula>
    </cfRule>
  </conditionalFormatting>
  <conditionalFormatting sqref="B26:H31">
    <cfRule type="expression" dxfId="573" priority="8">
      <formula>OR(WEEKDAY(B26,1)=1,WEEKDAY(B26,1)=7)</formula>
    </cfRule>
  </conditionalFormatting>
  <conditionalFormatting sqref="J6">
    <cfRule type="expression" dxfId="572" priority="49">
      <formula>#REF!=1</formula>
    </cfRule>
  </conditionalFormatting>
  <conditionalFormatting sqref="J15">
    <cfRule type="expression" dxfId="571" priority="44">
      <formula>#REF!=1</formula>
    </cfRule>
  </conditionalFormatting>
  <conditionalFormatting sqref="J24">
    <cfRule type="expression" dxfId="570" priority="41">
      <formula>#REF!=1</formula>
    </cfRule>
  </conditionalFormatting>
  <conditionalFormatting sqref="J8:P13">
    <cfRule type="expression" dxfId="569" priority="23">
      <formula>OR(WEEKDAY(J8,1)=1,WEEKDAY(J8,1)=7)</formula>
    </cfRule>
  </conditionalFormatting>
  <conditionalFormatting sqref="J17:P22">
    <cfRule type="expression" dxfId="568" priority="15">
      <formula>OR(WEEKDAY(J17,1)=1,WEEKDAY(J17,1)=7)</formula>
    </cfRule>
  </conditionalFormatting>
  <conditionalFormatting sqref="J26:P31">
    <cfRule type="expression" dxfId="567" priority="6">
      <formula>OR(WEEKDAY(J26,1)=1,WEEKDAY(J26,1)=7)</formula>
    </cfRule>
  </conditionalFormatting>
  <conditionalFormatting sqref="R6">
    <cfRule type="expression" dxfId="566" priority="48">
      <formula>#REF!=1</formula>
    </cfRule>
  </conditionalFormatting>
  <conditionalFormatting sqref="R15">
    <cfRule type="expression" dxfId="565" priority="45">
      <formula>#REF!=1</formula>
    </cfRule>
  </conditionalFormatting>
  <conditionalFormatting sqref="R24">
    <cfRule type="expression" dxfId="564" priority="40">
      <formula>#REF!=1</formula>
    </cfRule>
  </conditionalFormatting>
  <conditionalFormatting sqref="R8:X13">
    <cfRule type="expression" dxfId="563" priority="21">
      <formula>OR(WEEKDAY(R8,1)=1,WEEKDAY(R8,1)=7)</formula>
    </cfRule>
  </conditionalFormatting>
  <conditionalFormatting sqref="R17:X22">
    <cfRule type="expression" dxfId="562" priority="12">
      <formula>OR(WEEKDAY(R17,1)=1,WEEKDAY(R17,1)=7)</formula>
    </cfRule>
  </conditionalFormatting>
  <conditionalFormatting sqref="R26:X31">
    <cfRule type="expression" dxfId="561" priority="4">
      <formula>OR(WEEKDAY(R26,1)=1,WEEKDAY(R26,1)=7)</formula>
    </cfRule>
  </conditionalFormatting>
  <conditionalFormatting sqref="Z6">
    <cfRule type="expression" dxfId="560" priority="47">
      <formula>#REF!=1</formula>
    </cfRule>
  </conditionalFormatting>
  <conditionalFormatting sqref="Z15">
    <cfRule type="expression" dxfId="559" priority="46">
      <formula>#REF!=1</formula>
    </cfRule>
  </conditionalFormatting>
  <conditionalFormatting sqref="Z24">
    <cfRule type="expression" dxfId="558" priority="39">
      <formula>#REF!=1</formula>
    </cfRule>
  </conditionalFormatting>
  <conditionalFormatting sqref="Z8:AF13">
    <cfRule type="expression" dxfId="557" priority="19">
      <formula>OR(WEEKDAY(Z8,1)=1,WEEKDAY(Z8,1)=7)</formula>
    </cfRule>
  </conditionalFormatting>
  <conditionalFormatting sqref="Z17:AF22">
    <cfRule type="expression" dxfId="556" priority="10">
      <formula>OR(WEEKDAY(Z17,1)=1,WEEKDAY(Z17,1)=7)</formula>
    </cfRule>
  </conditionalFormatting>
  <conditionalFormatting sqref="Z26:AF31">
    <cfRule type="expression" dxfId="555" priority="1">
      <formula>OR(WEEKDAY(Z26,1)=1,WEEKDAY(Z26,1)=7)</formula>
    </cfRule>
  </conditionalFormatting>
  <conditionalFormatting sqref="AI11">
    <cfRule type="expression" dxfId="554" priority="50">
      <formula>OR(WEEKDAY(AI11,1)=1,WEEKDAY(AI11,1)=7)</formula>
    </cfRule>
  </conditionalFormatting>
  <printOptions horizontalCentered="1" verticalCentered="1"/>
  <pageMargins left="0" right="0" top="0" bottom="0" header="0" footer="0"/>
  <pageSetup paperSize="9"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2B429-1474-4918-8C2B-BE6A246173BB}">
  <sheetPr>
    <pageSetUpPr fitToPage="1"/>
  </sheetPr>
  <dimension ref="A1:AI45"/>
  <sheetViews>
    <sheetView showGridLines="0" zoomScale="60" zoomScaleNormal="60" workbookViewId="0">
      <selection activeCell="AF38" sqref="A1:AG38"/>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c r="AD1" s="30" t="s">
        <v>13</v>
      </c>
      <c r="AE1" s="30"/>
      <c r="AF1" s="30"/>
      <c r="AG1" s="30"/>
    </row>
    <row r="3" spans="1:35" ht="92" x14ac:dyDescent="0.3">
      <c r="A3" s="75" t="e">
        <f>IF(#REF!=1,#REF!,#REF!&amp;"-"&amp;#REF!+1)</f>
        <v>#REF!</v>
      </c>
      <c r="B3" s="75"/>
      <c r="C3" s="75"/>
      <c r="D3" s="75"/>
      <c r="E3" s="75"/>
      <c r="F3" s="75"/>
      <c r="G3" s="75"/>
      <c r="H3" s="75"/>
      <c r="I3" s="75"/>
      <c r="J3" s="75"/>
      <c r="K3" s="27"/>
      <c r="L3" s="21"/>
      <c r="M3" s="25" t="s">
        <v>24</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29"/>
      <c r="M4" s="25" t="s">
        <v>25</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7" t="s">
        <v>41</v>
      </c>
      <c r="M6" s="77"/>
      <c r="N6" s="77"/>
      <c r="O6" s="77"/>
      <c r="P6" s="77"/>
      <c r="Q6" s="77"/>
      <c r="R6" s="77"/>
      <c r="S6" s="77"/>
      <c r="T6" s="77"/>
      <c r="U6" s="77"/>
      <c r="V6" s="77"/>
      <c r="W6" s="77"/>
      <c r="X6" s="77"/>
      <c r="Y6" s="77"/>
      <c r="Z6" s="77"/>
      <c r="AA6" s="77"/>
      <c r="AB6" s="77"/>
      <c r="AC6" s="77"/>
      <c r="AD6" s="77"/>
      <c r="AE6" s="77"/>
      <c r="AF6" s="77"/>
      <c r="AG6" s="77"/>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20" t="e">
        <f>IF(WEEKDAY(B8,1)=MOD(#REF!,7),B8,"")</f>
        <v>#REF!</v>
      </c>
      <c r="C10" s="20" t="e">
        <f>IF(B10="",IF(WEEKDAY(B8,1)=MOD(#REF!,7)+1,B8,""),B10+1)</f>
        <v>#REF!</v>
      </c>
      <c r="D10" s="38" t="e">
        <f>IF(C10="",IF(WEEKDAY(B8,1)=MOD(#REF!+1,7)+1,B8,""),C10+1)</f>
        <v>#REF!</v>
      </c>
      <c r="E10" s="20" t="e">
        <f>IF(D10="",IF(WEEKDAY(B8,1)=MOD(#REF!+2,7)+1,B8,""),D10+1)</f>
        <v>#REF!</v>
      </c>
      <c r="F10" s="20" t="e">
        <f>IF(E10="",IF(WEEKDAY(B8,1)=MOD(#REF!+3,7)+1,B8,""),E10+1)</f>
        <v>#REF!</v>
      </c>
      <c r="G10" s="20" t="e">
        <f>IF(F10="",IF(WEEKDAY(B8,1)=MOD(#REF!+4,7)+1,B8,""),F10+1)</f>
        <v>#REF!</v>
      </c>
      <c r="H10" s="20" t="e">
        <f>IF(G10="",IF(WEEKDAY(B8,1)=MOD(#REF!+5,7)+1,B8,""),G10+1)</f>
        <v>#REF!</v>
      </c>
      <c r="I10" s="5"/>
      <c r="J10" s="20" t="e">
        <f>IF(WEEKDAY(J8,1)=MOD(#REF!,7),J8,"")</f>
        <v>#REF!</v>
      </c>
      <c r="K10" s="20" t="e">
        <f>IF(J10="",IF(WEEKDAY(J8,1)=MOD(#REF!,7)+1,J8,""),J10+1)</f>
        <v>#REF!</v>
      </c>
      <c r="L10" s="20" t="e">
        <f>IF(K10="",IF(WEEKDAY(J8,1)=MOD(#REF!+1,7)+1,J8,""),K10+1)</f>
        <v>#REF!</v>
      </c>
      <c r="M10" s="20" t="e">
        <f>IF(L10="",IF(WEEKDAY(J8,1)=MOD(#REF!+2,7)+1,J8,""),L10+1)</f>
        <v>#REF!</v>
      </c>
      <c r="N10" s="20" t="e">
        <f>IF(M10="",IF(WEEKDAY(J8,1)=MOD(#REF!+3,7)+1,J8,""),M10+1)</f>
        <v>#REF!</v>
      </c>
      <c r="O10" s="20" t="e">
        <f>IF(N10="",IF(WEEKDAY(J8,1)=MOD(#REF!+4,7)+1,J8,""),N10+1)</f>
        <v>#REF!</v>
      </c>
      <c r="P10" s="20" t="e">
        <f>IF(O10="",IF(WEEKDAY(J8,1)=MOD(#REF!+5,7)+1,J8,""),O10+1)</f>
        <v>#REF!</v>
      </c>
      <c r="Q10" s="5"/>
      <c r="R10" s="20" t="e">
        <f>IF(WEEKDAY(R8,1)=MOD(#REF!,7),R8,"")</f>
        <v>#REF!</v>
      </c>
      <c r="S10" s="20" t="e">
        <f>IF(R10="",IF(WEEKDAY(R8,1)=MOD(#REF!,7)+1,R8,""),R10+1)</f>
        <v>#REF!</v>
      </c>
      <c r="T10" s="20" t="e">
        <f>IF(S10="",IF(WEEKDAY(R8,1)=MOD(#REF!+1,7)+1,R8,""),S10+1)</f>
        <v>#REF!</v>
      </c>
      <c r="U10" s="20" t="e">
        <f>IF(T10="",IF(WEEKDAY(R8,1)=MOD(#REF!+2,7)+1,R8,""),T10+1)</f>
        <v>#REF!</v>
      </c>
      <c r="V10" s="20" t="e">
        <f>IF(U10="",IF(WEEKDAY(R8,1)=MOD(#REF!+3,7)+1,R8,""),U10+1)</f>
        <v>#REF!</v>
      </c>
      <c r="W10" s="20" t="e">
        <f>IF(V10="",IF(WEEKDAY(R8,1)=MOD(#REF!+4,7)+1,R8,""),V10+1)</f>
        <v>#REF!</v>
      </c>
      <c r="X10" s="20" t="e">
        <f>IF(W10="",IF(WEEKDAY(R8,1)=MOD(#REF!+5,7)+1,R8,""),W10+1)</f>
        <v>#REF!</v>
      </c>
      <c r="Y10" s="5"/>
      <c r="Z10" s="20" t="e">
        <f>IF(WEEKDAY(Z8,1)=MOD(#REF!,7),Z8,"")</f>
        <v>#REF!</v>
      </c>
      <c r="AA10" s="20" t="e">
        <f>IF(Z10="",IF(WEEKDAY(Z8,1)=MOD(#REF!,7)+1,Z8,""),Z10+1)</f>
        <v>#REF!</v>
      </c>
      <c r="AB10" s="31" t="e">
        <f>IF(AA10="",IF(WEEKDAY(Z8,1)=MOD(#REF!+1,7)+1,Z8,""),AA10+1)</f>
        <v>#REF!</v>
      </c>
      <c r="AC10" s="20" t="e">
        <f>IF(AB10="",IF(WEEKDAY(Z8,1)=MOD(#REF!+2,7)+1,Z8,""),AB10+1)</f>
        <v>#REF!</v>
      </c>
      <c r="AD10" s="20" t="e">
        <f>IF(AC10="",IF(WEEKDAY(Z8,1)=MOD(#REF!+3,7)+1,Z8,""),AC10+1)</f>
        <v>#REF!</v>
      </c>
      <c r="AE10" s="20" t="e">
        <f>IF(AD10="",IF(WEEKDAY(Z8,1)=MOD(#REF!+4,7)+1,Z8,""),AD10+1)</f>
        <v>#REF!</v>
      </c>
      <c r="AF10" s="20" t="e">
        <f>IF(AE10="",IF(WEEKDAY(Z8,1)=MOD(#REF!+5,7)+1,Z8,""),AE10+1)</f>
        <v>#REF!</v>
      </c>
      <c r="AG10" s="5"/>
      <c r="AH10" s="6"/>
      <c r="AI10" s="6"/>
    </row>
    <row r="11" spans="1:35" s="3" customFormat="1" ht="21" customHeight="1" x14ac:dyDescent="0.45">
      <c r="A11" s="6"/>
      <c r="B11" s="20" t="e">
        <f>IF(H10="","",IF(MONTH(H10+1)&lt;&gt;MONTH(H10),"",H10+1))</f>
        <v>#REF!</v>
      </c>
      <c r="C11" s="20" t="e">
        <f>IF(B11="","",IF(MONTH(B11+1)&lt;&gt;MONTH(B11),"",B11+1))</f>
        <v>#REF!</v>
      </c>
      <c r="D11" s="31" t="e">
        <f>IF(C11="","",IF(MONTH(C11+1)&lt;&gt;MONTH(C11),"",C11+1))</f>
        <v>#REF!</v>
      </c>
      <c r="E11" s="20" t="e">
        <f>IF(D11="","",IF(MONTH(D11+1)&lt;&gt;MONTH(D11),"",D11+1))</f>
        <v>#REF!</v>
      </c>
      <c r="F11" s="20" t="e">
        <f t="shared" ref="D11:H15" si="0">IF(E11="","",IF(MONTH(E11+1)&lt;&gt;MONTH(E11),"",E11+1))</f>
        <v>#REF!</v>
      </c>
      <c r="G11" s="20" t="e">
        <f t="shared" si="0"/>
        <v>#REF!</v>
      </c>
      <c r="H11" s="20" t="e">
        <f t="shared" si="0"/>
        <v>#REF!</v>
      </c>
      <c r="I11" s="5"/>
      <c r="J11" s="20" t="e">
        <f>IF(P10="","",IF(MONTH(P10+1)&lt;&gt;MONTH(P10),"",P10+1))</f>
        <v>#REF!</v>
      </c>
      <c r="K11" s="20" t="e">
        <f>IF(J11="","",IF(MONTH(J11+1)&lt;&gt;MONTH(J11),"",J11+1))</f>
        <v>#REF!</v>
      </c>
      <c r="L11" s="31" t="e">
        <f t="shared" ref="L11:P15" si="1">IF(K11="","",IF(MONTH(K11+1)&lt;&gt;MONTH(K11),"",K11+1))</f>
        <v>#REF!</v>
      </c>
      <c r="M11" s="20" t="e">
        <f t="shared" si="1"/>
        <v>#REF!</v>
      </c>
      <c r="N11" s="20" t="e">
        <f t="shared" si="1"/>
        <v>#REF!</v>
      </c>
      <c r="O11" s="20" t="e">
        <f t="shared" si="1"/>
        <v>#REF!</v>
      </c>
      <c r="P11" s="20" t="e">
        <f t="shared" si="1"/>
        <v>#REF!</v>
      </c>
      <c r="Q11" s="5"/>
      <c r="R11" s="20" t="e">
        <f>IF(X10="","",IF(MONTH(X10+1)&lt;&gt;MONTH(X10),"",X10+1))</f>
        <v>#REF!</v>
      </c>
      <c r="S11" s="20" t="e">
        <f>IF(R11="","",IF(MONTH(R11+1)&lt;&gt;MONTH(R11),"",R11+1))</f>
        <v>#REF!</v>
      </c>
      <c r="T11" s="31" t="e">
        <f t="shared" ref="T11:X15" si="2">IF(S11="","",IF(MONTH(S11+1)&lt;&gt;MONTH(S11),"",S11+1))</f>
        <v>#REF!</v>
      </c>
      <c r="U11" s="20" t="e">
        <f t="shared" si="2"/>
        <v>#REF!</v>
      </c>
      <c r="V11" s="20" t="e">
        <f t="shared" si="2"/>
        <v>#REF!</v>
      </c>
      <c r="W11" s="20" t="e">
        <f t="shared" si="2"/>
        <v>#REF!</v>
      </c>
      <c r="X11" s="20" t="e">
        <f t="shared" si="2"/>
        <v>#REF!</v>
      </c>
      <c r="Y11" s="5"/>
      <c r="Z11" s="20" t="e">
        <f>IF(AF10="","",IF(MONTH(AF10+1)&lt;&gt;MONTH(AF10),"",AF10+1))</f>
        <v>#REF!</v>
      </c>
      <c r="AA11" s="20" t="e">
        <f>IF(Z11="","",IF(MONTH(Z11+1)&lt;&gt;MONTH(Z11),"",Z11+1))</f>
        <v>#REF!</v>
      </c>
      <c r="AB11" s="32" t="e">
        <f t="shared" ref="AB11:AF15" si="3">IF(AA11="","",IF(MONTH(AA11+1)&lt;&gt;MONTH(AA11),"",AA11+1))</f>
        <v>#REF!</v>
      </c>
      <c r="AC11" s="20" t="e">
        <f t="shared" si="3"/>
        <v>#REF!</v>
      </c>
      <c r="AD11" s="20" t="e">
        <f t="shared" si="3"/>
        <v>#REF!</v>
      </c>
      <c r="AE11" s="20" t="e">
        <f t="shared" si="3"/>
        <v>#REF!</v>
      </c>
      <c r="AF11" s="20" t="e">
        <f t="shared" si="3"/>
        <v>#REF!</v>
      </c>
      <c r="AG11" s="5"/>
      <c r="AH11" s="6"/>
      <c r="AI11" s="6"/>
    </row>
    <row r="12" spans="1:35" s="5" customFormat="1" ht="15.5" x14ac:dyDescent="0.35">
      <c r="A12" s="6"/>
      <c r="B12" s="20" t="e">
        <f>IF(H11="","",IF(MONTH(H11+1)&lt;&gt;MONTH(H11),"",H11+1))</f>
        <v>#REF!</v>
      </c>
      <c r="C12" s="20" t="e">
        <f>IF(B12="","",IF(MONTH(B12+1)&lt;&gt;MONTH(B12),"",B12+1))</f>
        <v>#REF!</v>
      </c>
      <c r="D12" s="32" t="e">
        <f t="shared" si="0"/>
        <v>#REF!</v>
      </c>
      <c r="E12" s="20" t="e">
        <f t="shared" si="0"/>
        <v>#REF!</v>
      </c>
      <c r="F12" s="20" t="e">
        <f t="shared" si="0"/>
        <v>#REF!</v>
      </c>
      <c r="G12" s="20" t="e">
        <f t="shared" si="0"/>
        <v>#REF!</v>
      </c>
      <c r="H12" s="20" t="e">
        <f t="shared" si="0"/>
        <v>#REF!</v>
      </c>
      <c r="J12" s="20" t="e">
        <f>IF(P11="","",IF(MONTH(P11+1)&lt;&gt;MONTH(P11),"",P11+1))</f>
        <v>#REF!</v>
      </c>
      <c r="K12" s="20" t="e">
        <f>IF(J12="","",IF(MONTH(J12+1)&lt;&gt;MONTH(J12),"",J12+1))</f>
        <v>#REF!</v>
      </c>
      <c r="L12" s="32" t="e">
        <f t="shared" si="1"/>
        <v>#REF!</v>
      </c>
      <c r="M12" s="20" t="e">
        <f t="shared" si="1"/>
        <v>#REF!</v>
      </c>
      <c r="N12" s="20" t="e">
        <f t="shared" si="1"/>
        <v>#REF!</v>
      </c>
      <c r="O12" s="20" t="e">
        <f t="shared" si="1"/>
        <v>#REF!</v>
      </c>
      <c r="P12" s="20" t="e">
        <f t="shared" si="1"/>
        <v>#REF!</v>
      </c>
      <c r="R12" s="20" t="e">
        <f>IF(X11="","",IF(MONTH(X11+1)&lt;&gt;MONTH(X11),"",X11+1))</f>
        <v>#REF!</v>
      </c>
      <c r="S12" s="20" t="e">
        <f>IF(R12="","",IF(MONTH(R12+1)&lt;&gt;MONTH(R12),"",R12+1))</f>
        <v>#REF!</v>
      </c>
      <c r="T12" s="32" t="e">
        <f t="shared" si="2"/>
        <v>#REF!</v>
      </c>
      <c r="U12" s="20" t="e">
        <f t="shared" si="2"/>
        <v>#REF!</v>
      </c>
      <c r="V12" s="20" t="e">
        <f t="shared" si="2"/>
        <v>#REF!</v>
      </c>
      <c r="W12" s="20" t="e">
        <f t="shared" si="2"/>
        <v>#REF!</v>
      </c>
      <c r="X12" s="20" t="e">
        <f t="shared" si="2"/>
        <v>#REF!</v>
      </c>
      <c r="Z12" s="20" t="e">
        <f>IF(AF11="","",IF(MONTH(AF11+1)&lt;&gt;MONTH(AF11),"",AF11+1))</f>
        <v>#REF!</v>
      </c>
      <c r="AA12" s="20" t="e">
        <f>IF(Z12="","",IF(MONTH(Z12+1)&lt;&gt;MONTH(Z12),"",Z12+1))</f>
        <v>#REF!</v>
      </c>
      <c r="AB12" s="31" t="e">
        <f t="shared" si="3"/>
        <v>#REF!</v>
      </c>
      <c r="AC12" s="20" t="e">
        <f t="shared" si="3"/>
        <v>#REF!</v>
      </c>
      <c r="AD12" s="20" t="e">
        <f t="shared" si="3"/>
        <v>#REF!</v>
      </c>
      <c r="AE12" s="20" t="e">
        <f t="shared" si="3"/>
        <v>#REF!</v>
      </c>
      <c r="AF12" s="20" t="e">
        <f t="shared" si="3"/>
        <v>#REF!</v>
      </c>
      <c r="AH12" s="6"/>
      <c r="AI12" s="6"/>
    </row>
    <row r="13" spans="1:35" s="6" customFormat="1" ht="18" customHeight="1" x14ac:dyDescent="0.35">
      <c r="B13" s="20" t="e">
        <f>IF(H12="","",IF(MONTH(H12+1)&lt;&gt;MONTH(H12),"",H12+1))</f>
        <v>#REF!</v>
      </c>
      <c r="C13" s="20" t="e">
        <f>IF(B13="","",IF(MONTH(B13+1)&lt;&gt;MONTH(B13),"",B13+1))</f>
        <v>#REF!</v>
      </c>
      <c r="D13" s="31" t="e">
        <f t="shared" si="0"/>
        <v>#REF!</v>
      </c>
      <c r="E13" s="20" t="e">
        <f t="shared" si="0"/>
        <v>#REF!</v>
      </c>
      <c r="F13" s="20" t="e">
        <f t="shared" si="0"/>
        <v>#REF!</v>
      </c>
      <c r="G13" s="20" t="e">
        <f t="shared" si="0"/>
        <v>#REF!</v>
      </c>
      <c r="H13" s="20" t="e">
        <f t="shared" si="0"/>
        <v>#REF!</v>
      </c>
      <c r="I13" s="5"/>
      <c r="J13" s="20" t="e">
        <f>IF(P12="","",IF(MONTH(P12+1)&lt;&gt;MONTH(P12),"",P12+1))</f>
        <v>#REF!</v>
      </c>
      <c r="K13" s="20" t="e">
        <f>IF(J13="","",IF(MONTH(J13+1)&lt;&gt;MONTH(J13),"",J13+1))</f>
        <v>#REF!</v>
      </c>
      <c r="L13" s="31" t="e">
        <f t="shared" si="1"/>
        <v>#REF!</v>
      </c>
      <c r="M13" s="20" t="e">
        <f t="shared" si="1"/>
        <v>#REF!</v>
      </c>
      <c r="N13" s="20" t="e">
        <f t="shared" si="1"/>
        <v>#REF!</v>
      </c>
      <c r="O13" s="20" t="e">
        <f t="shared" si="1"/>
        <v>#REF!</v>
      </c>
      <c r="P13" s="20" t="e">
        <f t="shared" si="1"/>
        <v>#REF!</v>
      </c>
      <c r="Q13" s="5"/>
      <c r="R13" s="20" t="e">
        <f>IF(X12="","",IF(MONTH(X12+1)&lt;&gt;MONTH(X12),"",X12+1))</f>
        <v>#REF!</v>
      </c>
      <c r="S13" s="20" t="e">
        <f>IF(R13="","",IF(MONTH(R13+1)&lt;&gt;MONTH(R13),"",R13+1))</f>
        <v>#REF!</v>
      </c>
      <c r="T13" s="31" t="e">
        <f t="shared" si="2"/>
        <v>#REF!</v>
      </c>
      <c r="U13" s="20" t="e">
        <f t="shared" si="2"/>
        <v>#REF!</v>
      </c>
      <c r="V13" s="20" t="e">
        <f t="shared" si="2"/>
        <v>#REF!</v>
      </c>
      <c r="W13" s="20" t="e">
        <f t="shared" si="2"/>
        <v>#REF!</v>
      </c>
      <c r="X13" s="20" t="e">
        <f t="shared" si="2"/>
        <v>#REF!</v>
      </c>
      <c r="Y13" s="5"/>
      <c r="Z13" s="20" t="e">
        <f>IF(AF12="","",IF(MONTH(AF12+1)&lt;&gt;MONTH(AF12),"",AF12+1))</f>
        <v>#REF!</v>
      </c>
      <c r="AA13" s="20" t="e">
        <f>IF(Z13="","",IF(MONTH(Z13+1)&lt;&gt;MONTH(Z13),"",Z13+1))</f>
        <v>#REF!</v>
      </c>
      <c r="AB13" s="32" t="e">
        <f t="shared" si="3"/>
        <v>#REF!</v>
      </c>
      <c r="AC13" s="20" t="e">
        <f t="shared" si="3"/>
        <v>#REF!</v>
      </c>
      <c r="AD13" s="20" t="e">
        <f t="shared" si="3"/>
        <v>#REF!</v>
      </c>
      <c r="AE13" s="20" t="e">
        <f t="shared" si="3"/>
        <v>#REF!</v>
      </c>
      <c r="AF13" s="20" t="e">
        <f t="shared" si="3"/>
        <v>#REF!</v>
      </c>
      <c r="AG13" s="5"/>
    </row>
    <row r="14" spans="1:35" s="6" customFormat="1" ht="18" customHeight="1" x14ac:dyDescent="0.35">
      <c r="B14" s="20" t="e">
        <f>IF(H13="","",IF(MONTH(H13+1)&lt;&gt;MONTH(H13),"",H13+1))</f>
        <v>#REF!</v>
      </c>
      <c r="C14" s="20" t="e">
        <f>IF(B14="","",IF(MONTH(B14+1)&lt;&gt;MONTH(B14),"",B14+1))</f>
        <v>#REF!</v>
      </c>
      <c r="D14" s="32" t="e">
        <f t="shared" si="0"/>
        <v>#REF!</v>
      </c>
      <c r="E14" s="20" t="e">
        <f t="shared" si="0"/>
        <v>#REF!</v>
      </c>
      <c r="F14" s="20" t="e">
        <f t="shared" si="0"/>
        <v>#REF!</v>
      </c>
      <c r="G14" s="20" t="e">
        <f t="shared" si="0"/>
        <v>#REF!</v>
      </c>
      <c r="H14" s="20" t="e">
        <f t="shared" si="0"/>
        <v>#REF!</v>
      </c>
      <c r="I14" s="5"/>
      <c r="J14" s="20" t="e">
        <f>IF(P13="","",IF(MONTH(P13+1)&lt;&gt;MONTH(P13),"",P13+1))</f>
        <v>#REF!</v>
      </c>
      <c r="K14" s="20" t="e">
        <f>IF(J14="","",IF(MONTH(J14+1)&lt;&gt;MONTH(J14),"",J14+1))</f>
        <v>#REF!</v>
      </c>
      <c r="L14" s="32" t="e">
        <f t="shared" si="1"/>
        <v>#REF!</v>
      </c>
      <c r="M14" s="20" t="e">
        <f t="shared" si="1"/>
        <v>#REF!</v>
      </c>
      <c r="N14" s="20" t="e">
        <f t="shared" si="1"/>
        <v>#REF!</v>
      </c>
      <c r="O14" s="20" t="e">
        <f t="shared" si="1"/>
        <v>#REF!</v>
      </c>
      <c r="P14" s="20" t="e">
        <f t="shared" si="1"/>
        <v>#REF!</v>
      </c>
      <c r="Q14" s="5"/>
      <c r="R14" s="20" t="e">
        <f>IF(X13="","",IF(MONTH(X13+1)&lt;&gt;MONTH(X13),"",X13+1))</f>
        <v>#REF!</v>
      </c>
      <c r="S14" s="20" t="e">
        <f>IF(R14="","",IF(MONTH(R14+1)&lt;&gt;MONTH(R14),"",R14+1))</f>
        <v>#REF!</v>
      </c>
      <c r="T14" s="32" t="e">
        <f t="shared" si="2"/>
        <v>#REF!</v>
      </c>
      <c r="U14" s="20" t="e">
        <f t="shared" si="2"/>
        <v>#REF!</v>
      </c>
      <c r="V14" s="20" t="e">
        <f t="shared" si="2"/>
        <v>#REF!</v>
      </c>
      <c r="W14" s="20" t="e">
        <f t="shared" si="2"/>
        <v>#REF!</v>
      </c>
      <c r="X14" s="20" t="e">
        <f t="shared" si="2"/>
        <v>#REF!</v>
      </c>
      <c r="Y14" s="5"/>
      <c r="Z14" s="20" t="e">
        <f>IF(AF13="","",IF(MONTH(AF13+1)&lt;&gt;MONTH(AF13),"",AF13+1))</f>
        <v>#REF!</v>
      </c>
      <c r="AA14" s="20" t="e">
        <f>IF(Z14="","",IF(MONTH(Z14+1)&lt;&gt;MONTH(Z14),"",Z14+1))</f>
        <v>#REF!</v>
      </c>
      <c r="AB14" s="31" t="e">
        <f t="shared" si="3"/>
        <v>#REF!</v>
      </c>
      <c r="AC14" s="20" t="e">
        <f t="shared" si="3"/>
        <v>#REF!</v>
      </c>
      <c r="AD14" s="20" t="e">
        <f t="shared" si="3"/>
        <v>#REF!</v>
      </c>
      <c r="AE14" s="20" t="e">
        <f t="shared" si="3"/>
        <v>#REF!</v>
      </c>
      <c r="AF14" s="20" t="e">
        <f t="shared" si="3"/>
        <v>#REF!</v>
      </c>
      <c r="AG14" s="5"/>
    </row>
    <row r="15" spans="1:35" s="6" customFormat="1" ht="18" customHeight="1" x14ac:dyDescent="0.35">
      <c r="B15" s="22" t="e">
        <f>IF(H14="","",IF(MONTH(H14+1)&lt;&gt;MONTH(H14),"",H14+1))</f>
        <v>#REF!</v>
      </c>
      <c r="C15" s="22" t="e">
        <f>IF(B15="","",IF(MONTH(B15+1)&lt;&gt;MONTH(B15),"",B15+1))</f>
        <v>#REF!</v>
      </c>
      <c r="D15" s="22" t="e">
        <f t="shared" si="0"/>
        <v>#REF!</v>
      </c>
      <c r="E15" s="22" t="e">
        <f t="shared" si="0"/>
        <v>#REF!</v>
      </c>
      <c r="F15" s="22" t="e">
        <f t="shared" si="0"/>
        <v>#REF!</v>
      </c>
      <c r="G15" s="22" t="e">
        <f t="shared" si="0"/>
        <v>#REF!</v>
      </c>
      <c r="H15" s="22" t="e">
        <f t="shared" si="0"/>
        <v>#REF!</v>
      </c>
      <c r="I15" s="23"/>
      <c r="J15" s="22" t="e">
        <f>IF(P14="","",IF(MONTH(P14+1)&lt;&gt;MONTH(P14),"",P14+1))</f>
        <v>#REF!</v>
      </c>
      <c r="K15" s="22" t="e">
        <f>IF(J15="","",IF(MONTH(J15+1)&lt;&gt;MONTH(J15),"",J15+1))</f>
        <v>#REF!</v>
      </c>
      <c r="L15" s="22" t="e">
        <f t="shared" si="1"/>
        <v>#REF!</v>
      </c>
      <c r="M15" s="22" t="e">
        <f t="shared" si="1"/>
        <v>#REF!</v>
      </c>
      <c r="N15" s="22" t="e">
        <f t="shared" si="1"/>
        <v>#REF!</v>
      </c>
      <c r="O15" s="22" t="e">
        <f t="shared" si="1"/>
        <v>#REF!</v>
      </c>
      <c r="P15" s="22" t="e">
        <f t="shared" si="1"/>
        <v>#REF!</v>
      </c>
      <c r="Q15" s="23"/>
      <c r="R15" s="22" t="e">
        <f>IF(X14="","",IF(MONTH(X14+1)&lt;&gt;MONTH(X14),"",X14+1))</f>
        <v>#REF!</v>
      </c>
      <c r="S15" s="22" t="e">
        <f>IF(R15="","",IF(MONTH(R15+1)&lt;&gt;MONTH(R15),"",R15+1))</f>
        <v>#REF!</v>
      </c>
      <c r="T15" s="22" t="e">
        <f t="shared" si="2"/>
        <v>#REF!</v>
      </c>
      <c r="U15" s="22" t="e">
        <f t="shared" si="2"/>
        <v>#REF!</v>
      </c>
      <c r="V15" s="22" t="e">
        <f t="shared" si="2"/>
        <v>#REF!</v>
      </c>
      <c r="W15" s="22" t="e">
        <f t="shared" si="2"/>
        <v>#REF!</v>
      </c>
      <c r="X15" s="22" t="e">
        <f t="shared" si="2"/>
        <v>#REF!</v>
      </c>
      <c r="Y15" s="23"/>
      <c r="Z15" s="22" t="e">
        <f>IF(AF14="","",IF(MONTH(AF14+1)&lt;&gt;MONTH(AF14),"",AF14+1))</f>
        <v>#REF!</v>
      </c>
      <c r="AA15" s="22" t="e">
        <f>IF(Z15="","",IF(MONTH(Z15+1)&lt;&gt;MONTH(Z15),"",Z15+1))</f>
        <v>#REF!</v>
      </c>
      <c r="AB15" s="22" t="e">
        <f t="shared" si="3"/>
        <v>#REF!</v>
      </c>
      <c r="AC15" s="22" t="e">
        <f t="shared" si="3"/>
        <v>#REF!</v>
      </c>
      <c r="AD15" s="22" t="e">
        <f t="shared" si="3"/>
        <v>#REF!</v>
      </c>
      <c r="AE15" s="22" t="e">
        <f t="shared" si="3"/>
        <v>#REF!</v>
      </c>
      <c r="AF15" s="22" t="e">
        <f t="shared" si="3"/>
        <v>#REF!</v>
      </c>
      <c r="AG15" s="5"/>
    </row>
    <row r="16" spans="1:35" s="6" customFormat="1" ht="18" customHeight="1" x14ac:dyDescent="0.35">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1"/>
      <c r="AI16" s="1"/>
    </row>
    <row r="17" spans="1:35" s="6" customFormat="1" ht="18" customHeight="1" x14ac:dyDescent="0.45">
      <c r="A17" s="3"/>
      <c r="B17" s="76" t="e">
        <f>DATE(YEAR(Z8+42),MONTH(Z8+42),1)</f>
        <v>#REF!</v>
      </c>
      <c r="C17" s="76"/>
      <c r="D17" s="76"/>
      <c r="E17" s="76"/>
      <c r="F17" s="76"/>
      <c r="G17" s="76"/>
      <c r="H17" s="76"/>
      <c r="I17" s="4"/>
      <c r="J17" s="76" t="e">
        <f>DATE(YEAR(B17+42),MONTH(B17+42),1)</f>
        <v>#REF!</v>
      </c>
      <c r="K17" s="76"/>
      <c r="L17" s="76"/>
      <c r="M17" s="76"/>
      <c r="N17" s="76"/>
      <c r="O17" s="76"/>
      <c r="P17" s="76"/>
      <c r="Q17" s="4"/>
      <c r="R17" s="76" t="e">
        <f>DATE(YEAR(J17+42),MONTH(J17+42),1)</f>
        <v>#REF!</v>
      </c>
      <c r="S17" s="76"/>
      <c r="T17" s="76"/>
      <c r="U17" s="76"/>
      <c r="V17" s="76"/>
      <c r="W17" s="76"/>
      <c r="X17" s="76"/>
      <c r="Y17" s="4"/>
      <c r="Z17" s="76" t="e">
        <f>DATE(YEAR(R17+42),MONTH(R17+42),1)</f>
        <v>#REF!</v>
      </c>
      <c r="AA17" s="76"/>
      <c r="AB17" s="76"/>
      <c r="AC17" s="76"/>
      <c r="AD17" s="76"/>
      <c r="AE17" s="76"/>
      <c r="AF17" s="76"/>
      <c r="AG17" s="4"/>
      <c r="AH17" s="3"/>
      <c r="AI17" s="3"/>
    </row>
    <row r="18" spans="1:35" s="6" customFormat="1" ht="18" customHeight="1" x14ac:dyDescent="0.35">
      <c r="A18" s="5"/>
      <c r="B18" s="18" t="e">
        <f>CHOOSE(1+MOD(#REF!+1-2,7),"S","M","T","W","T","F","S")</f>
        <v>#REF!</v>
      </c>
      <c r="C18" s="18" t="e">
        <f>CHOOSE(1+MOD(#REF!+2-2,7),"S","M","T","W","T","F","S")</f>
        <v>#REF!</v>
      </c>
      <c r="D18" s="18" t="e">
        <f>CHOOSE(1+MOD(#REF!+3-2,7),"S","M","T","W","T","F","S")</f>
        <v>#REF!</v>
      </c>
      <c r="E18" s="18" t="e">
        <f>CHOOSE(1+MOD(#REF!+4-2,7),"S","M","T","W","T","F","S")</f>
        <v>#REF!</v>
      </c>
      <c r="F18" s="18" t="e">
        <f>CHOOSE(1+MOD(#REF!+5-2,7),"S","M","T","W","T","F","S")</f>
        <v>#REF!</v>
      </c>
      <c r="G18" s="18" t="e">
        <f>CHOOSE(1+MOD(#REF!+6-2,7),"S","M","T","W","T","F","S")</f>
        <v>#REF!</v>
      </c>
      <c r="H18" s="18" t="e">
        <f>CHOOSE(1+MOD(#REF!+7-2,7),"S","M","T","W","T","F","S")</f>
        <v>#REF!</v>
      </c>
      <c r="I18" s="5"/>
      <c r="J18" s="18" t="e">
        <f>CHOOSE(1+MOD(#REF!+1-2,7),"S","M","T","W","T","F","S")</f>
        <v>#REF!</v>
      </c>
      <c r="K18" s="18" t="e">
        <f>CHOOSE(1+MOD(#REF!+2-2,7),"S","M","T","W","T","F","S")</f>
        <v>#REF!</v>
      </c>
      <c r="L18" s="18" t="e">
        <f>CHOOSE(1+MOD(#REF!+3-2,7),"S","M","T","W","T","F","S")</f>
        <v>#REF!</v>
      </c>
      <c r="M18" s="18" t="e">
        <f>CHOOSE(1+MOD(#REF!+4-2,7),"S","M","T","W","T","F","S")</f>
        <v>#REF!</v>
      </c>
      <c r="N18" s="18" t="e">
        <f>CHOOSE(1+MOD(#REF!+5-2,7),"S","M","T","W","T","F","S")</f>
        <v>#REF!</v>
      </c>
      <c r="O18" s="18" t="e">
        <f>CHOOSE(1+MOD(#REF!+6-2,7),"S","M","T","W","T","F","S")</f>
        <v>#REF!</v>
      </c>
      <c r="P18" s="18" t="e">
        <f>CHOOSE(1+MOD(#REF!+7-2,7),"S","M","T","W","T","F","S")</f>
        <v>#REF!</v>
      </c>
      <c r="Q18" s="5"/>
      <c r="R18" s="18" t="e">
        <f>CHOOSE(1+MOD(#REF!+1-2,7),"S","M","T","W","T","F","S")</f>
        <v>#REF!</v>
      </c>
      <c r="S18" s="18" t="e">
        <f>CHOOSE(1+MOD(#REF!+2-2,7),"S","M","T","W","T","F","S")</f>
        <v>#REF!</v>
      </c>
      <c r="T18" s="18" t="e">
        <f>CHOOSE(1+MOD(#REF!+3-2,7),"S","M","T","W","T","F","S")</f>
        <v>#REF!</v>
      </c>
      <c r="U18" s="18" t="e">
        <f>CHOOSE(1+MOD(#REF!+4-2,7),"S","M","T","W","T","F","S")</f>
        <v>#REF!</v>
      </c>
      <c r="V18" s="18" t="e">
        <f>CHOOSE(1+MOD(#REF!+5-2,7),"S","M","T","W","T","F","S")</f>
        <v>#REF!</v>
      </c>
      <c r="W18" s="18" t="e">
        <f>CHOOSE(1+MOD(#REF!+6-2,7),"S","M","T","W","T","F","S")</f>
        <v>#REF!</v>
      </c>
      <c r="X18" s="18" t="e">
        <f>CHOOSE(1+MOD(#REF!+7-2,7),"S","M","T","W","T","F","S")</f>
        <v>#REF!</v>
      </c>
      <c r="Y18" s="5"/>
      <c r="Z18" s="18" t="e">
        <f>CHOOSE(1+MOD(#REF!+1-2,7),"S","M","T","W","T","F","S")</f>
        <v>#REF!</v>
      </c>
      <c r="AA18" s="18" t="e">
        <f>CHOOSE(1+MOD(#REF!+2-2,7),"S","M","T","W","T","F","S")</f>
        <v>#REF!</v>
      </c>
      <c r="AB18" s="18" t="e">
        <f>CHOOSE(1+MOD(#REF!+3-2,7),"S","M","T","W","T","F","S")</f>
        <v>#REF!</v>
      </c>
      <c r="AC18" s="18" t="e">
        <f>CHOOSE(1+MOD(#REF!+4-2,7),"S","M","T","W","T","F","S")</f>
        <v>#REF!</v>
      </c>
      <c r="AD18" s="18" t="e">
        <f>CHOOSE(1+MOD(#REF!+5-2,7),"S","M","T","W","T","F","S")</f>
        <v>#REF!</v>
      </c>
      <c r="AE18" s="18" t="e">
        <f>CHOOSE(1+MOD(#REF!+6-2,7),"S","M","T","W","T","F","S")</f>
        <v>#REF!</v>
      </c>
      <c r="AF18" s="18" t="e">
        <f>CHOOSE(1+MOD(#REF!+7-2,7),"S","M","T","W","T","F","S")</f>
        <v>#REF!</v>
      </c>
      <c r="AG18" s="5"/>
      <c r="AH18" s="5"/>
      <c r="AI18" s="5"/>
    </row>
    <row r="19" spans="1:35" ht="18" customHeight="1" x14ac:dyDescent="0.35">
      <c r="A19" s="6"/>
      <c r="B19" s="20" t="e">
        <f>IF(WEEKDAY(B17,1)=MOD(#REF!,7),B17,"")</f>
        <v>#REF!</v>
      </c>
      <c r="C19" s="20" t="e">
        <f>IF(B19="",IF(WEEKDAY(B17,1)=MOD(#REF!,7)+1,B17,""),B19+1)</f>
        <v>#REF!</v>
      </c>
      <c r="D19" s="20" t="e">
        <f>IF(C19="",IF(WEEKDAY(B17,1)=MOD(#REF!+1,7)+1,B17,""),C19+1)</f>
        <v>#REF!</v>
      </c>
      <c r="E19" s="20" t="e">
        <f>IF(D19="",IF(WEEKDAY(B17,1)=MOD(#REF!+2,7)+1,B17,""),D19+1)</f>
        <v>#REF!</v>
      </c>
      <c r="F19" s="20" t="e">
        <f>IF(E19="",IF(WEEKDAY(B17,1)=MOD(#REF!+3,7)+1,B17,""),E19+1)</f>
        <v>#REF!</v>
      </c>
      <c r="G19" s="20" t="e">
        <f>IF(F19="",IF(WEEKDAY(B17,1)=MOD(#REF!+4,7)+1,B17,""),F19+1)</f>
        <v>#REF!</v>
      </c>
      <c r="H19" s="20" t="e">
        <f>IF(G19="",IF(WEEKDAY(B17,1)=MOD(#REF!+5,7)+1,B17,""),G19+1)</f>
        <v>#REF!</v>
      </c>
      <c r="I19" s="5"/>
      <c r="J19" s="20" t="e">
        <f>IF(WEEKDAY(J17,1)=MOD(#REF!,7),J17,"")</f>
        <v>#REF!</v>
      </c>
      <c r="K19" s="20" t="e">
        <f>IF(J19="",IF(WEEKDAY(J17,1)=MOD(#REF!,7)+1,J17,""),J19+1)</f>
        <v>#REF!</v>
      </c>
      <c r="L19" s="20" t="e">
        <f>IF(K19="",IF(WEEKDAY(J17,1)=MOD(#REF!+1,7)+1,J17,""),K19+1)</f>
        <v>#REF!</v>
      </c>
      <c r="M19" s="20" t="e">
        <f>IF(L19="",IF(WEEKDAY(J17,1)=MOD(#REF!+2,7)+1,J17,""),L19+1)</f>
        <v>#REF!</v>
      </c>
      <c r="N19" s="20" t="e">
        <f>IF(M19="",IF(WEEKDAY(J17,1)=MOD(#REF!+3,7)+1,J17,""),M19+1)</f>
        <v>#REF!</v>
      </c>
      <c r="O19" s="20" t="e">
        <f>IF(N19="",IF(WEEKDAY(J17,1)=MOD(#REF!+4,7)+1,J17,""),N19+1)</f>
        <v>#REF!</v>
      </c>
      <c r="P19" s="20" t="e">
        <f>IF(O19="",IF(WEEKDAY(J17,1)=MOD(#REF!+5,7)+1,J17,""),O19+1)</f>
        <v>#REF!</v>
      </c>
      <c r="Q19" s="5"/>
      <c r="R19" s="20" t="e">
        <f>IF(WEEKDAY(R17,1)=MOD(#REF!,7),R17,"")</f>
        <v>#REF!</v>
      </c>
      <c r="S19" s="20" t="e">
        <f>IF(R19="",IF(WEEKDAY(R17,1)=MOD(#REF!,7)+1,R17,""),R19+1)</f>
        <v>#REF!</v>
      </c>
      <c r="T19" s="32" t="e">
        <f>IF(S19="",IF(WEEKDAY(R17,1)=MOD(#REF!+1,7)+1,R17,""),S19+1)</f>
        <v>#REF!</v>
      </c>
      <c r="U19" s="20" t="e">
        <f>IF(T19="",IF(WEEKDAY(R17,1)=MOD(#REF!+2,7)+1,R17,""),T19+1)</f>
        <v>#REF!</v>
      </c>
      <c r="V19" s="20" t="e">
        <f>IF(U19="",IF(WEEKDAY(R17,1)=MOD(#REF!+3,7)+1,R17,""),U19+1)</f>
        <v>#REF!</v>
      </c>
      <c r="W19" s="20" t="e">
        <f>IF(V19="",IF(WEEKDAY(R17,1)=MOD(#REF!+4,7)+1,R17,""),V19+1)</f>
        <v>#REF!</v>
      </c>
      <c r="X19" s="20" t="e">
        <f>IF(W19="",IF(WEEKDAY(R17,1)=MOD(#REF!+5,7)+1,R17,""),W19+1)</f>
        <v>#REF!</v>
      </c>
      <c r="Y19" s="5"/>
      <c r="Z19" s="20" t="e">
        <f>IF(WEEKDAY(Z17,1)=MOD(#REF!,7),Z17,"")</f>
        <v>#REF!</v>
      </c>
      <c r="AA19" s="20" t="e">
        <f>IF(Z19="",IF(WEEKDAY(Z17,1)=MOD(#REF!,7)+1,Z17,""),Z19+1)</f>
        <v>#REF!</v>
      </c>
      <c r="AB19" s="20" t="e">
        <f>IF(AA19="",IF(WEEKDAY(Z17,1)=MOD(#REF!+1,7)+1,Z17,""),AA19+1)</f>
        <v>#REF!</v>
      </c>
      <c r="AC19" s="20" t="e">
        <f>IF(AB19="",IF(WEEKDAY(Z17,1)=MOD(#REF!+2,7)+1,Z17,""),AB19+1)</f>
        <v>#REF!</v>
      </c>
      <c r="AD19" s="20" t="e">
        <f>IF(AC19="",IF(WEEKDAY(Z17,1)=MOD(#REF!+3,7)+1,Z17,""),AC19+1)</f>
        <v>#REF!</v>
      </c>
      <c r="AE19" s="20" t="e">
        <f>IF(AD19="",IF(WEEKDAY(Z17,1)=MOD(#REF!+4,7)+1,Z17,""),AD19+1)</f>
        <v>#REF!</v>
      </c>
      <c r="AF19" s="20" t="e">
        <f>IF(AE19="",IF(WEEKDAY(Z17,1)=MOD(#REF!+5,7)+1,Z17,""),AE19+1)</f>
        <v>#REF!</v>
      </c>
      <c r="AG19" s="23"/>
      <c r="AH19" s="6"/>
      <c r="AI19" s="6"/>
    </row>
    <row r="20" spans="1:35" s="3" customFormat="1" ht="21" customHeight="1" x14ac:dyDescent="0.45">
      <c r="A20" s="6"/>
      <c r="B20" s="20" t="e">
        <f>IF(H19="","",IF(MONTH(H19+1)&lt;&gt;MONTH(H19),"",H19+1))</f>
        <v>#REF!</v>
      </c>
      <c r="C20" s="20" t="e">
        <f>IF(B20="","",IF(MONTH(B20+1)&lt;&gt;MONTH(B20),"",B20+1))</f>
        <v>#REF!</v>
      </c>
      <c r="D20" s="32" t="e">
        <f t="shared" ref="D20:H24" si="4">IF(C20="","",IF(MONTH(C20+1)&lt;&gt;MONTH(C20),"",C20+1))</f>
        <v>#REF!</v>
      </c>
      <c r="E20" s="20" t="e">
        <f t="shared" si="4"/>
        <v>#REF!</v>
      </c>
      <c r="F20" s="20" t="e">
        <f t="shared" si="4"/>
        <v>#REF!</v>
      </c>
      <c r="G20" s="20" t="e">
        <f t="shared" si="4"/>
        <v>#REF!</v>
      </c>
      <c r="H20" s="20" t="e">
        <f t="shared" si="4"/>
        <v>#REF!</v>
      </c>
      <c r="I20" s="5"/>
      <c r="J20" s="20" t="e">
        <f>IF(P19="","",IF(MONTH(P19+1)&lt;&gt;MONTH(P19),"",P19+1))</f>
        <v>#REF!</v>
      </c>
      <c r="K20" s="20" t="e">
        <f>IF(J20="","",IF(MONTH(J20+1)&lt;&gt;MONTH(J20),"",J20+1))</f>
        <v>#REF!</v>
      </c>
      <c r="L20" s="32" t="e">
        <f t="shared" ref="L20:P24" si="5">IF(K20="","",IF(MONTH(K20+1)&lt;&gt;MONTH(K20),"",K20+1))</f>
        <v>#REF!</v>
      </c>
      <c r="M20" s="20" t="e">
        <f t="shared" si="5"/>
        <v>#REF!</v>
      </c>
      <c r="N20" s="20" t="e">
        <f t="shared" si="5"/>
        <v>#REF!</v>
      </c>
      <c r="O20" s="20" t="e">
        <f t="shared" si="5"/>
        <v>#REF!</v>
      </c>
      <c r="P20" s="20" t="e">
        <f t="shared" si="5"/>
        <v>#REF!</v>
      </c>
      <c r="Q20" s="5"/>
      <c r="R20" s="20" t="e">
        <f>IF(X19="","",IF(MONTH(X19+1)&lt;&gt;MONTH(X19),"",X19+1))</f>
        <v>#REF!</v>
      </c>
      <c r="S20" s="20" t="e">
        <f>IF(R20="","",IF(MONTH(R20+1)&lt;&gt;MONTH(R20),"",R20+1))</f>
        <v>#REF!</v>
      </c>
      <c r="T20" s="31" t="e">
        <f t="shared" ref="T20:X24" si="6">IF(S20="","",IF(MONTH(S20+1)&lt;&gt;MONTH(S20),"",S20+1))</f>
        <v>#REF!</v>
      </c>
      <c r="U20" s="20" t="e">
        <f t="shared" si="6"/>
        <v>#REF!</v>
      </c>
      <c r="V20" s="20" t="e">
        <f t="shared" si="6"/>
        <v>#REF!</v>
      </c>
      <c r="W20" s="20" t="e">
        <f t="shared" si="6"/>
        <v>#REF!</v>
      </c>
      <c r="X20" s="20" t="e">
        <f t="shared" si="6"/>
        <v>#REF!</v>
      </c>
      <c r="Y20" s="5"/>
      <c r="Z20" s="20" t="e">
        <f>IF(AF19="","",IF(MONTH(AF19+1)&lt;&gt;MONTH(AF19),"",AF19+1))</f>
        <v>#REF!</v>
      </c>
      <c r="AA20" s="20" t="e">
        <f>IF(Z20="","",IF(MONTH(Z20+1)&lt;&gt;MONTH(Z20),"",Z20+1))</f>
        <v>#REF!</v>
      </c>
      <c r="AB20" s="31" t="e">
        <f t="shared" ref="AB20:AF24" si="7">IF(AA20="","",IF(MONTH(AA20+1)&lt;&gt;MONTH(AA20),"",AA20+1))</f>
        <v>#REF!</v>
      </c>
      <c r="AC20" s="20" t="e">
        <f t="shared" si="7"/>
        <v>#REF!</v>
      </c>
      <c r="AD20" s="20" t="e">
        <f t="shared" si="7"/>
        <v>#REF!</v>
      </c>
      <c r="AE20" s="20" t="e">
        <f t="shared" si="7"/>
        <v>#REF!</v>
      </c>
      <c r="AF20" s="20" t="e">
        <f t="shared" si="7"/>
        <v>#REF!</v>
      </c>
      <c r="AG20" s="23"/>
      <c r="AH20" s="6"/>
      <c r="AI20" s="6"/>
    </row>
    <row r="21" spans="1:35" s="5" customFormat="1" ht="15.5" x14ac:dyDescent="0.35">
      <c r="A21" s="6"/>
      <c r="B21" s="20" t="e">
        <f>IF(H20="","",IF(MONTH(H20+1)&lt;&gt;MONTH(H20),"",H20+1))</f>
        <v>#REF!</v>
      </c>
      <c r="C21" s="20" t="e">
        <f>IF(B21="","",IF(MONTH(B21+1)&lt;&gt;MONTH(B21),"",B21+1))</f>
        <v>#REF!</v>
      </c>
      <c r="D21" s="31" t="e">
        <f t="shared" si="4"/>
        <v>#REF!</v>
      </c>
      <c r="E21" s="20" t="e">
        <f t="shared" si="4"/>
        <v>#REF!</v>
      </c>
      <c r="F21" s="20" t="e">
        <f t="shared" si="4"/>
        <v>#REF!</v>
      </c>
      <c r="G21" s="20" t="e">
        <f t="shared" si="4"/>
        <v>#REF!</v>
      </c>
      <c r="H21" s="20" t="e">
        <f t="shared" si="4"/>
        <v>#REF!</v>
      </c>
      <c r="J21" s="20" t="e">
        <f>IF(P20="","",IF(MONTH(P20+1)&lt;&gt;MONTH(P20),"",P20+1))</f>
        <v>#REF!</v>
      </c>
      <c r="K21" s="20" t="e">
        <f>IF(J21="","",IF(MONTH(J21+1)&lt;&gt;MONTH(J21),"",J21+1))</f>
        <v>#REF!</v>
      </c>
      <c r="L21" s="31" t="e">
        <f t="shared" si="5"/>
        <v>#REF!</v>
      </c>
      <c r="M21" s="20" t="e">
        <f t="shared" si="5"/>
        <v>#REF!</v>
      </c>
      <c r="N21" s="20" t="e">
        <f t="shared" si="5"/>
        <v>#REF!</v>
      </c>
      <c r="O21" s="20" t="e">
        <f t="shared" si="5"/>
        <v>#REF!</v>
      </c>
      <c r="P21" s="20" t="e">
        <f t="shared" si="5"/>
        <v>#REF!</v>
      </c>
      <c r="R21" s="20" t="e">
        <f>IF(X20="","",IF(MONTH(X20+1)&lt;&gt;MONTH(X20),"",X20+1))</f>
        <v>#REF!</v>
      </c>
      <c r="S21" s="20" t="e">
        <f>IF(R21="","",IF(MONTH(R21+1)&lt;&gt;MONTH(R21),"",R21+1))</f>
        <v>#REF!</v>
      </c>
      <c r="T21" s="32" t="e">
        <f t="shared" si="6"/>
        <v>#REF!</v>
      </c>
      <c r="U21" s="20" t="e">
        <f t="shared" si="6"/>
        <v>#REF!</v>
      </c>
      <c r="V21" s="20" t="e">
        <f t="shared" si="6"/>
        <v>#REF!</v>
      </c>
      <c r="W21" s="20" t="e">
        <f t="shared" si="6"/>
        <v>#REF!</v>
      </c>
      <c r="X21" s="20" t="e">
        <f t="shared" si="6"/>
        <v>#REF!</v>
      </c>
      <c r="Z21" s="20" t="e">
        <f>IF(AF20="","",IF(MONTH(AF20+1)&lt;&gt;MONTH(AF20),"",AF20+1))</f>
        <v>#REF!</v>
      </c>
      <c r="AA21" s="20" t="e">
        <f>IF(Z21="","",IF(MONTH(Z21+1)&lt;&gt;MONTH(Z21),"",Z21+1))</f>
        <v>#REF!</v>
      </c>
      <c r="AB21" s="32" t="e">
        <f t="shared" si="7"/>
        <v>#REF!</v>
      </c>
      <c r="AC21" s="20" t="e">
        <f t="shared" si="7"/>
        <v>#REF!</v>
      </c>
      <c r="AD21" s="20" t="e">
        <f t="shared" si="7"/>
        <v>#REF!</v>
      </c>
      <c r="AE21" s="20" t="e">
        <f t="shared" si="7"/>
        <v>#REF!</v>
      </c>
      <c r="AF21" s="20" t="e">
        <f t="shared" si="7"/>
        <v>#REF!</v>
      </c>
      <c r="AG21" s="23"/>
      <c r="AH21" s="6"/>
      <c r="AI21" s="6"/>
    </row>
    <row r="22" spans="1:35" s="6" customFormat="1" ht="18" customHeight="1" x14ac:dyDescent="0.35">
      <c r="B22" s="20" t="e">
        <f>IF(H21="","",IF(MONTH(H21+1)&lt;&gt;MONTH(H21),"",H21+1))</f>
        <v>#REF!</v>
      </c>
      <c r="C22" s="20" t="e">
        <f>IF(B22="","",IF(MONTH(B22+1)&lt;&gt;MONTH(B22),"",B22+1))</f>
        <v>#REF!</v>
      </c>
      <c r="D22" s="32" t="e">
        <f t="shared" si="4"/>
        <v>#REF!</v>
      </c>
      <c r="E22" s="20" t="e">
        <f t="shared" si="4"/>
        <v>#REF!</v>
      </c>
      <c r="F22" s="20" t="e">
        <f t="shared" si="4"/>
        <v>#REF!</v>
      </c>
      <c r="G22" s="20" t="e">
        <f t="shared" si="4"/>
        <v>#REF!</v>
      </c>
      <c r="H22" s="20" t="e">
        <f t="shared" si="4"/>
        <v>#REF!</v>
      </c>
      <c r="I22" s="5"/>
      <c r="J22" s="20" t="e">
        <f>IF(P21="","",IF(MONTH(P21+1)&lt;&gt;MONTH(P21),"",P21+1))</f>
        <v>#REF!</v>
      </c>
      <c r="K22" s="20" t="e">
        <f>IF(J22="","",IF(MONTH(J22+1)&lt;&gt;MONTH(J22),"",J22+1))</f>
        <v>#REF!</v>
      </c>
      <c r="L22" s="32" t="e">
        <f t="shared" si="5"/>
        <v>#REF!</v>
      </c>
      <c r="M22" s="20" t="e">
        <f t="shared" si="5"/>
        <v>#REF!</v>
      </c>
      <c r="N22" s="20" t="e">
        <f t="shared" si="5"/>
        <v>#REF!</v>
      </c>
      <c r="O22" s="20" t="e">
        <f t="shared" si="5"/>
        <v>#REF!</v>
      </c>
      <c r="P22" s="20" t="e">
        <f t="shared" si="5"/>
        <v>#REF!</v>
      </c>
      <c r="Q22" s="5"/>
      <c r="R22" s="20" t="e">
        <f>IF(X21="","",IF(MONTH(X21+1)&lt;&gt;MONTH(X21),"",X21+1))</f>
        <v>#REF!</v>
      </c>
      <c r="S22" s="20" t="e">
        <f>IF(R22="","",IF(MONTH(R22+1)&lt;&gt;MONTH(R22),"",R22+1))</f>
        <v>#REF!</v>
      </c>
      <c r="T22" s="31" t="e">
        <f t="shared" si="6"/>
        <v>#REF!</v>
      </c>
      <c r="U22" s="20" t="e">
        <f t="shared" si="6"/>
        <v>#REF!</v>
      </c>
      <c r="V22" s="20" t="e">
        <f t="shared" si="6"/>
        <v>#REF!</v>
      </c>
      <c r="W22" s="20" t="e">
        <f t="shared" si="6"/>
        <v>#REF!</v>
      </c>
      <c r="X22" s="20" t="e">
        <f t="shared" si="6"/>
        <v>#REF!</v>
      </c>
      <c r="Y22" s="5"/>
      <c r="Z22" s="20" t="e">
        <f>IF(AF21="","",IF(MONTH(AF21+1)&lt;&gt;MONTH(AF21),"",AF21+1))</f>
        <v>#REF!</v>
      </c>
      <c r="AA22" s="20" t="e">
        <f>IF(Z22="","",IF(MONTH(Z22+1)&lt;&gt;MONTH(Z22),"",Z22+1))</f>
        <v>#REF!</v>
      </c>
      <c r="AB22" s="31" t="e">
        <f t="shared" si="7"/>
        <v>#REF!</v>
      </c>
      <c r="AC22" s="20" t="e">
        <f t="shared" si="7"/>
        <v>#REF!</v>
      </c>
      <c r="AD22" s="20" t="e">
        <f t="shared" si="7"/>
        <v>#REF!</v>
      </c>
      <c r="AE22" s="20" t="e">
        <f t="shared" si="7"/>
        <v>#REF!</v>
      </c>
      <c r="AF22" s="20" t="e">
        <f t="shared" si="7"/>
        <v>#REF!</v>
      </c>
      <c r="AG22" s="23"/>
    </row>
    <row r="23" spans="1:35" s="6" customFormat="1" ht="18" customHeight="1" x14ac:dyDescent="0.35">
      <c r="B23" s="20" t="e">
        <f>IF(H22="","",IF(MONTH(H22+1)&lt;&gt;MONTH(H22),"",H22+1))</f>
        <v>#REF!</v>
      </c>
      <c r="C23" s="20" t="e">
        <f>IF(B23="","",IF(MONTH(B23+1)&lt;&gt;MONTH(B23),"",B23+1))</f>
        <v>#REF!</v>
      </c>
      <c r="D23" s="31" t="e">
        <f t="shared" si="4"/>
        <v>#REF!</v>
      </c>
      <c r="E23" s="20" t="e">
        <f t="shared" si="4"/>
        <v>#REF!</v>
      </c>
      <c r="F23" s="20" t="e">
        <f t="shared" si="4"/>
        <v>#REF!</v>
      </c>
      <c r="G23" s="20" t="e">
        <f t="shared" si="4"/>
        <v>#REF!</v>
      </c>
      <c r="H23" s="20" t="e">
        <f t="shared" si="4"/>
        <v>#REF!</v>
      </c>
      <c r="I23" s="5"/>
      <c r="J23" s="20" t="e">
        <f>IF(P22="","",IF(MONTH(P22+1)&lt;&gt;MONTH(P22),"",P22+1))</f>
        <v>#REF!</v>
      </c>
      <c r="K23" s="20" t="e">
        <f>IF(J23="","",IF(MONTH(J23+1)&lt;&gt;MONTH(J23),"",J23+1))</f>
        <v>#REF!</v>
      </c>
      <c r="L23" s="31" t="e">
        <f t="shared" si="5"/>
        <v>#REF!</v>
      </c>
      <c r="M23" s="20" t="e">
        <f t="shared" si="5"/>
        <v>#REF!</v>
      </c>
      <c r="N23" s="20" t="e">
        <f t="shared" si="5"/>
        <v>#REF!</v>
      </c>
      <c r="O23" s="20" t="e">
        <f t="shared" si="5"/>
        <v>#REF!</v>
      </c>
      <c r="P23" s="20" t="e">
        <f t="shared" si="5"/>
        <v>#REF!</v>
      </c>
      <c r="Q23" s="5"/>
      <c r="R23" s="20" t="e">
        <f>IF(X22="","",IF(MONTH(X22+1)&lt;&gt;MONTH(X22),"",X22+1))</f>
        <v>#REF!</v>
      </c>
      <c r="S23" s="20" t="e">
        <f>IF(R23="","",IF(MONTH(R23+1)&lt;&gt;MONTH(R23),"",R23+1))</f>
        <v>#REF!</v>
      </c>
      <c r="T23" s="32" t="e">
        <f t="shared" si="6"/>
        <v>#REF!</v>
      </c>
      <c r="U23" s="20" t="e">
        <f t="shared" si="6"/>
        <v>#REF!</v>
      </c>
      <c r="V23" s="20" t="e">
        <f t="shared" si="6"/>
        <v>#REF!</v>
      </c>
      <c r="W23" s="20" t="e">
        <f t="shared" si="6"/>
        <v>#REF!</v>
      </c>
      <c r="X23" s="20" t="e">
        <f t="shared" si="6"/>
        <v>#REF!</v>
      </c>
      <c r="Y23" s="5"/>
      <c r="Z23" s="20" t="e">
        <f>IF(AF22="","",IF(MONTH(AF22+1)&lt;&gt;MONTH(AF22),"",AF22+1))</f>
        <v>#REF!</v>
      </c>
      <c r="AA23" s="20" t="e">
        <f>IF(Z23="","",IF(MONTH(Z23+1)&lt;&gt;MONTH(Z23),"",Z23+1))</f>
        <v>#REF!</v>
      </c>
      <c r="AB23" s="32" t="e">
        <f t="shared" si="7"/>
        <v>#REF!</v>
      </c>
      <c r="AC23" s="20" t="e">
        <f t="shared" si="7"/>
        <v>#REF!</v>
      </c>
      <c r="AD23" s="20" t="e">
        <f t="shared" si="7"/>
        <v>#REF!</v>
      </c>
      <c r="AE23" s="20" t="e">
        <f t="shared" si="7"/>
        <v>#REF!</v>
      </c>
      <c r="AF23" s="20" t="e">
        <f t="shared" si="7"/>
        <v>#REF!</v>
      </c>
      <c r="AG23" s="23"/>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5"/>
    </row>
    <row r="25" spans="1:35" s="6" customFormat="1" ht="18"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1"/>
      <c r="AI25" s="1"/>
    </row>
    <row r="26" spans="1:35" s="6" customFormat="1" ht="18" customHeight="1" x14ac:dyDescent="0.45">
      <c r="A26" s="3"/>
      <c r="B26" s="76" t="e">
        <f>DATE(YEAR(Z17+42),MONTH(Z17+42),1)</f>
        <v>#REF!</v>
      </c>
      <c r="C26" s="76"/>
      <c r="D26" s="76"/>
      <c r="E26" s="76"/>
      <c r="F26" s="76"/>
      <c r="G26" s="76"/>
      <c r="H26" s="76"/>
      <c r="I26" s="4"/>
      <c r="J26" s="76" t="e">
        <f>DATE(YEAR(B26+42),MONTH(B26+42),1)</f>
        <v>#REF!</v>
      </c>
      <c r="K26" s="76"/>
      <c r="L26" s="76"/>
      <c r="M26" s="76"/>
      <c r="N26" s="76"/>
      <c r="O26" s="76"/>
      <c r="P26" s="76"/>
      <c r="Q26" s="4"/>
      <c r="R26" s="76" t="e">
        <f>DATE(YEAR(J26+42),MONTH(J26+42),1)</f>
        <v>#REF!</v>
      </c>
      <c r="S26" s="76"/>
      <c r="T26" s="76"/>
      <c r="U26" s="76"/>
      <c r="V26" s="76"/>
      <c r="W26" s="76"/>
      <c r="X26" s="76"/>
      <c r="Y26" s="4"/>
      <c r="Z26" s="76" t="e">
        <f>DATE(YEAR(R26+42),MONTH(R26+42),1)</f>
        <v>#REF!</v>
      </c>
      <c r="AA26" s="76"/>
      <c r="AB26" s="76"/>
      <c r="AC26" s="76"/>
      <c r="AD26" s="76"/>
      <c r="AE26" s="76"/>
      <c r="AF26" s="76"/>
      <c r="AG26" s="4"/>
      <c r="AH26" s="3"/>
      <c r="AI26" s="3"/>
    </row>
    <row r="27" spans="1:35" s="6" customFormat="1" ht="18" customHeight="1" x14ac:dyDescent="0.35">
      <c r="A27" s="5"/>
      <c r="B27" s="18" t="e">
        <f>CHOOSE(1+MOD(#REF!+1-2,7),"S","M","T","W","T","F","S")</f>
        <v>#REF!</v>
      </c>
      <c r="C27" s="18" t="e">
        <f>CHOOSE(1+MOD(#REF!+2-2,7),"S","M","T","W","T","F","S")</f>
        <v>#REF!</v>
      </c>
      <c r="D27" s="18" t="e">
        <f>CHOOSE(1+MOD(#REF!+3-2,7),"S","M","T","W","T","F","S")</f>
        <v>#REF!</v>
      </c>
      <c r="E27" s="18" t="e">
        <f>CHOOSE(1+MOD(#REF!+4-2,7),"S","M","T","W","T","F","S")</f>
        <v>#REF!</v>
      </c>
      <c r="F27" s="18" t="e">
        <f>CHOOSE(1+MOD(#REF!+5-2,7),"S","M","T","W","T","F","S")</f>
        <v>#REF!</v>
      </c>
      <c r="G27" s="18" t="e">
        <f>CHOOSE(1+MOD(#REF!+6-2,7),"S","M","T","W","T","F","S")</f>
        <v>#REF!</v>
      </c>
      <c r="H27" s="18" t="e">
        <f>CHOOSE(1+MOD(#REF!+7-2,7),"S","M","T","W","T","F","S")</f>
        <v>#REF!</v>
      </c>
      <c r="I27" s="5"/>
      <c r="J27" s="18" t="e">
        <f>CHOOSE(1+MOD(#REF!+1-2,7),"S","M","T","W","T","F","S")</f>
        <v>#REF!</v>
      </c>
      <c r="K27" s="18" t="e">
        <f>CHOOSE(1+MOD(#REF!+2-2,7),"S","M","T","W","T","F","S")</f>
        <v>#REF!</v>
      </c>
      <c r="L27" s="18" t="e">
        <f>CHOOSE(1+MOD(#REF!+3-2,7),"S","M","T","W","T","F","S")</f>
        <v>#REF!</v>
      </c>
      <c r="M27" s="18" t="e">
        <f>CHOOSE(1+MOD(#REF!+4-2,7),"S","M","T","W","T","F","S")</f>
        <v>#REF!</v>
      </c>
      <c r="N27" s="18" t="e">
        <f>CHOOSE(1+MOD(#REF!+5-2,7),"S","M","T","W","T","F","S")</f>
        <v>#REF!</v>
      </c>
      <c r="O27" s="18" t="e">
        <f>CHOOSE(1+MOD(#REF!+6-2,7),"S","M","T","W","T","F","S")</f>
        <v>#REF!</v>
      </c>
      <c r="P27" s="18" t="e">
        <f>CHOOSE(1+MOD(#REF!+7-2,7),"S","M","T","W","T","F","S")</f>
        <v>#REF!</v>
      </c>
      <c r="Q27" s="5"/>
      <c r="R27" s="18" t="e">
        <f>CHOOSE(1+MOD(#REF!+1-2,7),"S","M","T","W","T","F","S")</f>
        <v>#REF!</v>
      </c>
      <c r="S27" s="18" t="e">
        <f>CHOOSE(1+MOD(#REF!+2-2,7),"S","M","T","W","T","F","S")</f>
        <v>#REF!</v>
      </c>
      <c r="T27" s="18" t="e">
        <f>CHOOSE(1+MOD(#REF!+3-2,7),"S","M","T","W","T","F","S")</f>
        <v>#REF!</v>
      </c>
      <c r="U27" s="18" t="e">
        <f>CHOOSE(1+MOD(#REF!+4-2,7),"S","M","T","W","T","F","S")</f>
        <v>#REF!</v>
      </c>
      <c r="V27" s="18" t="e">
        <f>CHOOSE(1+MOD(#REF!+5-2,7),"S","M","T","W","T","F","S")</f>
        <v>#REF!</v>
      </c>
      <c r="W27" s="18" t="e">
        <f>CHOOSE(1+MOD(#REF!+6-2,7),"S","M","T","W","T","F","S")</f>
        <v>#REF!</v>
      </c>
      <c r="X27" s="18" t="e">
        <f>CHOOSE(1+MOD(#REF!+7-2,7),"S","M","T","W","T","F","S")</f>
        <v>#REF!</v>
      </c>
      <c r="Y27" s="5"/>
      <c r="Z27" s="18" t="e">
        <f>CHOOSE(1+MOD(#REF!+1-2,7),"S","M","T","W","T","F","S")</f>
        <v>#REF!</v>
      </c>
      <c r="AA27" s="18" t="e">
        <f>CHOOSE(1+MOD(#REF!+2-2,7),"S","M","T","W","T","F","S")</f>
        <v>#REF!</v>
      </c>
      <c r="AB27" s="18" t="e">
        <f>CHOOSE(1+MOD(#REF!+3-2,7),"S","M","T","W","T","F","S")</f>
        <v>#REF!</v>
      </c>
      <c r="AC27" s="18" t="e">
        <f>CHOOSE(1+MOD(#REF!+4-2,7),"S","M","T","W","T","F","S")</f>
        <v>#REF!</v>
      </c>
      <c r="AD27" s="18" t="e">
        <f>CHOOSE(1+MOD(#REF!+5-2,7),"S","M","T","W","T","F","S")</f>
        <v>#REF!</v>
      </c>
      <c r="AE27" s="18" t="e">
        <f>CHOOSE(1+MOD(#REF!+6-2,7),"S","M","T","W","T","F","S")</f>
        <v>#REF!</v>
      </c>
      <c r="AF27" s="18" t="e">
        <f>CHOOSE(1+MOD(#REF!+7-2,7),"S","M","T","W","T","F","S")</f>
        <v>#REF!</v>
      </c>
      <c r="AG27" s="5"/>
      <c r="AH27" s="5"/>
      <c r="AI27" s="5"/>
    </row>
    <row r="28" spans="1:35" ht="18" customHeight="1" x14ac:dyDescent="0.35">
      <c r="A28" s="6"/>
      <c r="B28" s="20" t="e">
        <f>IF(WEEKDAY(B26,1)=MOD(#REF!,7),B26,"")</f>
        <v>#REF!</v>
      </c>
      <c r="C28" s="20" t="e">
        <f>IF(B28="",IF(WEEKDAY(B26,1)=MOD(#REF!,7)+1,B26,""),B28+1)</f>
        <v>#REF!</v>
      </c>
      <c r="D28" s="31" t="e">
        <f>IF(C28="",IF(WEEKDAY(B26,1)=MOD(#REF!+1,7)+1,B26,""),C28+1)</f>
        <v>#REF!</v>
      </c>
      <c r="E28" s="20" t="e">
        <f>IF(D28="",IF(WEEKDAY(B26,1)=MOD(#REF!+2,7)+1,B26,""),D28+1)</f>
        <v>#REF!</v>
      </c>
      <c r="F28" s="20" t="e">
        <f>IF(E28="",IF(WEEKDAY(B26,1)=MOD(#REF!+3,7)+1,B26,""),E28+1)</f>
        <v>#REF!</v>
      </c>
      <c r="G28" s="20" t="e">
        <f>IF(F28="",IF(WEEKDAY(B26,1)=MOD(#REF!+4,7)+1,B26,""),F28+1)</f>
        <v>#REF!</v>
      </c>
      <c r="H28" s="20" t="e">
        <f>IF(G28="",IF(WEEKDAY(B26,1)=MOD(#REF!+5,7)+1,B26,""),G28+1)</f>
        <v>#REF!</v>
      </c>
      <c r="I28" s="5"/>
      <c r="J28" s="20" t="e">
        <f>IF(WEEKDAY(J26,1)=MOD(#REF!,7),J26,"")</f>
        <v>#REF!</v>
      </c>
      <c r="K28" s="20" t="e">
        <f>IF(J28="",IF(WEEKDAY(J26,1)=MOD(#REF!,7)+1,J26,""),J28+1)</f>
        <v>#REF!</v>
      </c>
      <c r="L28" s="31" t="e">
        <f>IF(K28="",IF(WEEKDAY(J26,1)=MOD(#REF!+1,7)+1,J26,""),K28+1)</f>
        <v>#REF!</v>
      </c>
      <c r="M28" s="20" t="e">
        <f>IF(L28="",IF(WEEKDAY(J26,1)=MOD(#REF!+2,7)+1,J26,""),L28+1)</f>
        <v>#REF!</v>
      </c>
      <c r="N28" s="20" t="e">
        <f>IF(M28="",IF(WEEKDAY(J26,1)=MOD(#REF!+3,7)+1,J26,""),M28+1)</f>
        <v>#REF!</v>
      </c>
      <c r="O28" s="20" t="e">
        <f>IF(N28="",IF(WEEKDAY(J26,1)=MOD(#REF!+4,7)+1,J26,""),N28+1)</f>
        <v>#REF!</v>
      </c>
      <c r="P28" s="20" t="e">
        <f>IF(O28="",IF(WEEKDAY(J26,1)=MOD(#REF!+5,7)+1,J26,""),O28+1)</f>
        <v>#REF!</v>
      </c>
      <c r="Q28" s="5"/>
      <c r="R28" s="20" t="e">
        <f>IF(WEEKDAY(R26,1)=MOD(#REF!,7),R26,"")</f>
        <v>#REF!</v>
      </c>
      <c r="S28" s="20" t="e">
        <f>IF(R28="",IF(WEEKDAY(R26,1)=MOD(#REF!,7)+1,R26,""),R28+1)</f>
        <v>#REF!</v>
      </c>
      <c r="T28" s="20" t="e">
        <f>IF(S28="",IF(WEEKDAY(R26,1)=MOD(#REF!+1,7)+1,R26,""),S28+1)</f>
        <v>#REF!</v>
      </c>
      <c r="U28" s="20" t="e">
        <f>IF(T28="",IF(WEEKDAY(R26,1)=MOD(#REF!+2,7)+1,R26,""),T28+1)</f>
        <v>#REF!</v>
      </c>
      <c r="V28" s="20" t="e">
        <f>IF(U28="",IF(WEEKDAY(R26,1)=MOD(#REF!+3,7)+1,R26,""),U28+1)</f>
        <v>#REF!</v>
      </c>
      <c r="W28" s="20" t="e">
        <f>IF(V28="",IF(WEEKDAY(R26,1)=MOD(#REF!+4,7)+1,R26,""),V28+1)</f>
        <v>#REF!</v>
      </c>
      <c r="X28" s="20" t="e">
        <f>IF(W28="",IF(WEEKDAY(R26,1)=MOD(#REF!+5,7)+1,R26,""),W28+1)</f>
        <v>#REF!</v>
      </c>
      <c r="Y28" s="5"/>
      <c r="Z28" s="20" t="e">
        <f>IF(WEEKDAY(Z26,1)=MOD(#REF!,7),Z26,"")</f>
        <v>#REF!</v>
      </c>
      <c r="AA28" s="20" t="e">
        <f>IF(Z28="",IF(WEEKDAY(Z26,1)=MOD(#REF!,7)+1,Z26,""),Z28+1)</f>
        <v>#REF!</v>
      </c>
      <c r="AB28" s="32" t="e">
        <f>IF(AA28="",IF(WEEKDAY(Z26,1)=MOD(#REF!+1,7)+1,Z26,""),AA28+1)</f>
        <v>#REF!</v>
      </c>
      <c r="AC28" s="20" t="e">
        <f>IF(AB28="",IF(WEEKDAY(Z26,1)=MOD(#REF!+2,7)+1,Z26,""),AB28+1)</f>
        <v>#REF!</v>
      </c>
      <c r="AD28" s="20" t="e">
        <f>IF(AC28="",IF(WEEKDAY(Z26,1)=MOD(#REF!+3,7)+1,Z26,""),AC28+1)</f>
        <v>#REF!</v>
      </c>
      <c r="AE28" s="20" t="e">
        <f>IF(AD28="",IF(WEEKDAY(Z26,1)=MOD(#REF!+4,7)+1,Z26,""),AD28+1)</f>
        <v>#REF!</v>
      </c>
      <c r="AF28" s="20" t="e">
        <f>IF(AE28="",IF(WEEKDAY(Z26,1)=MOD(#REF!+5,7)+1,Z26,""),AE28+1)</f>
        <v>#REF!</v>
      </c>
      <c r="AG28" s="5"/>
      <c r="AH28" s="6"/>
      <c r="AI28" s="6"/>
    </row>
    <row r="29" spans="1:35" s="3" customFormat="1" ht="21" customHeight="1" x14ac:dyDescent="0.45">
      <c r="A29" s="6"/>
      <c r="B29" s="20" t="e">
        <f>IF(H28="","",IF(MONTH(H28+1)&lt;&gt;MONTH(H28),"",H28+1))</f>
        <v>#REF!</v>
      </c>
      <c r="C29" s="20" t="e">
        <f>IF(B29="","",IF(MONTH(B29+1)&lt;&gt;MONTH(B29),"",B29+1))</f>
        <v>#REF!</v>
      </c>
      <c r="D29" s="32" t="e">
        <f t="shared" ref="D29:H33" si="8">IF(C29="","",IF(MONTH(C29+1)&lt;&gt;MONTH(C29),"",C29+1))</f>
        <v>#REF!</v>
      </c>
      <c r="E29" s="20" t="e">
        <f t="shared" si="8"/>
        <v>#REF!</v>
      </c>
      <c r="F29" s="20" t="e">
        <f t="shared" si="8"/>
        <v>#REF!</v>
      </c>
      <c r="G29" s="20" t="e">
        <f t="shared" si="8"/>
        <v>#REF!</v>
      </c>
      <c r="H29" s="20" t="e">
        <f t="shared" si="8"/>
        <v>#REF!</v>
      </c>
      <c r="I29" s="5"/>
      <c r="J29" s="20" t="e">
        <f>IF(P28="","",IF(MONTH(P28+1)&lt;&gt;MONTH(P28),"",P28+1))</f>
        <v>#REF!</v>
      </c>
      <c r="K29" s="20" t="e">
        <f>IF(J29="","",IF(MONTH(J29+1)&lt;&gt;MONTH(J29),"",J29+1))</f>
        <v>#REF!</v>
      </c>
      <c r="L29" s="32" t="e">
        <f t="shared" ref="L29:P33" si="9">IF(K29="","",IF(MONTH(K29+1)&lt;&gt;MONTH(K29),"",K29+1))</f>
        <v>#REF!</v>
      </c>
      <c r="M29" s="20" t="e">
        <f t="shared" si="9"/>
        <v>#REF!</v>
      </c>
      <c r="N29" s="20" t="e">
        <f t="shared" si="9"/>
        <v>#REF!</v>
      </c>
      <c r="O29" s="20" t="e">
        <f t="shared" si="9"/>
        <v>#REF!</v>
      </c>
      <c r="P29" s="20" t="e">
        <f t="shared" si="9"/>
        <v>#REF!</v>
      </c>
      <c r="Q29" s="5"/>
      <c r="R29" s="20" t="e">
        <f>IF(X28="","",IF(MONTH(X28+1)&lt;&gt;MONTH(X28),"",X28+1))</f>
        <v>#REF!</v>
      </c>
      <c r="S29" s="20" t="e">
        <f>IF(R29="","",IF(MONTH(R29+1)&lt;&gt;MONTH(R29),"",R29+1))</f>
        <v>#REF!</v>
      </c>
      <c r="T29" s="32" t="e">
        <f t="shared" ref="T29:X33" si="10">IF(S29="","",IF(MONTH(S29+1)&lt;&gt;MONTH(S29),"",S29+1))</f>
        <v>#REF!</v>
      </c>
      <c r="U29" s="20" t="e">
        <f t="shared" si="10"/>
        <v>#REF!</v>
      </c>
      <c r="V29" s="20" t="e">
        <f t="shared" si="10"/>
        <v>#REF!</v>
      </c>
      <c r="W29" s="20" t="e">
        <f t="shared" si="10"/>
        <v>#REF!</v>
      </c>
      <c r="X29" s="20" t="e">
        <f t="shared" si="10"/>
        <v>#REF!</v>
      </c>
      <c r="Y29" s="5"/>
      <c r="Z29" s="20" t="e">
        <f>IF(AF28="","",IF(MONTH(AF28+1)&lt;&gt;MONTH(AF28),"",AF28+1))</f>
        <v>#REF!</v>
      </c>
      <c r="AA29" s="20" t="e">
        <f>IF(Z29="","",IF(MONTH(Z29+1)&lt;&gt;MONTH(Z29),"",Z29+1))</f>
        <v>#REF!</v>
      </c>
      <c r="AB29" s="31" t="e">
        <f t="shared" ref="AB29:AF33" si="11">IF(AA29="","",IF(MONTH(AA29+1)&lt;&gt;MONTH(AA29),"",AA29+1))</f>
        <v>#REF!</v>
      </c>
      <c r="AC29" s="20" t="e">
        <f t="shared" si="11"/>
        <v>#REF!</v>
      </c>
      <c r="AD29" s="20" t="e">
        <f t="shared" si="11"/>
        <v>#REF!</v>
      </c>
      <c r="AE29" s="20" t="e">
        <f t="shared" si="11"/>
        <v>#REF!</v>
      </c>
      <c r="AF29" s="20" t="e">
        <f t="shared" si="11"/>
        <v>#REF!</v>
      </c>
      <c r="AG29" s="5"/>
      <c r="AH29" s="6"/>
      <c r="AI29" s="6"/>
    </row>
    <row r="30" spans="1:35" s="5" customFormat="1" ht="15.5" x14ac:dyDescent="0.35">
      <c r="A30" s="6"/>
      <c r="B30" s="20" t="e">
        <f>IF(H29="","",IF(MONTH(H29+1)&lt;&gt;MONTH(H29),"",H29+1))</f>
        <v>#REF!</v>
      </c>
      <c r="C30" s="20" t="e">
        <f>IF(B30="","",IF(MONTH(B30+1)&lt;&gt;MONTH(B30),"",B30+1))</f>
        <v>#REF!</v>
      </c>
      <c r="D30" s="31" t="e">
        <f t="shared" si="8"/>
        <v>#REF!</v>
      </c>
      <c r="E30" s="20" t="e">
        <f t="shared" si="8"/>
        <v>#REF!</v>
      </c>
      <c r="F30" s="20" t="e">
        <f t="shared" si="8"/>
        <v>#REF!</v>
      </c>
      <c r="G30" s="20" t="e">
        <f t="shared" si="8"/>
        <v>#REF!</v>
      </c>
      <c r="H30" s="20" t="e">
        <f t="shared" si="8"/>
        <v>#REF!</v>
      </c>
      <c r="J30" s="20" t="e">
        <f>IF(P29="","",IF(MONTH(P29+1)&lt;&gt;MONTH(P29),"",P29+1))</f>
        <v>#REF!</v>
      </c>
      <c r="K30" s="20" t="e">
        <f>IF(J30="","",IF(MONTH(J30+1)&lt;&gt;MONTH(J30),"",J30+1))</f>
        <v>#REF!</v>
      </c>
      <c r="L30" s="31" t="e">
        <f t="shared" si="9"/>
        <v>#REF!</v>
      </c>
      <c r="M30" s="20" t="e">
        <f t="shared" si="9"/>
        <v>#REF!</v>
      </c>
      <c r="N30" s="20" t="e">
        <f t="shared" si="9"/>
        <v>#REF!</v>
      </c>
      <c r="O30" s="20" t="e">
        <f t="shared" si="9"/>
        <v>#REF!</v>
      </c>
      <c r="P30" s="20" t="e">
        <f t="shared" si="9"/>
        <v>#REF!</v>
      </c>
      <c r="R30" s="20" t="e">
        <f>IF(X29="","",IF(MONTH(X29+1)&lt;&gt;MONTH(X29),"",X29+1))</f>
        <v>#REF!</v>
      </c>
      <c r="S30" s="20" t="e">
        <f>IF(R30="","",IF(MONTH(R30+1)&lt;&gt;MONTH(R30),"",R30+1))</f>
        <v>#REF!</v>
      </c>
      <c r="T30" s="31" t="e">
        <f t="shared" si="10"/>
        <v>#REF!</v>
      </c>
      <c r="U30" s="20" t="e">
        <f t="shared" si="10"/>
        <v>#REF!</v>
      </c>
      <c r="V30" s="20" t="e">
        <f t="shared" si="10"/>
        <v>#REF!</v>
      </c>
      <c r="W30" s="20" t="e">
        <f t="shared" si="10"/>
        <v>#REF!</v>
      </c>
      <c r="X30" s="20" t="e">
        <f t="shared" si="10"/>
        <v>#REF!</v>
      </c>
      <c r="Z30" s="20" t="e">
        <f>IF(AF29="","",IF(MONTH(AF29+1)&lt;&gt;MONTH(AF29),"",AF29+1))</f>
        <v>#REF!</v>
      </c>
      <c r="AA30" s="20" t="e">
        <f>IF(Z30="","",IF(MONTH(Z30+1)&lt;&gt;MONTH(Z30),"",Z30+1))</f>
        <v>#REF!</v>
      </c>
      <c r="AB30" s="32" t="e">
        <f t="shared" si="11"/>
        <v>#REF!</v>
      </c>
      <c r="AC30" s="20" t="e">
        <f t="shared" si="11"/>
        <v>#REF!</v>
      </c>
      <c r="AD30" s="20" t="e">
        <f t="shared" si="11"/>
        <v>#REF!</v>
      </c>
      <c r="AE30" s="20" t="e">
        <f t="shared" si="11"/>
        <v>#REF!</v>
      </c>
      <c r="AF30" s="20" t="e">
        <f t="shared" si="11"/>
        <v>#REF!</v>
      </c>
      <c r="AH30" s="6"/>
      <c r="AI30" s="6"/>
    </row>
    <row r="31" spans="1:35" s="6" customFormat="1" ht="18" customHeight="1" x14ac:dyDescent="0.35">
      <c r="B31" s="20" t="e">
        <f>IF(H30="","",IF(MONTH(H30+1)&lt;&gt;MONTH(H30),"",H30+1))</f>
        <v>#REF!</v>
      </c>
      <c r="C31" s="20" t="e">
        <f>IF(B31="","",IF(MONTH(B31+1)&lt;&gt;MONTH(B31),"",B31+1))</f>
        <v>#REF!</v>
      </c>
      <c r="D31" s="32" t="e">
        <f t="shared" si="8"/>
        <v>#REF!</v>
      </c>
      <c r="E31" s="20" t="e">
        <f t="shared" si="8"/>
        <v>#REF!</v>
      </c>
      <c r="F31" s="20" t="e">
        <f t="shared" si="8"/>
        <v>#REF!</v>
      </c>
      <c r="G31" s="20" t="e">
        <f t="shared" si="8"/>
        <v>#REF!</v>
      </c>
      <c r="H31" s="20" t="e">
        <f t="shared" si="8"/>
        <v>#REF!</v>
      </c>
      <c r="I31" s="5"/>
      <c r="J31" s="20" t="e">
        <f>IF(P30="","",IF(MONTH(P30+1)&lt;&gt;MONTH(P30),"",P30+1))</f>
        <v>#REF!</v>
      </c>
      <c r="K31" s="20" t="e">
        <f>IF(J31="","",IF(MONTH(J31+1)&lt;&gt;MONTH(J31),"",J31+1))</f>
        <v>#REF!</v>
      </c>
      <c r="L31" s="32" t="e">
        <f t="shared" si="9"/>
        <v>#REF!</v>
      </c>
      <c r="M31" s="20" t="e">
        <f t="shared" si="9"/>
        <v>#REF!</v>
      </c>
      <c r="N31" s="20" t="e">
        <f t="shared" si="9"/>
        <v>#REF!</v>
      </c>
      <c r="O31" s="20" t="e">
        <f t="shared" si="9"/>
        <v>#REF!</v>
      </c>
      <c r="P31" s="20" t="e">
        <f t="shared" si="9"/>
        <v>#REF!</v>
      </c>
      <c r="Q31" s="5"/>
      <c r="R31" s="20" t="e">
        <f>IF(X30="","",IF(MONTH(X30+1)&lt;&gt;MONTH(X30),"",X30+1))</f>
        <v>#REF!</v>
      </c>
      <c r="S31" s="20" t="e">
        <f>IF(R31="","",IF(MONTH(R31+1)&lt;&gt;MONTH(R31),"",R31+1))</f>
        <v>#REF!</v>
      </c>
      <c r="T31" s="32" t="e">
        <f t="shared" si="10"/>
        <v>#REF!</v>
      </c>
      <c r="U31" s="20" t="e">
        <f t="shared" si="10"/>
        <v>#REF!</v>
      </c>
      <c r="V31" s="20" t="e">
        <f t="shared" si="10"/>
        <v>#REF!</v>
      </c>
      <c r="W31" s="20" t="e">
        <f t="shared" si="10"/>
        <v>#REF!</v>
      </c>
      <c r="X31" s="20" t="e">
        <f t="shared" si="10"/>
        <v>#REF!</v>
      </c>
      <c r="Y31" s="5"/>
      <c r="Z31" s="20" t="e">
        <f>IF(AF30="","",IF(MONTH(AF30+1)&lt;&gt;MONTH(AF30),"",AF30+1))</f>
        <v>#REF!</v>
      </c>
      <c r="AA31" s="20" t="e">
        <f>IF(Z31="","",IF(MONTH(Z31+1)&lt;&gt;MONTH(Z31),"",Z31+1))</f>
        <v>#REF!</v>
      </c>
      <c r="AB31" s="31" t="e">
        <f t="shared" si="11"/>
        <v>#REF!</v>
      </c>
      <c r="AC31" s="20" t="e">
        <f t="shared" si="11"/>
        <v>#REF!</v>
      </c>
      <c r="AD31" s="20" t="e">
        <f t="shared" si="11"/>
        <v>#REF!</v>
      </c>
      <c r="AE31" s="20" t="e">
        <f t="shared" si="11"/>
        <v>#REF!</v>
      </c>
      <c r="AF31" s="20" t="e">
        <f t="shared" si="11"/>
        <v>#REF!</v>
      </c>
      <c r="AG31" s="5"/>
    </row>
    <row r="32" spans="1:35" s="6" customFormat="1" ht="18" customHeight="1" x14ac:dyDescent="0.35">
      <c r="B32" s="20" t="e">
        <f>IF(H31="","",IF(MONTH(H31+1)&lt;&gt;MONTH(H31),"",H31+1))</f>
        <v>#REF!</v>
      </c>
      <c r="C32" s="20" t="e">
        <f>IF(B32="","",IF(MONTH(B32+1)&lt;&gt;MONTH(B32),"",B32+1))</f>
        <v>#REF!</v>
      </c>
      <c r="D32" s="20" t="e">
        <f t="shared" si="8"/>
        <v>#REF!</v>
      </c>
      <c r="E32" s="20" t="e">
        <f t="shared" si="8"/>
        <v>#REF!</v>
      </c>
      <c r="F32" s="20" t="e">
        <f t="shared" si="8"/>
        <v>#REF!</v>
      </c>
      <c r="G32" s="20" t="e">
        <f t="shared" si="8"/>
        <v>#REF!</v>
      </c>
      <c r="H32" s="20" t="e">
        <f t="shared" si="8"/>
        <v>#REF!</v>
      </c>
      <c r="I32" s="5"/>
      <c r="J32" s="20" t="e">
        <f>IF(P31="","",IF(MONTH(P31+1)&lt;&gt;MONTH(P31),"",P31+1))</f>
        <v>#REF!</v>
      </c>
      <c r="K32" s="20" t="e">
        <f>IF(J32="","",IF(MONTH(J32+1)&lt;&gt;MONTH(J32),"",J32+1))</f>
        <v>#REF!</v>
      </c>
      <c r="L32" s="31" t="e">
        <f t="shared" si="9"/>
        <v>#REF!</v>
      </c>
      <c r="M32" s="20" t="e">
        <f t="shared" si="9"/>
        <v>#REF!</v>
      </c>
      <c r="N32" s="20" t="e">
        <f t="shared" si="9"/>
        <v>#REF!</v>
      </c>
      <c r="O32" s="20" t="e">
        <f t="shared" si="9"/>
        <v>#REF!</v>
      </c>
      <c r="P32" s="20" t="e">
        <f t="shared" si="9"/>
        <v>#REF!</v>
      </c>
      <c r="Q32" s="5"/>
      <c r="R32" s="20" t="e">
        <f>IF(X31="","",IF(MONTH(X31+1)&lt;&gt;MONTH(X31),"",X31+1))</f>
        <v>#REF!</v>
      </c>
      <c r="S32" s="20" t="e">
        <f>IF(R32="","",IF(MONTH(R32+1)&lt;&gt;MONTH(R32),"",R32+1))</f>
        <v>#REF!</v>
      </c>
      <c r="T32" s="31" t="e">
        <f t="shared" si="10"/>
        <v>#REF!</v>
      </c>
      <c r="U32" s="20" t="e">
        <f t="shared" si="10"/>
        <v>#REF!</v>
      </c>
      <c r="V32" s="20" t="e">
        <f t="shared" si="10"/>
        <v>#REF!</v>
      </c>
      <c r="W32" s="20" t="e">
        <f t="shared" si="10"/>
        <v>#REF!</v>
      </c>
      <c r="X32" s="20" t="e">
        <f t="shared" si="10"/>
        <v>#REF!</v>
      </c>
      <c r="Y32" s="5"/>
      <c r="Z32" s="20" t="e">
        <f>IF(AF31="","",IF(MONTH(AF31+1)&lt;&gt;MONTH(AF31),"",AF31+1))</f>
        <v>#REF!</v>
      </c>
      <c r="AA32" s="20" t="e">
        <f>IF(Z32="","",IF(MONTH(Z32+1)&lt;&gt;MONTH(Z32),"",Z32+1))</f>
        <v>#REF!</v>
      </c>
      <c r="AB32" s="32" t="e">
        <f t="shared" si="11"/>
        <v>#REF!</v>
      </c>
      <c r="AC32" s="20" t="e">
        <f t="shared" si="11"/>
        <v>#REF!</v>
      </c>
      <c r="AD32" s="20" t="e">
        <f t="shared" si="11"/>
        <v>#REF!</v>
      </c>
      <c r="AE32" s="20" t="e">
        <f t="shared" si="11"/>
        <v>#REF!</v>
      </c>
      <c r="AF32" s="20"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A34" s="1"/>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1"/>
      <c r="AI34" s="1"/>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3">
      <c r="I37" s="2"/>
      <c r="Q37" s="2"/>
      <c r="Y37" s="2"/>
      <c r="Z37" s="2"/>
      <c r="AA37" s="2"/>
      <c r="AB37" s="2"/>
      <c r="AC37" s="2"/>
      <c r="AD37" s="2"/>
      <c r="AE37" s="2"/>
      <c r="AF37" s="2"/>
      <c r="AG37" s="2"/>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6">
    <mergeCell ref="B26:H26"/>
    <mergeCell ref="J26:P26"/>
    <mergeCell ref="R26:X26"/>
    <mergeCell ref="Z26:AF26"/>
    <mergeCell ref="B34:AG34"/>
    <mergeCell ref="B8:H8"/>
    <mergeCell ref="J8:P8"/>
    <mergeCell ref="R8:X8"/>
    <mergeCell ref="Z8:AF8"/>
    <mergeCell ref="B17:H17"/>
    <mergeCell ref="J17:P17"/>
    <mergeCell ref="R17:X17"/>
    <mergeCell ref="Z17:AF17"/>
    <mergeCell ref="A1:AB1"/>
    <mergeCell ref="A3:J6"/>
    <mergeCell ref="L6:AG6"/>
  </mergeCells>
  <conditionalFormatting sqref="B8">
    <cfRule type="expression" dxfId="553" priority="98">
      <formula>#REF!=1</formula>
    </cfRule>
  </conditionalFormatting>
  <conditionalFormatting sqref="B17">
    <cfRule type="expression" dxfId="552" priority="94">
      <formula>#REF!=1</formula>
    </cfRule>
  </conditionalFormatting>
  <conditionalFormatting sqref="B26">
    <cfRule type="expression" dxfId="551" priority="90">
      <formula>#REF!=1</formula>
    </cfRule>
  </conditionalFormatting>
  <conditionalFormatting sqref="B10:H15">
    <cfRule type="expression" dxfId="550" priority="1">
      <formula>OR(WEEKDAY(B10,1)=1,WEEKDAY(B10,1)=7)</formula>
    </cfRule>
  </conditionalFormatting>
  <conditionalFormatting sqref="B19:H24">
    <cfRule type="expression" dxfId="549" priority="16">
      <formula>OR(WEEKDAY(B19,1)=1,WEEKDAY(B19,1)=7)</formula>
    </cfRule>
  </conditionalFormatting>
  <conditionalFormatting sqref="B28:H33">
    <cfRule type="expression" dxfId="548" priority="18">
      <formula>OR(WEEKDAY(B28,1)=1,WEEKDAY(B28,1)=7)</formula>
    </cfRule>
  </conditionalFormatting>
  <conditionalFormatting sqref="J8">
    <cfRule type="expression" dxfId="547" priority="97">
      <formula>#REF!=1</formula>
    </cfRule>
  </conditionalFormatting>
  <conditionalFormatting sqref="J17">
    <cfRule type="expression" dxfId="546" priority="93">
      <formula>#REF!=1</formula>
    </cfRule>
  </conditionalFormatting>
  <conditionalFormatting sqref="J26">
    <cfRule type="expression" dxfId="545" priority="89">
      <formula>#REF!=1</formula>
    </cfRule>
  </conditionalFormatting>
  <conditionalFormatting sqref="J10:P15">
    <cfRule type="expression" dxfId="544" priority="3">
      <formula>OR(WEEKDAY(J10,1)=1,WEEKDAY(J10,1)=7)</formula>
    </cfRule>
  </conditionalFormatting>
  <conditionalFormatting sqref="J19:P24">
    <cfRule type="expression" dxfId="543" priority="14">
      <formula>OR(WEEKDAY(J19,1)=1,WEEKDAY(J19,1)=7)</formula>
    </cfRule>
  </conditionalFormatting>
  <conditionalFormatting sqref="J28:P33">
    <cfRule type="expression" dxfId="542" priority="20">
      <formula>OR(WEEKDAY(J28,1)=1,WEEKDAY(J28,1)=7)</formula>
    </cfRule>
  </conditionalFormatting>
  <conditionalFormatting sqref="R8">
    <cfRule type="expression" dxfId="541" priority="96">
      <formula>#REF!=1</formula>
    </cfRule>
  </conditionalFormatting>
  <conditionalFormatting sqref="R17">
    <cfRule type="expression" dxfId="540" priority="92">
      <formula>#REF!=1</formula>
    </cfRule>
  </conditionalFormatting>
  <conditionalFormatting sqref="R26">
    <cfRule type="expression" dxfId="539" priority="88">
      <formula>#REF!=1</formula>
    </cfRule>
  </conditionalFormatting>
  <conditionalFormatting sqref="R10:X15">
    <cfRule type="expression" dxfId="538" priority="5">
      <formula>OR(WEEKDAY(R10,1)=1,WEEKDAY(R10,1)=7)</formula>
    </cfRule>
  </conditionalFormatting>
  <conditionalFormatting sqref="R19:X24">
    <cfRule type="expression" dxfId="537" priority="11">
      <formula>OR(WEEKDAY(R19,1)=1,WEEKDAY(R19,1)=7)</formula>
    </cfRule>
  </conditionalFormatting>
  <conditionalFormatting sqref="R28:X33">
    <cfRule type="expression" dxfId="536" priority="22">
      <formula>OR(WEEKDAY(R28,1)=1,WEEKDAY(R28,1)=7)</formula>
    </cfRule>
  </conditionalFormatting>
  <conditionalFormatting sqref="Z8">
    <cfRule type="expression" dxfId="535" priority="95">
      <formula>#REF!=1</formula>
    </cfRule>
  </conditionalFormatting>
  <conditionalFormatting sqref="Z17">
    <cfRule type="expression" dxfId="534" priority="91">
      <formula>#REF!=1</formula>
    </cfRule>
  </conditionalFormatting>
  <conditionalFormatting sqref="Z26">
    <cfRule type="expression" dxfId="533" priority="87">
      <formula>#REF!=1</formula>
    </cfRule>
  </conditionalFormatting>
  <conditionalFormatting sqref="Z10:AF15">
    <cfRule type="expression" dxfId="532" priority="7">
      <formula>OR(WEEKDAY(Z10,1)=1,WEEKDAY(Z10,1)=7)</formula>
    </cfRule>
  </conditionalFormatting>
  <conditionalFormatting sqref="Z19:AF24">
    <cfRule type="expression" dxfId="531" priority="9">
      <formula>OR(WEEKDAY(Z19,1)=1,WEEKDAY(Z19,1)=7)</formula>
    </cfRule>
  </conditionalFormatting>
  <conditionalFormatting sqref="Z28:AF33">
    <cfRule type="expression" dxfId="530" priority="24">
      <formula>OR(WEEKDAY(Z28,1)=1,WEEKDAY(Z28,1)=7)</formula>
    </cfRule>
  </conditionalFormatting>
  <hyperlinks>
    <hyperlink ref="L6" r:id="rId1" display="Your food waset collection day can be found on our website edinburgh.gov.uk/bindays" xr:uid="{10B47C7D-642B-4318-86E8-594E1B0BF78E}"/>
  </hyperlinks>
  <printOptions horizontalCentered="1"/>
  <pageMargins left="0" right="0" top="0.39370078740157483" bottom="0.39370078740157483" header="0.39370078740157483" footer="0"/>
  <pageSetup paperSize="9" fitToWidth="0" orientation="landscape" r:id="rId2"/>
  <headerFooter alignWithMargins="0"/>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2D375-45C4-491F-ABA1-9430BE441E0D}">
  <dimension ref="A1:AH34"/>
  <sheetViews>
    <sheetView topLeftCell="A13" zoomScale="80" zoomScaleNormal="80" workbookViewId="0">
      <selection activeCell="AF1" sqref="A1:AF32"/>
    </sheetView>
    <sheetView workbookViewId="1"/>
  </sheetViews>
  <sheetFormatPr defaultRowHeight="12.5" x14ac:dyDescent="0.25"/>
  <cols>
    <col min="1" max="8" width="4.6328125" customWidth="1"/>
    <col min="9" max="9" width="6.6328125" customWidth="1"/>
    <col min="10" max="31" width="4.6328125" customWidth="1"/>
    <col min="32" max="32" width="4.08984375" customWidth="1"/>
    <col min="34" max="34" width="12" customWidth="1"/>
    <col min="35" max="35" width="3.6328125" customWidth="1"/>
  </cols>
  <sheetData>
    <row r="1" spans="1:34" s="62" customFormat="1" ht="47.4" customHeight="1" x14ac:dyDescent="0.65">
      <c r="A1" s="61" t="s">
        <v>50</v>
      </c>
      <c r="B1" s="48"/>
      <c r="C1" s="48"/>
      <c r="D1" s="48"/>
      <c r="E1" s="48"/>
      <c r="F1" s="48"/>
      <c r="J1" s="64" t="s">
        <v>12</v>
      </c>
      <c r="K1" s="63"/>
      <c r="M1" s="63"/>
      <c r="N1" s="63"/>
      <c r="O1" s="63"/>
      <c r="P1" s="79" t="e" vm="1">
        <v>#VALUE!</v>
      </c>
      <c r="Q1" s="79"/>
      <c r="R1" s="79"/>
      <c r="S1" s="79"/>
      <c r="T1" s="79"/>
      <c r="U1" s="79"/>
      <c r="V1" s="79"/>
      <c r="W1" s="79"/>
      <c r="X1" s="79"/>
      <c r="Y1" s="79"/>
      <c r="Z1" s="79"/>
      <c r="AA1" s="79"/>
      <c r="AB1" s="79"/>
      <c r="AC1" s="79"/>
      <c r="AD1" s="79"/>
      <c r="AE1" s="79"/>
      <c r="AF1" s="65"/>
    </row>
    <row r="2" spans="1:34" ht="17.399999999999999" customHeight="1" x14ac:dyDescent="0.25">
      <c r="A2" s="66"/>
      <c r="B2" s="26" t="s">
        <v>49</v>
      </c>
      <c r="C2" s="50"/>
      <c r="D2" s="51"/>
      <c r="E2" s="51"/>
      <c r="F2" s="51"/>
      <c r="G2" s="51"/>
      <c r="K2" s="26"/>
      <c r="L2" s="26"/>
      <c r="M2" s="26"/>
      <c r="N2" s="26"/>
      <c r="O2" s="26"/>
      <c r="P2" s="26"/>
      <c r="Q2" s="26"/>
      <c r="R2" s="26"/>
      <c r="S2" s="26"/>
      <c r="T2" s="26"/>
      <c r="U2" s="26"/>
      <c r="V2" s="26"/>
      <c r="W2" s="28"/>
      <c r="AE2" s="49" t="s">
        <v>13</v>
      </c>
    </row>
    <row r="3" spans="1:34" ht="17.399999999999999" customHeight="1" x14ac:dyDescent="0.25">
      <c r="A3" s="52"/>
      <c r="B3" s="26" t="s">
        <v>48</v>
      </c>
      <c r="C3" s="26"/>
      <c r="D3" s="51"/>
      <c r="E3" s="51"/>
      <c r="F3" s="51"/>
      <c r="G3" s="51"/>
      <c r="H3" s="28"/>
      <c r="I3" s="28"/>
      <c r="J3" s="28"/>
      <c r="K3" s="28"/>
      <c r="L3" s="28"/>
      <c r="M3" s="50"/>
      <c r="N3" s="26"/>
      <c r="O3" s="26"/>
      <c r="P3" s="26"/>
      <c r="Q3" s="26"/>
      <c r="R3" s="26"/>
      <c r="S3" s="26"/>
      <c r="T3" s="26"/>
      <c r="U3" s="26"/>
      <c r="V3" s="26"/>
      <c r="W3" s="26"/>
      <c r="X3" s="26"/>
      <c r="Y3" s="26"/>
      <c r="Z3" s="26"/>
      <c r="AA3" s="28"/>
    </row>
    <row r="4" spans="1:34" ht="15.65" customHeight="1" x14ac:dyDescent="0.25">
      <c r="A4" s="26" t="s">
        <v>51</v>
      </c>
      <c r="B4" s="54"/>
      <c r="C4" s="54"/>
      <c r="D4" s="54"/>
      <c r="E4" s="54"/>
      <c r="F4" s="54"/>
      <c r="G4" s="54"/>
      <c r="I4" s="53"/>
      <c r="J4" s="53"/>
      <c r="K4" s="53"/>
      <c r="L4" s="53"/>
      <c r="M4" s="53"/>
      <c r="N4" s="53"/>
      <c r="O4" s="53"/>
      <c r="P4" s="53"/>
      <c r="Q4" s="53"/>
      <c r="R4" s="53"/>
      <c r="S4" s="53"/>
      <c r="T4" s="53"/>
      <c r="U4" s="53"/>
      <c r="V4" s="53"/>
      <c r="W4" s="53"/>
      <c r="X4" s="53"/>
      <c r="Y4" s="53"/>
      <c r="Z4" s="53"/>
      <c r="AA4" s="53"/>
      <c r="AB4" s="53"/>
      <c r="AC4" s="53"/>
    </row>
    <row r="5" spans="1:34" ht="5" customHeight="1" x14ac:dyDescent="0.25">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
    </row>
    <row r="6" spans="1:34" ht="20" x14ac:dyDescent="0.25">
      <c r="A6" s="78">
        <v>45658</v>
      </c>
      <c r="B6" s="78"/>
      <c r="C6" s="78"/>
      <c r="D6" s="78"/>
      <c r="E6" s="78"/>
      <c r="F6" s="78"/>
      <c r="G6" s="78"/>
      <c r="H6" s="55"/>
      <c r="I6" s="78">
        <v>45689</v>
      </c>
      <c r="J6" s="78"/>
      <c r="K6" s="78"/>
      <c r="L6" s="78"/>
      <c r="M6" s="78"/>
      <c r="N6" s="78"/>
      <c r="O6" s="78"/>
      <c r="P6" s="55"/>
      <c r="Q6" s="78">
        <v>45717</v>
      </c>
      <c r="R6" s="78"/>
      <c r="S6" s="78"/>
      <c r="T6" s="78"/>
      <c r="U6" s="78"/>
      <c r="V6" s="78"/>
      <c r="W6" s="78"/>
      <c r="X6" s="55"/>
      <c r="Y6" s="78">
        <v>45748</v>
      </c>
      <c r="Z6" s="78"/>
      <c r="AA6" s="78"/>
      <c r="AB6" s="78"/>
      <c r="AC6" s="78"/>
      <c r="AD6" s="78"/>
      <c r="AE6" s="78"/>
      <c r="AF6" s="4"/>
    </row>
    <row r="7" spans="1:34" ht="20" x14ac:dyDescent="0.25">
      <c r="A7" s="56" t="s">
        <v>42</v>
      </c>
      <c r="B7" s="56" t="s">
        <v>43</v>
      </c>
      <c r="C7" s="56" t="s">
        <v>44</v>
      </c>
      <c r="D7" s="56" t="s">
        <v>43</v>
      </c>
      <c r="E7" s="56" t="s">
        <v>45</v>
      </c>
      <c r="F7" s="56" t="s">
        <v>46</v>
      </c>
      <c r="G7" s="56" t="s">
        <v>46</v>
      </c>
      <c r="H7" s="55"/>
      <c r="I7" s="56" t="s">
        <v>42</v>
      </c>
      <c r="J7" s="56" t="s">
        <v>43</v>
      </c>
      <c r="K7" s="56" t="s">
        <v>44</v>
      </c>
      <c r="L7" s="56" t="s">
        <v>43</v>
      </c>
      <c r="M7" s="56" t="s">
        <v>45</v>
      </c>
      <c r="N7" s="56" t="s">
        <v>46</v>
      </c>
      <c r="O7" s="56" t="s">
        <v>46</v>
      </c>
      <c r="P7" s="55"/>
      <c r="Q7" s="56" t="s">
        <v>42</v>
      </c>
      <c r="R7" s="56" t="s">
        <v>43</v>
      </c>
      <c r="S7" s="56" t="s">
        <v>44</v>
      </c>
      <c r="T7" s="56" t="s">
        <v>43</v>
      </c>
      <c r="U7" s="56" t="s">
        <v>45</v>
      </c>
      <c r="V7" s="56" t="s">
        <v>46</v>
      </c>
      <c r="W7" s="56" t="s">
        <v>46</v>
      </c>
      <c r="X7" s="55"/>
      <c r="Y7" s="56" t="s">
        <v>42</v>
      </c>
      <c r="Z7" s="56" t="s">
        <v>43</v>
      </c>
      <c r="AA7" s="56" t="s">
        <v>44</v>
      </c>
      <c r="AB7" s="56" t="s">
        <v>43</v>
      </c>
      <c r="AC7" s="56" t="s">
        <v>45</v>
      </c>
      <c r="AD7" s="56" t="s">
        <v>46</v>
      </c>
      <c r="AE7" s="56" t="s">
        <v>46</v>
      </c>
      <c r="AF7" s="5"/>
    </row>
    <row r="8" spans="1:34" ht="20" x14ac:dyDescent="0.25">
      <c r="A8" s="57" t="s">
        <v>47</v>
      </c>
      <c r="B8" s="57" t="s">
        <v>47</v>
      </c>
      <c r="C8" s="57">
        <v>45658</v>
      </c>
      <c r="D8" s="57">
        <v>45659</v>
      </c>
      <c r="E8" s="57">
        <v>45660</v>
      </c>
      <c r="F8" s="57">
        <v>45661</v>
      </c>
      <c r="G8" s="57">
        <v>45662</v>
      </c>
      <c r="H8" s="55"/>
      <c r="I8" s="57" t="s">
        <v>47</v>
      </c>
      <c r="J8" s="57" t="s">
        <v>47</v>
      </c>
      <c r="K8" s="57" t="s">
        <v>47</v>
      </c>
      <c r="L8" s="57" t="s">
        <v>47</v>
      </c>
      <c r="M8" s="57" t="s">
        <v>47</v>
      </c>
      <c r="N8" s="57">
        <v>45689</v>
      </c>
      <c r="O8" s="57">
        <v>45690</v>
      </c>
      <c r="P8" s="55"/>
      <c r="Q8" s="57" t="s">
        <v>47</v>
      </c>
      <c r="R8" s="57" t="s">
        <v>47</v>
      </c>
      <c r="S8" s="57" t="s">
        <v>47</v>
      </c>
      <c r="T8" s="57" t="s">
        <v>47</v>
      </c>
      <c r="U8" s="57" t="s">
        <v>47</v>
      </c>
      <c r="V8" s="57">
        <v>45717</v>
      </c>
      <c r="W8" s="57">
        <v>45718</v>
      </c>
      <c r="X8" s="55"/>
      <c r="Y8" s="57" t="s">
        <v>47</v>
      </c>
      <c r="Z8" s="57">
        <v>45748</v>
      </c>
      <c r="AA8" s="67">
        <v>45749</v>
      </c>
      <c r="AB8" s="57">
        <v>45750</v>
      </c>
      <c r="AC8" s="57">
        <v>45751</v>
      </c>
      <c r="AD8" s="57">
        <v>45752</v>
      </c>
      <c r="AE8" s="57">
        <v>45753</v>
      </c>
      <c r="AF8" s="5"/>
    </row>
    <row r="9" spans="1:34" ht="20" x14ac:dyDescent="0.25">
      <c r="A9" s="57">
        <v>45663</v>
      </c>
      <c r="B9" s="57">
        <v>45664</v>
      </c>
      <c r="C9" s="67">
        <v>45665</v>
      </c>
      <c r="D9" s="57">
        <v>45666</v>
      </c>
      <c r="E9" s="57">
        <v>45667</v>
      </c>
      <c r="F9" s="57">
        <v>45668</v>
      </c>
      <c r="G9" s="57">
        <v>45669</v>
      </c>
      <c r="H9" s="55"/>
      <c r="I9" s="57">
        <v>45691</v>
      </c>
      <c r="J9" s="57">
        <v>45692</v>
      </c>
      <c r="K9" s="67">
        <v>45693</v>
      </c>
      <c r="L9" s="57">
        <v>45694</v>
      </c>
      <c r="M9" s="57">
        <v>45695</v>
      </c>
      <c r="N9" s="57">
        <v>45696</v>
      </c>
      <c r="O9" s="57">
        <v>45697</v>
      </c>
      <c r="P9" s="55"/>
      <c r="Q9" s="57">
        <v>45719</v>
      </c>
      <c r="R9" s="57">
        <v>45720</v>
      </c>
      <c r="S9" s="67">
        <v>45721</v>
      </c>
      <c r="T9" s="57">
        <v>45722</v>
      </c>
      <c r="U9" s="57">
        <v>45723</v>
      </c>
      <c r="V9" s="57">
        <v>45724</v>
      </c>
      <c r="W9" s="57">
        <v>45725</v>
      </c>
      <c r="X9" s="55"/>
      <c r="Y9" s="57">
        <v>45754</v>
      </c>
      <c r="Z9" s="57">
        <v>45755</v>
      </c>
      <c r="AA9" s="57">
        <v>45756</v>
      </c>
      <c r="AB9" s="57">
        <v>45757</v>
      </c>
      <c r="AC9" s="57">
        <v>45758</v>
      </c>
      <c r="AD9" s="57">
        <v>45759</v>
      </c>
      <c r="AE9" s="57">
        <v>45760</v>
      </c>
      <c r="AF9" s="5"/>
    </row>
    <row r="10" spans="1:34" ht="20" x14ac:dyDescent="0.25">
      <c r="A10" s="57">
        <v>45670</v>
      </c>
      <c r="B10" s="57">
        <v>45671</v>
      </c>
      <c r="C10" s="57">
        <v>45672</v>
      </c>
      <c r="D10" s="57">
        <v>16</v>
      </c>
      <c r="E10" s="57">
        <v>45674</v>
      </c>
      <c r="F10" s="57">
        <v>45675</v>
      </c>
      <c r="G10" s="57">
        <v>45676</v>
      </c>
      <c r="H10" s="55"/>
      <c r="I10" s="57">
        <v>45698</v>
      </c>
      <c r="J10" s="57">
        <v>45699</v>
      </c>
      <c r="K10" s="57">
        <v>45700</v>
      </c>
      <c r="L10" s="57">
        <v>45701</v>
      </c>
      <c r="M10" s="57">
        <v>45702</v>
      </c>
      <c r="N10" s="57">
        <v>45703</v>
      </c>
      <c r="O10" s="57">
        <v>45704</v>
      </c>
      <c r="P10" s="55"/>
      <c r="Q10" s="57">
        <v>45726</v>
      </c>
      <c r="R10" s="57">
        <v>45727</v>
      </c>
      <c r="S10" s="57">
        <v>45728</v>
      </c>
      <c r="T10" s="57">
        <v>45729</v>
      </c>
      <c r="U10" s="57">
        <v>45730</v>
      </c>
      <c r="V10" s="57">
        <v>45731</v>
      </c>
      <c r="W10" s="57">
        <v>45732</v>
      </c>
      <c r="X10" s="55"/>
      <c r="Y10" s="57">
        <v>45761</v>
      </c>
      <c r="Z10" s="57">
        <v>45762</v>
      </c>
      <c r="AA10" s="67">
        <v>45763</v>
      </c>
      <c r="AB10" s="57">
        <v>45764</v>
      </c>
      <c r="AC10" s="57">
        <v>45765</v>
      </c>
      <c r="AD10" s="57">
        <v>45766</v>
      </c>
      <c r="AE10" s="57">
        <v>45767</v>
      </c>
      <c r="AF10" s="5"/>
    </row>
    <row r="11" spans="1:34" ht="20" x14ac:dyDescent="0.25">
      <c r="A11" s="57">
        <v>45677</v>
      </c>
      <c r="B11" s="57">
        <v>45678</v>
      </c>
      <c r="C11" s="67">
        <v>45679</v>
      </c>
      <c r="D11" s="57">
        <v>45680</v>
      </c>
      <c r="E11" s="57">
        <v>45681</v>
      </c>
      <c r="F11" s="57">
        <v>45682</v>
      </c>
      <c r="G11" s="57">
        <v>45683</v>
      </c>
      <c r="H11" s="55"/>
      <c r="I11" s="57">
        <v>45705</v>
      </c>
      <c r="J11" s="57">
        <v>45706</v>
      </c>
      <c r="K11" s="67">
        <v>45707</v>
      </c>
      <c r="L11" s="57">
        <v>45708</v>
      </c>
      <c r="M11" s="57">
        <v>45709</v>
      </c>
      <c r="N11" s="57">
        <v>45710</v>
      </c>
      <c r="O11" s="57">
        <v>45711</v>
      </c>
      <c r="P11" s="55"/>
      <c r="Q11" s="57">
        <v>45733</v>
      </c>
      <c r="R11" s="57">
        <v>45734</v>
      </c>
      <c r="S11" s="67">
        <v>45735</v>
      </c>
      <c r="T11" s="57">
        <v>45736</v>
      </c>
      <c r="U11" s="57">
        <v>45737</v>
      </c>
      <c r="V11" s="57">
        <v>45738</v>
      </c>
      <c r="W11" s="57">
        <v>45739</v>
      </c>
      <c r="X11" s="55"/>
      <c r="Y11" s="57">
        <v>45768</v>
      </c>
      <c r="Z11" s="57">
        <v>45769</v>
      </c>
      <c r="AA11" s="57">
        <v>45770</v>
      </c>
      <c r="AB11" s="57">
        <v>45771</v>
      </c>
      <c r="AC11" s="57">
        <v>45772</v>
      </c>
      <c r="AD11" s="57">
        <v>45773</v>
      </c>
      <c r="AE11" s="57">
        <v>45774</v>
      </c>
      <c r="AF11" s="5"/>
      <c r="AH11" s="57"/>
    </row>
    <row r="12" spans="1:34" ht="20" x14ac:dyDescent="0.25">
      <c r="A12" s="57">
        <v>45684</v>
      </c>
      <c r="B12" s="57">
        <v>45685</v>
      </c>
      <c r="C12" s="57">
        <v>45686</v>
      </c>
      <c r="D12" s="57">
        <v>45687</v>
      </c>
      <c r="E12" s="57">
        <v>45688</v>
      </c>
      <c r="F12" s="57" t="s">
        <v>47</v>
      </c>
      <c r="G12" s="57" t="s">
        <v>47</v>
      </c>
      <c r="H12" s="55"/>
      <c r="I12" s="57">
        <v>45712</v>
      </c>
      <c r="J12" s="57">
        <v>45713</v>
      </c>
      <c r="K12" s="57">
        <v>45714</v>
      </c>
      <c r="L12" s="57">
        <v>45715</v>
      </c>
      <c r="M12" s="57">
        <v>45716</v>
      </c>
      <c r="N12" s="57" t="s">
        <v>47</v>
      </c>
      <c r="O12" s="57" t="s">
        <v>47</v>
      </c>
      <c r="P12" s="55"/>
      <c r="Q12" s="57">
        <v>45740</v>
      </c>
      <c r="R12" s="57">
        <v>45741</v>
      </c>
      <c r="S12" s="57">
        <v>45742</v>
      </c>
      <c r="T12" s="57">
        <v>45743</v>
      </c>
      <c r="U12" s="57">
        <v>45744</v>
      </c>
      <c r="V12" s="57">
        <v>45745</v>
      </c>
      <c r="W12" s="57">
        <v>45746</v>
      </c>
      <c r="X12" s="55"/>
      <c r="Y12" s="57">
        <v>45775</v>
      </c>
      <c r="Z12" s="57">
        <v>45776</v>
      </c>
      <c r="AA12" s="67">
        <v>45777</v>
      </c>
      <c r="AB12" s="57" t="s">
        <v>47</v>
      </c>
      <c r="AC12" s="57" t="s">
        <v>47</v>
      </c>
      <c r="AD12" s="57" t="s">
        <v>47</v>
      </c>
      <c r="AE12" s="57" t="s">
        <v>47</v>
      </c>
      <c r="AF12" s="5"/>
    </row>
    <row r="13" spans="1:34" ht="20" x14ac:dyDescent="0.25">
      <c r="A13" s="57" t="s">
        <v>47</v>
      </c>
      <c r="B13" s="57" t="s">
        <v>47</v>
      </c>
      <c r="C13" s="57" t="s">
        <v>47</v>
      </c>
      <c r="D13" s="57" t="s">
        <v>47</v>
      </c>
      <c r="E13" s="57" t="s">
        <v>47</v>
      </c>
      <c r="F13" s="57" t="s">
        <v>47</v>
      </c>
      <c r="G13" s="57" t="s">
        <v>47</v>
      </c>
      <c r="H13" s="55"/>
      <c r="I13" s="57" t="s">
        <v>47</v>
      </c>
      <c r="J13" s="57" t="s">
        <v>47</v>
      </c>
      <c r="K13" s="57" t="s">
        <v>47</v>
      </c>
      <c r="L13" s="57" t="s">
        <v>47</v>
      </c>
      <c r="M13" s="57" t="s">
        <v>47</v>
      </c>
      <c r="N13" s="57" t="s">
        <v>47</v>
      </c>
      <c r="O13" s="57" t="s">
        <v>47</v>
      </c>
      <c r="P13" s="55"/>
      <c r="Q13" s="57">
        <v>45747</v>
      </c>
      <c r="R13" s="57" t="s">
        <v>47</v>
      </c>
      <c r="S13" s="57" t="s">
        <v>47</v>
      </c>
      <c r="T13" s="57" t="s">
        <v>47</v>
      </c>
      <c r="U13" s="57" t="s">
        <v>47</v>
      </c>
      <c r="V13" s="57" t="s">
        <v>47</v>
      </c>
      <c r="W13" s="57" t="s">
        <v>47</v>
      </c>
      <c r="X13" s="55"/>
      <c r="Y13" s="57" t="s">
        <v>47</v>
      </c>
      <c r="Z13" s="57" t="s">
        <v>47</v>
      </c>
      <c r="AA13" s="57" t="s">
        <v>47</v>
      </c>
      <c r="AB13" s="57" t="s">
        <v>47</v>
      </c>
      <c r="AC13" s="57" t="s">
        <v>47</v>
      </c>
      <c r="AD13" s="57" t="s">
        <v>47</v>
      </c>
      <c r="AE13" s="58" t="s">
        <v>47</v>
      </c>
      <c r="AF13" s="5"/>
    </row>
    <row r="14" spans="1:34" ht="8" customHeight="1" x14ac:dyDescent="0.25">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2"/>
    </row>
    <row r="15" spans="1:34" ht="20" x14ac:dyDescent="0.25">
      <c r="A15" s="78">
        <v>45778</v>
      </c>
      <c r="B15" s="78"/>
      <c r="C15" s="78"/>
      <c r="D15" s="78"/>
      <c r="E15" s="78"/>
      <c r="F15" s="78"/>
      <c r="G15" s="78"/>
      <c r="H15" s="55"/>
      <c r="I15" s="78">
        <v>45809</v>
      </c>
      <c r="J15" s="78"/>
      <c r="K15" s="78"/>
      <c r="L15" s="78"/>
      <c r="M15" s="78"/>
      <c r="N15" s="78"/>
      <c r="O15" s="78"/>
      <c r="P15" s="55"/>
      <c r="Q15" s="78">
        <v>45839</v>
      </c>
      <c r="R15" s="78"/>
      <c r="S15" s="78"/>
      <c r="T15" s="78"/>
      <c r="U15" s="78"/>
      <c r="V15" s="78"/>
      <c r="W15" s="78"/>
      <c r="X15" s="55"/>
      <c r="Y15" s="78">
        <v>45870</v>
      </c>
      <c r="Z15" s="78"/>
      <c r="AA15" s="78"/>
      <c r="AB15" s="78"/>
      <c r="AC15" s="78"/>
      <c r="AD15" s="78"/>
      <c r="AE15" s="78"/>
      <c r="AF15" s="4"/>
    </row>
    <row r="16" spans="1:34" ht="20" x14ac:dyDescent="0.25">
      <c r="A16" s="60" t="s">
        <v>42</v>
      </c>
      <c r="B16" s="60" t="s">
        <v>43</v>
      </c>
      <c r="C16" s="60" t="s">
        <v>44</v>
      </c>
      <c r="D16" s="60" t="s">
        <v>43</v>
      </c>
      <c r="E16" s="60" t="s">
        <v>45</v>
      </c>
      <c r="F16" s="60" t="s">
        <v>46</v>
      </c>
      <c r="G16" s="60" t="s">
        <v>46</v>
      </c>
      <c r="H16" s="55"/>
      <c r="I16" s="60" t="s">
        <v>42</v>
      </c>
      <c r="J16" s="60" t="s">
        <v>43</v>
      </c>
      <c r="K16" s="60" t="s">
        <v>44</v>
      </c>
      <c r="L16" s="60" t="s">
        <v>43</v>
      </c>
      <c r="M16" s="60" t="s">
        <v>45</v>
      </c>
      <c r="N16" s="60" t="s">
        <v>46</v>
      </c>
      <c r="O16" s="60" t="s">
        <v>46</v>
      </c>
      <c r="P16" s="55"/>
      <c r="Q16" s="60" t="s">
        <v>42</v>
      </c>
      <c r="R16" s="60" t="s">
        <v>43</v>
      </c>
      <c r="S16" s="60" t="s">
        <v>44</v>
      </c>
      <c r="T16" s="60" t="s">
        <v>43</v>
      </c>
      <c r="U16" s="60" t="s">
        <v>45</v>
      </c>
      <c r="V16" s="60" t="s">
        <v>46</v>
      </c>
      <c r="W16" s="60" t="s">
        <v>46</v>
      </c>
      <c r="X16" s="55"/>
      <c r="Y16" s="60" t="s">
        <v>42</v>
      </c>
      <c r="Z16" s="60" t="s">
        <v>43</v>
      </c>
      <c r="AA16" s="60" t="s">
        <v>44</v>
      </c>
      <c r="AB16" s="60" t="s">
        <v>43</v>
      </c>
      <c r="AC16" s="60" t="s">
        <v>45</v>
      </c>
      <c r="AD16" s="60" t="s">
        <v>46</v>
      </c>
      <c r="AE16" s="60" t="s">
        <v>46</v>
      </c>
      <c r="AF16" s="5"/>
    </row>
    <row r="17" spans="1:32" ht="20" x14ac:dyDescent="0.25">
      <c r="A17" s="57" t="s">
        <v>47</v>
      </c>
      <c r="B17" s="57" t="s">
        <v>47</v>
      </c>
      <c r="C17" s="57" t="s">
        <v>47</v>
      </c>
      <c r="D17" s="57">
        <v>45778</v>
      </c>
      <c r="E17" s="57">
        <v>45779</v>
      </c>
      <c r="F17" s="57">
        <v>45780</v>
      </c>
      <c r="G17" s="57">
        <v>45781</v>
      </c>
      <c r="H17" s="55"/>
      <c r="I17" s="57" t="s">
        <v>47</v>
      </c>
      <c r="J17" s="57" t="s">
        <v>47</v>
      </c>
      <c r="K17" s="57" t="s">
        <v>47</v>
      </c>
      <c r="L17" s="57" t="s">
        <v>47</v>
      </c>
      <c r="M17" s="57" t="s">
        <v>47</v>
      </c>
      <c r="N17" s="57" t="s">
        <v>47</v>
      </c>
      <c r="O17" s="57">
        <v>45809</v>
      </c>
      <c r="P17" s="55"/>
      <c r="Q17" s="57" t="s">
        <v>47</v>
      </c>
      <c r="R17" s="57">
        <v>45839</v>
      </c>
      <c r="S17" s="57">
        <v>45840</v>
      </c>
      <c r="T17" s="57">
        <v>45841</v>
      </c>
      <c r="U17" s="57">
        <v>45842</v>
      </c>
      <c r="V17" s="57">
        <v>45843</v>
      </c>
      <c r="W17" s="57">
        <v>45844</v>
      </c>
      <c r="X17" s="55"/>
      <c r="Y17" s="57" t="s">
        <v>47</v>
      </c>
      <c r="Z17" s="57" t="s">
        <v>47</v>
      </c>
      <c r="AA17" s="57" t="s">
        <v>47</v>
      </c>
      <c r="AB17" s="57" t="s">
        <v>47</v>
      </c>
      <c r="AC17" s="57">
        <v>45870</v>
      </c>
      <c r="AD17" s="57">
        <v>45871</v>
      </c>
      <c r="AE17" s="57">
        <v>45872</v>
      </c>
      <c r="AF17" s="23"/>
    </row>
    <row r="18" spans="1:32" ht="20" x14ac:dyDescent="0.25">
      <c r="A18" s="57">
        <v>45782</v>
      </c>
      <c r="B18" s="57">
        <v>45783</v>
      </c>
      <c r="C18" s="57">
        <v>45784</v>
      </c>
      <c r="D18" s="57">
        <v>45785</v>
      </c>
      <c r="E18" s="57">
        <v>45786</v>
      </c>
      <c r="F18" s="57">
        <v>45787</v>
      </c>
      <c r="G18" s="57">
        <v>45788</v>
      </c>
      <c r="H18" s="55"/>
      <c r="I18" s="57">
        <v>45810</v>
      </c>
      <c r="J18" s="57">
        <v>45811</v>
      </c>
      <c r="K18" s="57">
        <v>45812</v>
      </c>
      <c r="L18" s="57">
        <v>45813</v>
      </c>
      <c r="M18" s="57">
        <v>45814</v>
      </c>
      <c r="N18" s="57">
        <v>45815</v>
      </c>
      <c r="O18" s="57">
        <v>45816</v>
      </c>
      <c r="P18" s="55"/>
      <c r="Q18" s="57">
        <v>45845</v>
      </c>
      <c r="R18" s="57">
        <v>45846</v>
      </c>
      <c r="S18" s="67">
        <v>45847</v>
      </c>
      <c r="T18" s="57">
        <v>45848</v>
      </c>
      <c r="U18" s="57">
        <v>45849</v>
      </c>
      <c r="V18" s="57">
        <v>45850</v>
      </c>
      <c r="W18" s="57">
        <v>45851</v>
      </c>
      <c r="X18" s="55"/>
      <c r="Y18" s="57">
        <v>45873</v>
      </c>
      <c r="Z18" s="57">
        <v>45874</v>
      </c>
      <c r="AA18" s="67">
        <v>45875</v>
      </c>
      <c r="AB18" s="57">
        <v>45876</v>
      </c>
      <c r="AC18" s="57">
        <v>45877</v>
      </c>
      <c r="AD18" s="57">
        <v>45878</v>
      </c>
      <c r="AE18" s="57">
        <v>45879</v>
      </c>
      <c r="AF18" s="23"/>
    </row>
    <row r="19" spans="1:32" ht="20" x14ac:dyDescent="0.25">
      <c r="A19" s="57">
        <v>45789</v>
      </c>
      <c r="B19" s="57">
        <v>45790</v>
      </c>
      <c r="C19" s="67">
        <v>45791</v>
      </c>
      <c r="D19" s="57">
        <v>45792</v>
      </c>
      <c r="E19" s="57">
        <v>45793</v>
      </c>
      <c r="F19" s="57">
        <v>45794</v>
      </c>
      <c r="G19" s="57">
        <v>45795</v>
      </c>
      <c r="H19" s="55"/>
      <c r="I19" s="57">
        <v>45817</v>
      </c>
      <c r="J19" s="57">
        <v>45818</v>
      </c>
      <c r="K19" s="67">
        <v>45819</v>
      </c>
      <c r="L19" s="57">
        <v>45820</v>
      </c>
      <c r="M19" s="57">
        <v>45821</v>
      </c>
      <c r="N19" s="57">
        <v>45822</v>
      </c>
      <c r="O19" s="57">
        <v>45823</v>
      </c>
      <c r="P19" s="55"/>
      <c r="Q19" s="57">
        <v>45852</v>
      </c>
      <c r="R19" s="57">
        <v>45853</v>
      </c>
      <c r="S19" s="57">
        <v>45854</v>
      </c>
      <c r="T19" s="57">
        <v>45855</v>
      </c>
      <c r="U19" s="57">
        <v>45856</v>
      </c>
      <c r="V19" s="57">
        <v>45857</v>
      </c>
      <c r="W19" s="57">
        <v>45858</v>
      </c>
      <c r="X19" s="55"/>
      <c r="Y19" s="57">
        <v>45880</v>
      </c>
      <c r="Z19" s="57">
        <v>45881</v>
      </c>
      <c r="AA19" s="57">
        <v>45882</v>
      </c>
      <c r="AB19" s="57">
        <v>45883</v>
      </c>
      <c r="AC19" s="57">
        <v>45884</v>
      </c>
      <c r="AD19" s="57">
        <v>45885</v>
      </c>
      <c r="AE19" s="57">
        <v>45886</v>
      </c>
      <c r="AF19" s="23"/>
    </row>
    <row r="20" spans="1:32" ht="20" x14ac:dyDescent="0.25">
      <c r="A20" s="57">
        <v>45796</v>
      </c>
      <c r="B20" s="57">
        <v>45797</v>
      </c>
      <c r="C20" s="57">
        <v>45798</v>
      </c>
      <c r="D20" s="57">
        <v>45799</v>
      </c>
      <c r="E20" s="57">
        <v>45800</v>
      </c>
      <c r="F20" s="57">
        <v>45801</v>
      </c>
      <c r="G20" s="57">
        <v>45802</v>
      </c>
      <c r="H20" s="55"/>
      <c r="I20" s="57">
        <v>45824</v>
      </c>
      <c r="J20" s="57">
        <v>45825</v>
      </c>
      <c r="K20" s="57">
        <v>45826</v>
      </c>
      <c r="L20" s="57">
        <v>45827</v>
      </c>
      <c r="M20" s="57">
        <v>45828</v>
      </c>
      <c r="N20" s="57">
        <v>45829</v>
      </c>
      <c r="O20" s="57">
        <v>45830</v>
      </c>
      <c r="P20" s="55"/>
      <c r="Q20" s="57">
        <v>45859</v>
      </c>
      <c r="R20" s="57">
        <v>45860</v>
      </c>
      <c r="S20" s="67">
        <v>45861</v>
      </c>
      <c r="T20" s="57">
        <v>45862</v>
      </c>
      <c r="U20" s="57">
        <v>45863</v>
      </c>
      <c r="V20" s="57">
        <v>45864</v>
      </c>
      <c r="W20" s="57">
        <v>45865</v>
      </c>
      <c r="X20" s="55"/>
      <c r="Y20" s="57">
        <v>45887</v>
      </c>
      <c r="Z20" s="57">
        <v>45888</v>
      </c>
      <c r="AA20" s="67">
        <v>45889</v>
      </c>
      <c r="AB20" s="57">
        <v>45890</v>
      </c>
      <c r="AC20" s="57">
        <v>45891</v>
      </c>
      <c r="AD20" s="57">
        <v>45892</v>
      </c>
      <c r="AE20" s="57">
        <v>45893</v>
      </c>
      <c r="AF20" s="23"/>
    </row>
    <row r="21" spans="1:32" ht="20" x14ac:dyDescent="0.25">
      <c r="A21" s="57">
        <v>45803</v>
      </c>
      <c r="B21" s="57">
        <v>45804</v>
      </c>
      <c r="C21" s="67">
        <v>45805</v>
      </c>
      <c r="D21" s="57">
        <v>45806</v>
      </c>
      <c r="E21" s="57">
        <v>45807</v>
      </c>
      <c r="F21" s="57">
        <v>45808</v>
      </c>
      <c r="G21" s="57" t="s">
        <v>47</v>
      </c>
      <c r="H21" s="55"/>
      <c r="I21" s="57">
        <v>45831</v>
      </c>
      <c r="J21" s="57">
        <v>45832</v>
      </c>
      <c r="K21" s="67">
        <v>45833</v>
      </c>
      <c r="L21" s="57">
        <v>45834</v>
      </c>
      <c r="M21" s="57">
        <v>45835</v>
      </c>
      <c r="N21" s="57">
        <v>45836</v>
      </c>
      <c r="O21" s="57">
        <v>45837</v>
      </c>
      <c r="P21" s="55"/>
      <c r="Q21" s="57">
        <v>45866</v>
      </c>
      <c r="R21" s="57">
        <v>45867</v>
      </c>
      <c r="S21" s="57">
        <v>45868</v>
      </c>
      <c r="T21" s="57">
        <v>45869</v>
      </c>
      <c r="U21" s="57" t="s">
        <v>47</v>
      </c>
      <c r="V21" s="57" t="s">
        <v>47</v>
      </c>
      <c r="W21" s="57" t="s">
        <v>47</v>
      </c>
      <c r="X21" s="55"/>
      <c r="Y21" s="57">
        <v>45894</v>
      </c>
      <c r="Z21" s="57">
        <v>45895</v>
      </c>
      <c r="AA21" s="57">
        <v>45896</v>
      </c>
      <c r="AB21" s="57">
        <v>45897</v>
      </c>
      <c r="AC21" s="57">
        <v>45898</v>
      </c>
      <c r="AD21" s="57">
        <v>45899</v>
      </c>
      <c r="AE21" s="57">
        <v>45900</v>
      </c>
      <c r="AF21" s="23"/>
    </row>
    <row r="22" spans="1:32" ht="20" x14ac:dyDescent="0.25">
      <c r="A22" s="57" t="s">
        <v>47</v>
      </c>
      <c r="B22" s="57" t="s">
        <v>47</v>
      </c>
      <c r="C22" s="57" t="s">
        <v>47</v>
      </c>
      <c r="D22" s="57" t="s">
        <v>47</v>
      </c>
      <c r="E22" s="57" t="s">
        <v>47</v>
      </c>
      <c r="F22" s="57" t="s">
        <v>47</v>
      </c>
      <c r="G22" s="57" t="s">
        <v>47</v>
      </c>
      <c r="H22" s="55"/>
      <c r="I22" s="57">
        <v>45838</v>
      </c>
      <c r="J22" s="57" t="s">
        <v>47</v>
      </c>
      <c r="K22" s="57" t="s">
        <v>47</v>
      </c>
      <c r="L22" s="57" t="s">
        <v>47</v>
      </c>
      <c r="M22" s="57" t="s">
        <v>47</v>
      </c>
      <c r="N22" s="57" t="s">
        <v>47</v>
      </c>
      <c r="O22" s="57" t="s">
        <v>47</v>
      </c>
      <c r="P22" s="55"/>
      <c r="Q22" s="57" t="s">
        <v>47</v>
      </c>
      <c r="R22" s="57" t="s">
        <v>47</v>
      </c>
      <c r="S22" s="57" t="s">
        <v>47</v>
      </c>
      <c r="T22" s="57" t="s">
        <v>47</v>
      </c>
      <c r="U22" s="57" t="s">
        <v>47</v>
      </c>
      <c r="V22" s="57" t="s">
        <v>47</v>
      </c>
      <c r="W22" s="57" t="s">
        <v>47</v>
      </c>
      <c r="X22" s="55"/>
      <c r="Y22" s="57" t="s">
        <v>47</v>
      </c>
      <c r="Z22" s="57" t="s">
        <v>47</v>
      </c>
      <c r="AA22" s="57" t="s">
        <v>47</v>
      </c>
      <c r="AB22" s="57" t="s">
        <v>47</v>
      </c>
      <c r="AC22" s="57" t="s">
        <v>47</v>
      </c>
      <c r="AD22" s="57" t="s">
        <v>47</v>
      </c>
      <c r="AE22" s="57" t="s">
        <v>47</v>
      </c>
      <c r="AF22" s="5"/>
    </row>
    <row r="23" spans="1:32" ht="7.25" customHeight="1" x14ac:dyDescent="0.25">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2"/>
    </row>
    <row r="24" spans="1:32" ht="20" x14ac:dyDescent="0.25">
      <c r="A24" s="78">
        <v>45901</v>
      </c>
      <c r="B24" s="78"/>
      <c r="C24" s="78"/>
      <c r="D24" s="78"/>
      <c r="E24" s="78"/>
      <c r="F24" s="78"/>
      <c r="G24" s="78"/>
      <c r="H24" s="55"/>
      <c r="I24" s="78">
        <v>45931</v>
      </c>
      <c r="J24" s="78"/>
      <c r="K24" s="78"/>
      <c r="L24" s="78"/>
      <c r="M24" s="78"/>
      <c r="N24" s="78"/>
      <c r="O24" s="78"/>
      <c r="P24" s="55"/>
      <c r="Q24" s="78">
        <v>45962</v>
      </c>
      <c r="R24" s="78"/>
      <c r="S24" s="78"/>
      <c r="T24" s="78"/>
      <c r="U24" s="78"/>
      <c r="V24" s="78"/>
      <c r="W24" s="78"/>
      <c r="X24" s="55"/>
      <c r="Y24" s="78">
        <v>45992</v>
      </c>
      <c r="Z24" s="78"/>
      <c r="AA24" s="78"/>
      <c r="AB24" s="78"/>
      <c r="AC24" s="78"/>
      <c r="AD24" s="78"/>
      <c r="AE24" s="78"/>
      <c r="AF24" s="4"/>
    </row>
    <row r="25" spans="1:32" ht="20" x14ac:dyDescent="0.25">
      <c r="A25" s="60" t="s">
        <v>42</v>
      </c>
      <c r="B25" s="60" t="s">
        <v>43</v>
      </c>
      <c r="C25" s="60" t="s">
        <v>44</v>
      </c>
      <c r="D25" s="60" t="s">
        <v>43</v>
      </c>
      <c r="E25" s="60" t="s">
        <v>45</v>
      </c>
      <c r="F25" s="60" t="s">
        <v>46</v>
      </c>
      <c r="G25" s="60" t="s">
        <v>46</v>
      </c>
      <c r="H25" s="55"/>
      <c r="I25" s="60" t="s">
        <v>42</v>
      </c>
      <c r="J25" s="60" t="s">
        <v>43</v>
      </c>
      <c r="K25" s="60" t="s">
        <v>44</v>
      </c>
      <c r="L25" s="60" t="s">
        <v>43</v>
      </c>
      <c r="M25" s="60" t="s">
        <v>45</v>
      </c>
      <c r="N25" s="60" t="s">
        <v>46</v>
      </c>
      <c r="O25" s="60" t="s">
        <v>46</v>
      </c>
      <c r="P25" s="55"/>
      <c r="Q25" s="60" t="s">
        <v>42</v>
      </c>
      <c r="R25" s="60" t="s">
        <v>43</v>
      </c>
      <c r="S25" s="60" t="s">
        <v>44</v>
      </c>
      <c r="T25" s="60" t="s">
        <v>43</v>
      </c>
      <c r="U25" s="60" t="s">
        <v>45</v>
      </c>
      <c r="V25" s="60" t="s">
        <v>46</v>
      </c>
      <c r="W25" s="60" t="s">
        <v>46</v>
      </c>
      <c r="X25" s="55"/>
      <c r="Y25" s="60" t="s">
        <v>42</v>
      </c>
      <c r="Z25" s="60" t="s">
        <v>43</v>
      </c>
      <c r="AA25" s="60" t="s">
        <v>44</v>
      </c>
      <c r="AB25" s="60" t="s">
        <v>43</v>
      </c>
      <c r="AC25" s="60" t="s">
        <v>45</v>
      </c>
      <c r="AD25" s="60" t="s">
        <v>46</v>
      </c>
      <c r="AE25" s="60" t="s">
        <v>46</v>
      </c>
      <c r="AF25" s="5"/>
    </row>
    <row r="26" spans="1:32" ht="20" x14ac:dyDescent="0.25">
      <c r="A26" s="57">
        <v>45901</v>
      </c>
      <c r="B26" s="57">
        <v>45902</v>
      </c>
      <c r="C26" s="67">
        <v>45903</v>
      </c>
      <c r="D26" s="57">
        <v>45904</v>
      </c>
      <c r="E26" s="57">
        <v>45905</v>
      </c>
      <c r="F26" s="57">
        <v>45906</v>
      </c>
      <c r="G26" s="57">
        <v>45907</v>
      </c>
      <c r="H26" s="55"/>
      <c r="I26" s="57" t="s">
        <v>47</v>
      </c>
      <c r="J26" s="57" t="s">
        <v>47</v>
      </c>
      <c r="K26" s="67">
        <v>45931</v>
      </c>
      <c r="L26" s="57">
        <v>45932</v>
      </c>
      <c r="M26" s="57">
        <v>45933</v>
      </c>
      <c r="N26" s="57">
        <v>45934</v>
      </c>
      <c r="O26" s="57">
        <v>45935</v>
      </c>
      <c r="P26" s="55"/>
      <c r="Q26" s="57" t="s">
        <v>47</v>
      </c>
      <c r="R26" s="57" t="s">
        <v>47</v>
      </c>
      <c r="S26" s="57" t="s">
        <v>47</v>
      </c>
      <c r="T26" s="57" t="s">
        <v>47</v>
      </c>
      <c r="U26" s="57" t="s">
        <v>47</v>
      </c>
      <c r="V26" s="57">
        <v>45962</v>
      </c>
      <c r="W26" s="57">
        <v>45963</v>
      </c>
      <c r="X26" s="55"/>
      <c r="Y26" s="57">
        <v>45992</v>
      </c>
      <c r="Z26" s="57">
        <v>45993</v>
      </c>
      <c r="AA26" s="57">
        <v>45994</v>
      </c>
      <c r="AB26" s="57">
        <v>45995</v>
      </c>
      <c r="AC26" s="57">
        <v>45996</v>
      </c>
      <c r="AD26" s="57">
        <v>45997</v>
      </c>
      <c r="AE26" s="57">
        <v>45998</v>
      </c>
      <c r="AF26" s="5"/>
    </row>
    <row r="27" spans="1:32" ht="20" x14ac:dyDescent="0.25">
      <c r="A27" s="57">
        <v>45908</v>
      </c>
      <c r="B27" s="57">
        <v>45909</v>
      </c>
      <c r="C27" s="57">
        <v>45910</v>
      </c>
      <c r="D27" s="57">
        <v>45911</v>
      </c>
      <c r="E27" s="57">
        <v>45912</v>
      </c>
      <c r="F27" s="57">
        <v>45913</v>
      </c>
      <c r="G27" s="57">
        <v>45914</v>
      </c>
      <c r="H27" s="55"/>
      <c r="I27" s="57">
        <v>45936</v>
      </c>
      <c r="J27" s="57">
        <v>45937</v>
      </c>
      <c r="K27" s="57">
        <v>45938</v>
      </c>
      <c r="L27" s="57">
        <v>45939</v>
      </c>
      <c r="M27" s="57">
        <v>45940</v>
      </c>
      <c r="N27" s="57">
        <v>45941</v>
      </c>
      <c r="O27" s="57">
        <v>45942</v>
      </c>
      <c r="P27" s="55"/>
      <c r="Q27" s="57">
        <v>45964</v>
      </c>
      <c r="R27" s="57">
        <v>45965</v>
      </c>
      <c r="S27" s="57">
        <v>45966</v>
      </c>
      <c r="T27" s="57">
        <v>45967</v>
      </c>
      <c r="U27" s="57">
        <v>45968</v>
      </c>
      <c r="V27" s="57">
        <v>45969</v>
      </c>
      <c r="W27" s="57">
        <v>45970</v>
      </c>
      <c r="X27" s="55"/>
      <c r="Y27" s="57">
        <v>45999</v>
      </c>
      <c r="Z27" s="57">
        <v>46000</v>
      </c>
      <c r="AA27" s="67">
        <v>46001</v>
      </c>
      <c r="AB27" s="57">
        <v>46002</v>
      </c>
      <c r="AC27" s="57">
        <v>46003</v>
      </c>
      <c r="AD27" s="57">
        <v>46004</v>
      </c>
      <c r="AE27" s="57">
        <v>46005</v>
      </c>
      <c r="AF27" s="5"/>
    </row>
    <row r="28" spans="1:32" ht="20" x14ac:dyDescent="0.25">
      <c r="A28" s="57">
        <v>45915</v>
      </c>
      <c r="B28" s="57">
        <v>45916</v>
      </c>
      <c r="C28" s="67">
        <v>45917</v>
      </c>
      <c r="D28" s="57">
        <v>45918</v>
      </c>
      <c r="E28" s="57">
        <v>45919</v>
      </c>
      <c r="F28" s="57">
        <v>45920</v>
      </c>
      <c r="G28" s="57">
        <v>45921</v>
      </c>
      <c r="H28" s="55"/>
      <c r="I28" s="57">
        <v>45943</v>
      </c>
      <c r="J28" s="57">
        <v>45944</v>
      </c>
      <c r="K28" s="67">
        <v>45945</v>
      </c>
      <c r="L28" s="57">
        <v>45946</v>
      </c>
      <c r="M28" s="57">
        <v>45947</v>
      </c>
      <c r="N28" s="57">
        <v>45948</v>
      </c>
      <c r="O28" s="57">
        <v>45949</v>
      </c>
      <c r="P28" s="55"/>
      <c r="Q28" s="57">
        <v>45971</v>
      </c>
      <c r="R28" s="57">
        <v>45972</v>
      </c>
      <c r="S28" s="67">
        <v>45973</v>
      </c>
      <c r="T28" s="57">
        <v>45974</v>
      </c>
      <c r="U28" s="57">
        <v>45975</v>
      </c>
      <c r="V28" s="57">
        <v>45976</v>
      </c>
      <c r="W28" s="57">
        <v>45977</v>
      </c>
      <c r="X28" s="55"/>
      <c r="Y28" s="57">
        <v>46006</v>
      </c>
      <c r="Z28" s="57">
        <v>46007</v>
      </c>
      <c r="AA28" s="57">
        <v>46008</v>
      </c>
      <c r="AB28" s="57">
        <v>46009</v>
      </c>
      <c r="AC28" s="57">
        <v>46010</v>
      </c>
      <c r="AD28" s="57">
        <v>46011</v>
      </c>
      <c r="AE28" s="57">
        <v>46012</v>
      </c>
      <c r="AF28" s="5"/>
    </row>
    <row r="29" spans="1:32" ht="20" x14ac:dyDescent="0.25">
      <c r="A29" s="57">
        <v>45922</v>
      </c>
      <c r="B29" s="57">
        <v>45923</v>
      </c>
      <c r="C29" s="57">
        <v>45924</v>
      </c>
      <c r="D29" s="57">
        <v>45925</v>
      </c>
      <c r="E29" s="57">
        <v>45926</v>
      </c>
      <c r="F29" s="57">
        <v>45927</v>
      </c>
      <c r="G29" s="57">
        <v>45928</v>
      </c>
      <c r="H29" s="55"/>
      <c r="I29" s="57">
        <v>45950</v>
      </c>
      <c r="J29" s="57">
        <v>45951</v>
      </c>
      <c r="K29" s="57">
        <v>45952</v>
      </c>
      <c r="L29" s="57">
        <v>45953</v>
      </c>
      <c r="M29" s="57">
        <v>45954</v>
      </c>
      <c r="N29" s="57">
        <v>45955</v>
      </c>
      <c r="O29" s="57">
        <v>45956</v>
      </c>
      <c r="P29" s="55"/>
      <c r="Q29" s="57">
        <v>45978</v>
      </c>
      <c r="R29" s="57">
        <v>45979</v>
      </c>
      <c r="S29" s="57">
        <v>45980</v>
      </c>
      <c r="T29" s="57">
        <v>45981</v>
      </c>
      <c r="U29" s="57">
        <v>45982</v>
      </c>
      <c r="V29" s="57">
        <v>45983</v>
      </c>
      <c r="W29" s="57">
        <v>45984</v>
      </c>
      <c r="X29" s="55"/>
      <c r="Y29" s="57">
        <v>46013</v>
      </c>
      <c r="Z29" s="57">
        <v>46014</v>
      </c>
      <c r="AA29" s="67">
        <v>46015</v>
      </c>
      <c r="AB29" s="57">
        <v>46016</v>
      </c>
      <c r="AC29" s="57">
        <v>46017</v>
      </c>
      <c r="AD29" s="57">
        <v>46018</v>
      </c>
      <c r="AE29" s="57">
        <v>46019</v>
      </c>
      <c r="AF29" s="5"/>
    </row>
    <row r="30" spans="1:32" ht="20.399999999999999" customHeight="1" x14ac:dyDescent="0.25">
      <c r="A30" s="57">
        <v>45929</v>
      </c>
      <c r="B30" s="57">
        <v>45930</v>
      </c>
      <c r="C30" s="57" t="s">
        <v>47</v>
      </c>
      <c r="D30" s="57" t="s">
        <v>47</v>
      </c>
      <c r="E30" s="57" t="s">
        <v>47</v>
      </c>
      <c r="F30" s="57" t="s">
        <v>47</v>
      </c>
      <c r="G30" s="57" t="s">
        <v>47</v>
      </c>
      <c r="H30" s="55"/>
      <c r="I30" s="57">
        <v>45957</v>
      </c>
      <c r="J30" s="57">
        <v>45958</v>
      </c>
      <c r="K30" s="67">
        <v>45959</v>
      </c>
      <c r="L30" s="57">
        <v>45960</v>
      </c>
      <c r="M30" s="57">
        <v>45961</v>
      </c>
      <c r="N30" s="57" t="s">
        <v>47</v>
      </c>
      <c r="O30" s="57" t="s">
        <v>47</v>
      </c>
      <c r="P30" s="55"/>
      <c r="Q30" s="57">
        <v>45985</v>
      </c>
      <c r="R30" s="57">
        <v>45986</v>
      </c>
      <c r="S30" s="67">
        <v>45987</v>
      </c>
      <c r="T30" s="57">
        <v>45988</v>
      </c>
      <c r="U30" s="57">
        <v>45989</v>
      </c>
      <c r="V30" s="57">
        <v>45990</v>
      </c>
      <c r="W30" s="57">
        <v>45991</v>
      </c>
      <c r="X30" s="55"/>
      <c r="Y30" s="57">
        <v>46020</v>
      </c>
      <c r="Z30" s="57">
        <v>46021</v>
      </c>
      <c r="AA30" s="57">
        <v>46022</v>
      </c>
      <c r="AB30" s="57" t="s">
        <v>47</v>
      </c>
      <c r="AC30" s="57" t="s">
        <v>47</v>
      </c>
      <c r="AD30" s="57" t="s">
        <v>47</v>
      </c>
      <c r="AE30" s="57" t="s">
        <v>47</v>
      </c>
      <c r="AF30" s="5"/>
    </row>
    <row r="31" spans="1:32" ht="6.65" customHeight="1" x14ac:dyDescent="0.25">
      <c r="A31" s="22" t="str">
        <f>IF(G30="","",IF(MONTH(G30+1)&lt;&gt;MONTH(G30),"",G30+1))</f>
        <v/>
      </c>
      <c r="B31" s="22" t="str">
        <f>IF(A31="","",IF(MONTH(A31+1)&lt;&gt;MONTH(A31),"",A31+1))</f>
        <v/>
      </c>
      <c r="C31" s="22" t="str">
        <f t="shared" ref="C31:G31" si="0">IF(B31="","",IF(MONTH(B31+1)&lt;&gt;MONTH(B31),"",B31+1))</f>
        <v/>
      </c>
      <c r="D31" s="22" t="str">
        <f t="shared" si="0"/>
        <v/>
      </c>
      <c r="E31" s="22" t="str">
        <f t="shared" si="0"/>
        <v/>
      </c>
      <c r="F31" s="22" t="str">
        <f t="shared" si="0"/>
        <v/>
      </c>
      <c r="G31" s="22" t="str">
        <f t="shared" si="0"/>
        <v/>
      </c>
      <c r="H31" s="23"/>
      <c r="I31" s="22" t="str">
        <f>IF(O30="","",IF(MONTH(O30+1)&lt;&gt;MONTH(O30),"",O30+1))</f>
        <v/>
      </c>
      <c r="J31" s="22" t="str">
        <f>IF(I31="","",IF(MONTH(I31+1)&lt;&gt;MONTH(I31),"",I31+1))</f>
        <v/>
      </c>
      <c r="K31" s="22" t="str">
        <f t="shared" ref="K31:O31" si="1">IF(J31="","",IF(MONTH(J31+1)&lt;&gt;MONTH(J31),"",J31+1))</f>
        <v/>
      </c>
      <c r="L31" s="22" t="str">
        <f t="shared" si="1"/>
        <v/>
      </c>
      <c r="M31" s="22" t="str">
        <f t="shared" si="1"/>
        <v/>
      </c>
      <c r="N31" s="22" t="str">
        <f t="shared" si="1"/>
        <v/>
      </c>
      <c r="O31" s="22" t="str">
        <f t="shared" si="1"/>
        <v/>
      </c>
      <c r="P31" s="23"/>
      <c r="Q31" s="22" t="str">
        <f>IF(W30="","",IF(MONTH(W30+1)&lt;&gt;MONTH(W30),"",W30+1))</f>
        <v/>
      </c>
      <c r="R31" s="22" t="str">
        <f>IF(Q31="","",IF(MONTH(Q31+1)&lt;&gt;MONTH(Q31),"",Q31+1))</f>
        <v/>
      </c>
      <c r="S31" s="22" t="str">
        <f t="shared" ref="S31:W31" si="2">IF(R31="","",IF(MONTH(R31+1)&lt;&gt;MONTH(R31),"",R31+1))</f>
        <v/>
      </c>
      <c r="T31" s="22" t="str">
        <f t="shared" si="2"/>
        <v/>
      </c>
      <c r="U31" s="22" t="str">
        <f t="shared" si="2"/>
        <v/>
      </c>
      <c r="V31" s="22" t="str">
        <f t="shared" si="2"/>
        <v/>
      </c>
      <c r="W31" s="22" t="str">
        <f t="shared" si="2"/>
        <v/>
      </c>
      <c r="X31" s="23"/>
      <c r="Y31" s="22" t="str">
        <f>IF(AE30="","",IF(MONTH(AE30+1)&lt;&gt;MONTH(AE30),"",AE30+1))</f>
        <v/>
      </c>
      <c r="Z31" s="22" t="str">
        <f>IF(Y31="","",IF(MONTH(Y31+1)&lt;&gt;MONTH(Y31),"",Y31+1))</f>
        <v/>
      </c>
      <c r="AA31" s="22" t="str">
        <f t="shared" ref="AA31:AE31" si="3">IF(Z31="","",IF(MONTH(Z31+1)&lt;&gt;MONTH(Z31),"",Z31+1))</f>
        <v/>
      </c>
      <c r="AB31" s="22" t="str">
        <f t="shared" si="3"/>
        <v/>
      </c>
      <c r="AC31" s="22" t="str">
        <f t="shared" si="3"/>
        <v/>
      </c>
      <c r="AD31" s="22" t="str">
        <f t="shared" si="3"/>
        <v/>
      </c>
      <c r="AE31" s="22" t="str">
        <f t="shared" si="3"/>
        <v/>
      </c>
      <c r="AF31" s="5"/>
    </row>
    <row r="32" spans="1:32" ht="18.649999999999999" customHeight="1" x14ac:dyDescent="0.35">
      <c r="A32" s="53"/>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34"/>
    </row>
    <row r="33" spans="1:32" ht="13" x14ac:dyDescent="0.3">
      <c r="A33" s="1"/>
      <c r="B33" s="1"/>
      <c r="C33" s="1"/>
      <c r="D33" s="1"/>
      <c r="E33" s="1"/>
      <c r="F33" s="1"/>
      <c r="G33" s="1"/>
      <c r="H33" s="2"/>
      <c r="I33" s="1"/>
      <c r="J33" s="1"/>
      <c r="K33" s="1"/>
      <c r="L33" s="1"/>
      <c r="M33" s="1"/>
      <c r="N33" s="1"/>
      <c r="O33" s="1"/>
      <c r="P33" s="2"/>
      <c r="Q33" s="1"/>
      <c r="R33" s="1"/>
      <c r="S33" s="1"/>
      <c r="T33" s="1"/>
      <c r="U33" s="1"/>
      <c r="V33" s="1"/>
      <c r="W33" s="1"/>
      <c r="X33" s="2"/>
      <c r="Y33" s="2"/>
      <c r="Z33" s="2"/>
      <c r="AA33" s="2"/>
      <c r="AB33" s="2"/>
      <c r="AC33" s="2"/>
      <c r="AD33" s="2"/>
      <c r="AE33" s="2"/>
      <c r="AF33" s="2"/>
    </row>
    <row r="34" spans="1:32" ht="13"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row>
  </sheetData>
  <mergeCells count="13">
    <mergeCell ref="A24:G24"/>
    <mergeCell ref="I24:O24"/>
    <mergeCell ref="Q24:W24"/>
    <mergeCell ref="Y24:AE24"/>
    <mergeCell ref="P1:AE1"/>
    <mergeCell ref="A6:G6"/>
    <mergeCell ref="I6:O6"/>
    <mergeCell ref="Q6:W6"/>
    <mergeCell ref="Y6:AE6"/>
    <mergeCell ref="A15:G15"/>
    <mergeCell ref="I15:O15"/>
    <mergeCell ref="Q15:W15"/>
    <mergeCell ref="Y15:AE15"/>
  </mergeCells>
  <conditionalFormatting sqref="A6">
    <cfRule type="expression" dxfId="529" priority="51">
      <formula>#REF!=1</formula>
    </cfRule>
  </conditionalFormatting>
  <conditionalFormatting sqref="A15">
    <cfRule type="expression" dxfId="528" priority="43">
      <formula>#REF!=1</formula>
    </cfRule>
  </conditionalFormatting>
  <conditionalFormatting sqref="A24">
    <cfRule type="expression" dxfId="527" priority="42">
      <formula>#REF!=1</formula>
    </cfRule>
  </conditionalFormatting>
  <conditionalFormatting sqref="A8:G13">
    <cfRule type="expression" dxfId="526" priority="25">
      <formula>OR(WEEKDAY(A8,1)=1,WEEKDAY(A8,1)=7)</formula>
    </cfRule>
  </conditionalFormatting>
  <conditionalFormatting sqref="A17:G22">
    <cfRule type="expression" dxfId="525" priority="13">
      <formula>OR(WEEKDAY(A17,1)=1,WEEKDAY(A17,1)=7)</formula>
    </cfRule>
  </conditionalFormatting>
  <conditionalFormatting sqref="A26:G31">
    <cfRule type="expression" dxfId="524" priority="8">
      <formula>OR(WEEKDAY(A26,1)=1,WEEKDAY(A26,1)=7)</formula>
    </cfRule>
  </conditionalFormatting>
  <conditionalFormatting sqref="I6">
    <cfRule type="expression" dxfId="523" priority="49">
      <formula>#REF!=1</formula>
    </cfRule>
  </conditionalFormatting>
  <conditionalFormatting sqref="I15">
    <cfRule type="expression" dxfId="522" priority="44">
      <formula>#REF!=1</formula>
    </cfRule>
  </conditionalFormatting>
  <conditionalFormatting sqref="I24">
    <cfRule type="expression" dxfId="521" priority="41">
      <formula>#REF!=1</formula>
    </cfRule>
  </conditionalFormatting>
  <conditionalFormatting sqref="I8:O13">
    <cfRule type="expression" dxfId="520" priority="23">
      <formula>OR(WEEKDAY(I8,1)=1,WEEKDAY(I8,1)=7)</formula>
    </cfRule>
  </conditionalFormatting>
  <conditionalFormatting sqref="I17:O22">
    <cfRule type="expression" dxfId="519" priority="12">
      <formula>OR(WEEKDAY(I17,1)=1,WEEKDAY(I17,1)=7)</formula>
    </cfRule>
  </conditionalFormatting>
  <conditionalFormatting sqref="I26:O31">
    <cfRule type="expression" dxfId="518" priority="5">
      <formula>OR(WEEKDAY(I26,1)=1,WEEKDAY(I26,1)=7)</formula>
    </cfRule>
  </conditionalFormatting>
  <conditionalFormatting sqref="Q6">
    <cfRule type="expression" dxfId="517" priority="48">
      <formula>#REF!=1</formula>
    </cfRule>
  </conditionalFormatting>
  <conditionalFormatting sqref="Q15">
    <cfRule type="expression" dxfId="516" priority="45">
      <formula>#REF!=1</formula>
    </cfRule>
  </conditionalFormatting>
  <conditionalFormatting sqref="Q24">
    <cfRule type="expression" dxfId="515" priority="40">
      <formula>#REF!=1</formula>
    </cfRule>
  </conditionalFormatting>
  <conditionalFormatting sqref="Q8:W13">
    <cfRule type="expression" dxfId="514" priority="21">
      <formula>OR(WEEKDAY(Q8,1)=1,WEEKDAY(Q8,1)=7)</formula>
    </cfRule>
  </conditionalFormatting>
  <conditionalFormatting sqref="Q17:W22">
    <cfRule type="expression" dxfId="513" priority="11">
      <formula>OR(WEEKDAY(Q17,1)=1,WEEKDAY(Q17,1)=7)</formula>
    </cfRule>
  </conditionalFormatting>
  <conditionalFormatting sqref="Q26:W31">
    <cfRule type="expression" dxfId="512" priority="3">
      <formula>OR(WEEKDAY(Q26,1)=1,WEEKDAY(Q26,1)=7)</formula>
    </cfRule>
  </conditionalFormatting>
  <conditionalFormatting sqref="Y6">
    <cfRule type="expression" dxfId="511" priority="47">
      <formula>#REF!=1</formula>
    </cfRule>
  </conditionalFormatting>
  <conditionalFormatting sqref="Y15">
    <cfRule type="expression" dxfId="510" priority="46">
      <formula>#REF!=1</formula>
    </cfRule>
  </conditionalFormatting>
  <conditionalFormatting sqref="Y24">
    <cfRule type="expression" dxfId="509" priority="39">
      <formula>#REF!=1</formula>
    </cfRule>
  </conditionalFormatting>
  <conditionalFormatting sqref="Y8:AE13">
    <cfRule type="expression" dxfId="508" priority="18">
      <formula>OR(WEEKDAY(Y8,1)=1,WEEKDAY(Y8,1)=7)</formula>
    </cfRule>
  </conditionalFormatting>
  <conditionalFormatting sqref="Y17:AE22">
    <cfRule type="expression" dxfId="507" priority="10">
      <formula>OR(WEEKDAY(Y17,1)=1,WEEKDAY(Y17,1)=7)</formula>
    </cfRule>
  </conditionalFormatting>
  <conditionalFormatting sqref="Y26:AE31">
    <cfRule type="expression" dxfId="506" priority="1">
      <formula>OR(WEEKDAY(Y26,1)=1,WEEKDAY(Y26,1)=7)</formula>
    </cfRule>
  </conditionalFormatting>
  <conditionalFormatting sqref="AH11">
    <cfRule type="expression" dxfId="505" priority="50">
      <formula>OR(WEEKDAY(AH11,1)=1,WEEKDAY(AH11,1)=7)</formula>
    </cfRule>
  </conditionalFormatting>
  <printOptions horizontalCentered="1" verticalCentered="1"/>
  <pageMargins left="0.19685039370078741" right="0.19685039370078741" top="0" bottom="0" header="0.31496062992125984" footer="0.31496062992125984"/>
  <pageSetup paperSize="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828AA-AE0F-4BDB-B413-024C637DFF07}">
  <sheetPr>
    <pageSetUpPr fitToPage="1"/>
  </sheetPr>
  <dimension ref="A1:AI45"/>
  <sheetViews>
    <sheetView showGridLines="0" zoomScale="60" zoomScaleNormal="60" workbookViewId="0">
      <selection activeCell="AF38" sqref="A1:AG38"/>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t="s">
        <v>21</v>
      </c>
      <c r="AD1" s="30"/>
      <c r="AE1" s="30"/>
      <c r="AF1" s="30"/>
      <c r="AG1" s="30"/>
    </row>
    <row r="3" spans="1:35" ht="92" x14ac:dyDescent="0.3">
      <c r="A3" s="75" t="e">
        <f>IF(#REF!=1,#REF!,#REF!&amp;"-"&amp;#REF!+1)</f>
        <v>#REF!</v>
      </c>
      <c r="B3" s="75"/>
      <c r="C3" s="75"/>
      <c r="D3" s="75"/>
      <c r="E3" s="75"/>
      <c r="F3" s="75"/>
      <c r="G3" s="75"/>
      <c r="H3" s="75"/>
      <c r="I3" s="75"/>
      <c r="J3" s="75"/>
      <c r="K3" s="27"/>
      <c r="L3" s="36"/>
      <c r="M3" s="25" t="s">
        <v>33</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37"/>
      <c r="M4" s="25" t="s">
        <v>39</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7" t="s">
        <v>40</v>
      </c>
      <c r="M6" s="77"/>
      <c r="N6" s="77"/>
      <c r="O6" s="77"/>
      <c r="P6" s="77"/>
      <c r="Q6" s="77"/>
      <c r="R6" s="77"/>
      <c r="S6" s="77"/>
      <c r="T6" s="77"/>
      <c r="U6" s="77"/>
      <c r="V6" s="77"/>
      <c r="W6" s="77"/>
      <c r="X6" s="77"/>
      <c r="Y6" s="77"/>
      <c r="Z6" s="77"/>
      <c r="AA6" s="77"/>
      <c r="AB6" s="77"/>
      <c r="AC6" s="77"/>
      <c r="AD6" s="77"/>
      <c r="AE6" s="77"/>
      <c r="AF6" s="77"/>
      <c r="AG6" s="77"/>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20" t="e">
        <f>IF(WEEKDAY(B8,1)=MOD(#REF!,7),B8,"")</f>
        <v>#REF!</v>
      </c>
      <c r="C10" s="20" t="e">
        <f>IF(B10="",IF(WEEKDAY(B8,1)=MOD(#REF!,7)+1,B8,""),B10+1)</f>
        <v>#REF!</v>
      </c>
      <c r="D10" s="38" t="e">
        <f>IF(C10="",IF(WEEKDAY(B8,1)=MOD(#REF!+1,7)+1,B8,""),C10+1)</f>
        <v>#REF!</v>
      </c>
      <c r="E10" s="20" t="e">
        <f>IF(D10="",IF(WEEKDAY(B8,1)=MOD(#REF!+2,7)+1,B8,""),D10+1)</f>
        <v>#REF!</v>
      </c>
      <c r="F10" s="20" t="e">
        <f>IF(E10="",IF(WEEKDAY(B8,1)=MOD(#REF!+3,7)+1,B8,""),E10+1)</f>
        <v>#REF!</v>
      </c>
      <c r="G10" s="20" t="e">
        <f>IF(F10="",IF(WEEKDAY(B8,1)=MOD(#REF!+4,7)+1,B8,""),F10+1)</f>
        <v>#REF!</v>
      </c>
      <c r="H10" s="20" t="e">
        <f>IF(G10="",IF(WEEKDAY(B8,1)=MOD(#REF!+5,7)+1,B8,""),G10+1)</f>
        <v>#REF!</v>
      </c>
      <c r="I10" s="5"/>
      <c r="J10" s="20" t="e">
        <f>IF(WEEKDAY(J8,1)=MOD(#REF!,7),J8,"")</f>
        <v>#REF!</v>
      </c>
      <c r="K10" s="20" t="e">
        <f>IF(J10="",IF(WEEKDAY(J8,1)=MOD(#REF!,7)+1,J8,""),J10+1)</f>
        <v>#REF!</v>
      </c>
      <c r="L10" s="20" t="e">
        <f>IF(K10="",IF(WEEKDAY(J8,1)=MOD(#REF!+1,7)+1,J8,""),K10+1)</f>
        <v>#REF!</v>
      </c>
      <c r="M10" s="20" t="e">
        <f>IF(L10="",IF(WEEKDAY(J8,1)=MOD(#REF!+2,7)+1,J8,""),L10+1)</f>
        <v>#REF!</v>
      </c>
      <c r="N10" s="20" t="e">
        <f>IF(M10="",IF(WEEKDAY(J8,1)=MOD(#REF!+3,7)+1,J8,""),M10+1)</f>
        <v>#REF!</v>
      </c>
      <c r="O10" s="20" t="e">
        <f>IF(N10="",IF(WEEKDAY(J8,1)=MOD(#REF!+4,7)+1,J8,""),N10+1)</f>
        <v>#REF!</v>
      </c>
      <c r="P10" s="20" t="e">
        <f>IF(O10="",IF(WEEKDAY(J8,1)=MOD(#REF!+5,7)+1,J8,""),O10+1)</f>
        <v>#REF!</v>
      </c>
      <c r="Q10" s="5"/>
      <c r="R10" s="20" t="e">
        <f>IF(WEEKDAY(R8,1)=MOD(#REF!,7),R8,"")</f>
        <v>#REF!</v>
      </c>
      <c r="S10" s="20" t="e">
        <f>IF(R10="",IF(WEEKDAY(R8,1)=MOD(#REF!,7)+1,R8,""),R10+1)</f>
        <v>#REF!</v>
      </c>
      <c r="T10" s="20" t="e">
        <f>IF(S10="",IF(WEEKDAY(R8,1)=MOD(#REF!+1,7)+1,R8,""),S10+1)</f>
        <v>#REF!</v>
      </c>
      <c r="U10" s="20" t="e">
        <f>IF(T10="",IF(WEEKDAY(R8,1)=MOD(#REF!+2,7)+1,R8,""),T10+1)</f>
        <v>#REF!</v>
      </c>
      <c r="V10" s="20" t="e">
        <f>IF(U10="",IF(WEEKDAY(R8,1)=MOD(#REF!+3,7)+1,R8,""),U10+1)</f>
        <v>#REF!</v>
      </c>
      <c r="W10" s="20" t="e">
        <f>IF(V10="",IF(WEEKDAY(R8,1)=MOD(#REF!+4,7)+1,R8,""),V10+1)</f>
        <v>#REF!</v>
      </c>
      <c r="X10" s="20" t="e">
        <f>IF(W10="",IF(WEEKDAY(R8,1)=MOD(#REF!+5,7)+1,R8,""),W10+1)</f>
        <v>#REF!</v>
      </c>
      <c r="Y10" s="5"/>
      <c r="Z10" s="20" t="e">
        <f>IF(WEEKDAY(Z8,1)=MOD(#REF!,7),Z8,"")</f>
        <v>#REF!</v>
      </c>
      <c r="AA10" s="20" t="e">
        <f>IF(Z10="",IF(WEEKDAY(Z8,1)=MOD(#REF!,7)+1,Z8,""),Z10+1)</f>
        <v>#REF!</v>
      </c>
      <c r="AB10" s="33" t="e">
        <f>IF(AA10="",IF(WEEKDAY(Z8,1)=MOD(#REF!+1,7)+1,Z8,""),AA10+1)</f>
        <v>#REF!</v>
      </c>
      <c r="AC10" s="20" t="e">
        <f>IF(AB10="",IF(WEEKDAY(Z8,1)=MOD(#REF!+2,7)+1,Z8,""),AB10+1)</f>
        <v>#REF!</v>
      </c>
      <c r="AD10" s="20" t="e">
        <f>IF(AC10="",IF(WEEKDAY(Z8,1)=MOD(#REF!+3,7)+1,Z8,""),AC10+1)</f>
        <v>#REF!</v>
      </c>
      <c r="AE10" s="20" t="e">
        <f>IF(AD10="",IF(WEEKDAY(Z8,1)=MOD(#REF!+4,7)+1,Z8,""),AD10+1)</f>
        <v>#REF!</v>
      </c>
      <c r="AF10" s="20" t="e">
        <f>IF(AE10="",IF(WEEKDAY(Z8,1)=MOD(#REF!+5,7)+1,Z8,""),AE10+1)</f>
        <v>#REF!</v>
      </c>
      <c r="AG10" s="5"/>
      <c r="AH10" s="6"/>
      <c r="AI10" s="6"/>
    </row>
    <row r="11" spans="1:35" s="3" customFormat="1" ht="21" customHeight="1" x14ac:dyDescent="0.45">
      <c r="A11" s="6"/>
      <c r="B11" s="20" t="e">
        <f>IF(H10="","",IF(MONTH(H10+1)&lt;&gt;MONTH(H10),"",H10+1))</f>
        <v>#REF!</v>
      </c>
      <c r="C11" s="20" t="e">
        <f>IF(B11="","",IF(MONTH(B11+1)&lt;&gt;MONTH(B11),"",B11+1))</f>
        <v>#REF!</v>
      </c>
      <c r="D11" s="33" t="e">
        <f>IF(C11="","",IF(MONTH(C11+1)&lt;&gt;MONTH(C11),"",C11+1))</f>
        <v>#REF!</v>
      </c>
      <c r="E11" s="20" t="e">
        <f>IF(D11="","",IF(MONTH(D11+1)&lt;&gt;MONTH(D11),"",D11+1))</f>
        <v>#REF!</v>
      </c>
      <c r="F11" s="20" t="e">
        <f t="shared" ref="D11:H15" si="0">IF(E11="","",IF(MONTH(E11+1)&lt;&gt;MONTH(E11),"",E11+1))</f>
        <v>#REF!</v>
      </c>
      <c r="G11" s="20" t="e">
        <f t="shared" si="0"/>
        <v>#REF!</v>
      </c>
      <c r="H11" s="20" t="e">
        <f t="shared" si="0"/>
        <v>#REF!</v>
      </c>
      <c r="I11" s="5"/>
      <c r="J11" s="20" t="e">
        <f>IF(P10="","",IF(MONTH(P10+1)&lt;&gt;MONTH(P10),"",P10+1))</f>
        <v>#REF!</v>
      </c>
      <c r="K11" s="20" t="e">
        <f>IF(J11="","",IF(MONTH(J11+1)&lt;&gt;MONTH(J11),"",J11+1))</f>
        <v>#REF!</v>
      </c>
      <c r="L11" s="33" t="e">
        <f t="shared" ref="L11:P15" si="1">IF(K11="","",IF(MONTH(K11+1)&lt;&gt;MONTH(K11),"",K11+1))</f>
        <v>#REF!</v>
      </c>
      <c r="M11" s="20" t="e">
        <f t="shared" si="1"/>
        <v>#REF!</v>
      </c>
      <c r="N11" s="20" t="e">
        <f t="shared" si="1"/>
        <v>#REF!</v>
      </c>
      <c r="O11" s="20" t="e">
        <f t="shared" si="1"/>
        <v>#REF!</v>
      </c>
      <c r="P11" s="20" t="e">
        <f t="shared" si="1"/>
        <v>#REF!</v>
      </c>
      <c r="Q11" s="5"/>
      <c r="R11" s="20" t="e">
        <f>IF(X10="","",IF(MONTH(X10+1)&lt;&gt;MONTH(X10),"",X10+1))</f>
        <v>#REF!</v>
      </c>
      <c r="S11" s="20" t="e">
        <f>IF(R11="","",IF(MONTH(R11+1)&lt;&gt;MONTH(R11),"",R11+1))</f>
        <v>#REF!</v>
      </c>
      <c r="T11" s="33" t="e">
        <f t="shared" ref="T11:X15" si="2">IF(S11="","",IF(MONTH(S11+1)&lt;&gt;MONTH(S11),"",S11+1))</f>
        <v>#REF!</v>
      </c>
      <c r="U11" s="20" t="e">
        <f t="shared" si="2"/>
        <v>#REF!</v>
      </c>
      <c r="V11" s="20" t="e">
        <f t="shared" si="2"/>
        <v>#REF!</v>
      </c>
      <c r="W11" s="20" t="e">
        <f t="shared" si="2"/>
        <v>#REF!</v>
      </c>
      <c r="X11" s="20" t="e">
        <f t="shared" si="2"/>
        <v>#REF!</v>
      </c>
      <c r="Y11" s="5"/>
      <c r="Z11" s="20" t="e">
        <f>IF(AF10="","",IF(MONTH(AF10+1)&lt;&gt;MONTH(AF10),"",AF10+1))</f>
        <v>#REF!</v>
      </c>
      <c r="AA11" s="20" t="e">
        <f>IF(Z11="","",IF(MONTH(Z11+1)&lt;&gt;MONTH(Z11),"",Z11+1))</f>
        <v>#REF!</v>
      </c>
      <c r="AB11" s="24" t="e">
        <f t="shared" ref="AB11:AF15" si="3">IF(AA11="","",IF(MONTH(AA11+1)&lt;&gt;MONTH(AA11),"",AA11+1))</f>
        <v>#REF!</v>
      </c>
      <c r="AC11" s="20" t="e">
        <f t="shared" si="3"/>
        <v>#REF!</v>
      </c>
      <c r="AD11" s="20" t="e">
        <f t="shared" si="3"/>
        <v>#REF!</v>
      </c>
      <c r="AE11" s="20" t="e">
        <f t="shared" si="3"/>
        <v>#REF!</v>
      </c>
      <c r="AF11" s="20" t="e">
        <f t="shared" si="3"/>
        <v>#REF!</v>
      </c>
      <c r="AG11" s="5"/>
      <c r="AH11" s="6"/>
      <c r="AI11" s="6"/>
    </row>
    <row r="12" spans="1:35" s="5" customFormat="1" ht="15.5" x14ac:dyDescent="0.35">
      <c r="A12" s="6"/>
      <c r="B12" s="20" t="e">
        <f>IF(H11="","",IF(MONTH(H11+1)&lt;&gt;MONTH(H11),"",H11+1))</f>
        <v>#REF!</v>
      </c>
      <c r="C12" s="20" t="e">
        <f>IF(B12="","",IF(MONTH(B12+1)&lt;&gt;MONTH(B12),"",B12+1))</f>
        <v>#REF!</v>
      </c>
      <c r="D12" s="24" t="e">
        <f t="shared" si="0"/>
        <v>#REF!</v>
      </c>
      <c r="E12" s="20" t="e">
        <f t="shared" si="0"/>
        <v>#REF!</v>
      </c>
      <c r="F12" s="20" t="e">
        <f t="shared" si="0"/>
        <v>#REF!</v>
      </c>
      <c r="G12" s="20" t="e">
        <f t="shared" si="0"/>
        <v>#REF!</v>
      </c>
      <c r="H12" s="20" t="e">
        <f t="shared" si="0"/>
        <v>#REF!</v>
      </c>
      <c r="J12" s="20" t="e">
        <f>IF(P11="","",IF(MONTH(P11+1)&lt;&gt;MONTH(P11),"",P11+1))</f>
        <v>#REF!</v>
      </c>
      <c r="K12" s="20" t="e">
        <f>IF(J12="","",IF(MONTH(J12+1)&lt;&gt;MONTH(J12),"",J12+1))</f>
        <v>#REF!</v>
      </c>
      <c r="L12" s="24" t="e">
        <f t="shared" si="1"/>
        <v>#REF!</v>
      </c>
      <c r="M12" s="20" t="e">
        <f t="shared" si="1"/>
        <v>#REF!</v>
      </c>
      <c r="N12" s="20" t="e">
        <f t="shared" si="1"/>
        <v>#REF!</v>
      </c>
      <c r="O12" s="20" t="e">
        <f t="shared" si="1"/>
        <v>#REF!</v>
      </c>
      <c r="P12" s="20" t="e">
        <f t="shared" si="1"/>
        <v>#REF!</v>
      </c>
      <c r="R12" s="20" t="e">
        <f>IF(X11="","",IF(MONTH(X11+1)&lt;&gt;MONTH(X11),"",X11+1))</f>
        <v>#REF!</v>
      </c>
      <c r="S12" s="20" t="e">
        <f>IF(R12="","",IF(MONTH(R12+1)&lt;&gt;MONTH(R12),"",R12+1))</f>
        <v>#REF!</v>
      </c>
      <c r="T12" s="24" t="e">
        <f t="shared" si="2"/>
        <v>#REF!</v>
      </c>
      <c r="U12" s="20" t="e">
        <f t="shared" si="2"/>
        <v>#REF!</v>
      </c>
      <c r="V12" s="20" t="e">
        <f t="shared" si="2"/>
        <v>#REF!</v>
      </c>
      <c r="W12" s="20" t="e">
        <f t="shared" si="2"/>
        <v>#REF!</v>
      </c>
      <c r="X12" s="20" t="e">
        <f t="shared" si="2"/>
        <v>#REF!</v>
      </c>
      <c r="Z12" s="20" t="e">
        <f>IF(AF11="","",IF(MONTH(AF11+1)&lt;&gt;MONTH(AF11),"",AF11+1))</f>
        <v>#REF!</v>
      </c>
      <c r="AA12" s="20" t="e">
        <f>IF(Z12="","",IF(MONTH(Z12+1)&lt;&gt;MONTH(Z12),"",Z12+1))</f>
        <v>#REF!</v>
      </c>
      <c r="AB12" s="33" t="e">
        <f t="shared" si="3"/>
        <v>#REF!</v>
      </c>
      <c r="AC12" s="20" t="e">
        <f t="shared" si="3"/>
        <v>#REF!</v>
      </c>
      <c r="AD12" s="20" t="e">
        <f t="shared" si="3"/>
        <v>#REF!</v>
      </c>
      <c r="AE12" s="20" t="e">
        <f t="shared" si="3"/>
        <v>#REF!</v>
      </c>
      <c r="AF12" s="20" t="e">
        <f t="shared" si="3"/>
        <v>#REF!</v>
      </c>
      <c r="AH12" s="6"/>
      <c r="AI12" s="6"/>
    </row>
    <row r="13" spans="1:35" s="6" customFormat="1" ht="18" customHeight="1" x14ac:dyDescent="0.35">
      <c r="B13" s="20" t="e">
        <f>IF(H12="","",IF(MONTH(H12+1)&lt;&gt;MONTH(H12),"",H12+1))</f>
        <v>#REF!</v>
      </c>
      <c r="C13" s="20" t="e">
        <f>IF(B13="","",IF(MONTH(B13+1)&lt;&gt;MONTH(B13),"",B13+1))</f>
        <v>#REF!</v>
      </c>
      <c r="D13" s="33" t="e">
        <f t="shared" si="0"/>
        <v>#REF!</v>
      </c>
      <c r="E13" s="20" t="e">
        <f t="shared" si="0"/>
        <v>#REF!</v>
      </c>
      <c r="F13" s="20" t="e">
        <f t="shared" si="0"/>
        <v>#REF!</v>
      </c>
      <c r="G13" s="20" t="e">
        <f t="shared" si="0"/>
        <v>#REF!</v>
      </c>
      <c r="H13" s="20" t="e">
        <f t="shared" si="0"/>
        <v>#REF!</v>
      </c>
      <c r="I13" s="5"/>
      <c r="J13" s="20" t="e">
        <f>IF(P12="","",IF(MONTH(P12+1)&lt;&gt;MONTH(P12),"",P12+1))</f>
        <v>#REF!</v>
      </c>
      <c r="K13" s="20" t="e">
        <f>IF(J13="","",IF(MONTH(J13+1)&lt;&gt;MONTH(J13),"",J13+1))</f>
        <v>#REF!</v>
      </c>
      <c r="L13" s="33" t="e">
        <f t="shared" si="1"/>
        <v>#REF!</v>
      </c>
      <c r="M13" s="20" t="e">
        <f t="shared" si="1"/>
        <v>#REF!</v>
      </c>
      <c r="N13" s="20" t="e">
        <f t="shared" si="1"/>
        <v>#REF!</v>
      </c>
      <c r="O13" s="20" t="e">
        <f t="shared" si="1"/>
        <v>#REF!</v>
      </c>
      <c r="P13" s="20" t="e">
        <f t="shared" si="1"/>
        <v>#REF!</v>
      </c>
      <c r="Q13" s="5"/>
      <c r="R13" s="20" t="e">
        <f>IF(X12="","",IF(MONTH(X12+1)&lt;&gt;MONTH(X12),"",X12+1))</f>
        <v>#REF!</v>
      </c>
      <c r="S13" s="20" t="e">
        <f>IF(R13="","",IF(MONTH(R13+1)&lt;&gt;MONTH(R13),"",R13+1))</f>
        <v>#REF!</v>
      </c>
      <c r="T13" s="33" t="e">
        <f t="shared" si="2"/>
        <v>#REF!</v>
      </c>
      <c r="U13" s="20" t="e">
        <f t="shared" si="2"/>
        <v>#REF!</v>
      </c>
      <c r="V13" s="20" t="e">
        <f t="shared" si="2"/>
        <v>#REF!</v>
      </c>
      <c r="W13" s="20" t="e">
        <f t="shared" si="2"/>
        <v>#REF!</v>
      </c>
      <c r="X13" s="20" t="e">
        <f t="shared" si="2"/>
        <v>#REF!</v>
      </c>
      <c r="Y13" s="5"/>
      <c r="Z13" s="20" t="e">
        <f>IF(AF12="","",IF(MONTH(AF12+1)&lt;&gt;MONTH(AF12),"",AF12+1))</f>
        <v>#REF!</v>
      </c>
      <c r="AA13" s="20" t="e">
        <f>IF(Z13="","",IF(MONTH(Z13+1)&lt;&gt;MONTH(Z13),"",Z13+1))</f>
        <v>#REF!</v>
      </c>
      <c r="AB13" s="24" t="e">
        <f t="shared" si="3"/>
        <v>#REF!</v>
      </c>
      <c r="AC13" s="20" t="e">
        <f t="shared" si="3"/>
        <v>#REF!</v>
      </c>
      <c r="AD13" s="20" t="e">
        <f t="shared" si="3"/>
        <v>#REF!</v>
      </c>
      <c r="AE13" s="20" t="e">
        <f t="shared" si="3"/>
        <v>#REF!</v>
      </c>
      <c r="AF13" s="20" t="e">
        <f t="shared" si="3"/>
        <v>#REF!</v>
      </c>
      <c r="AG13" s="5"/>
    </row>
    <row r="14" spans="1:35" s="6" customFormat="1" ht="18" customHeight="1" x14ac:dyDescent="0.35">
      <c r="B14" s="20" t="e">
        <f>IF(H13="","",IF(MONTH(H13+1)&lt;&gt;MONTH(H13),"",H13+1))</f>
        <v>#REF!</v>
      </c>
      <c r="C14" s="20" t="e">
        <f>IF(B14="","",IF(MONTH(B14+1)&lt;&gt;MONTH(B14),"",B14+1))</f>
        <v>#REF!</v>
      </c>
      <c r="D14" s="24" t="e">
        <f t="shared" si="0"/>
        <v>#REF!</v>
      </c>
      <c r="E14" s="20" t="e">
        <f t="shared" si="0"/>
        <v>#REF!</v>
      </c>
      <c r="F14" s="20" t="e">
        <f t="shared" si="0"/>
        <v>#REF!</v>
      </c>
      <c r="G14" s="20" t="e">
        <f t="shared" si="0"/>
        <v>#REF!</v>
      </c>
      <c r="H14" s="20" t="e">
        <f t="shared" si="0"/>
        <v>#REF!</v>
      </c>
      <c r="I14" s="5"/>
      <c r="J14" s="20" t="e">
        <f>IF(P13="","",IF(MONTH(P13+1)&lt;&gt;MONTH(P13),"",P13+1))</f>
        <v>#REF!</v>
      </c>
      <c r="K14" s="20" t="e">
        <f>IF(J14="","",IF(MONTH(J14+1)&lt;&gt;MONTH(J14),"",J14+1))</f>
        <v>#REF!</v>
      </c>
      <c r="L14" s="24" t="e">
        <f t="shared" si="1"/>
        <v>#REF!</v>
      </c>
      <c r="M14" s="20" t="e">
        <f t="shared" si="1"/>
        <v>#REF!</v>
      </c>
      <c r="N14" s="20" t="e">
        <f t="shared" si="1"/>
        <v>#REF!</v>
      </c>
      <c r="O14" s="20" t="e">
        <f t="shared" si="1"/>
        <v>#REF!</v>
      </c>
      <c r="P14" s="20" t="e">
        <f t="shared" si="1"/>
        <v>#REF!</v>
      </c>
      <c r="Q14" s="5"/>
      <c r="R14" s="20" t="e">
        <f>IF(X13="","",IF(MONTH(X13+1)&lt;&gt;MONTH(X13),"",X13+1))</f>
        <v>#REF!</v>
      </c>
      <c r="S14" s="20" t="e">
        <f>IF(R14="","",IF(MONTH(R14+1)&lt;&gt;MONTH(R14),"",R14+1))</f>
        <v>#REF!</v>
      </c>
      <c r="T14" s="24" t="e">
        <f t="shared" si="2"/>
        <v>#REF!</v>
      </c>
      <c r="U14" s="20" t="e">
        <f t="shared" si="2"/>
        <v>#REF!</v>
      </c>
      <c r="V14" s="20" t="e">
        <f t="shared" si="2"/>
        <v>#REF!</v>
      </c>
      <c r="W14" s="20" t="e">
        <f t="shared" si="2"/>
        <v>#REF!</v>
      </c>
      <c r="X14" s="20" t="e">
        <f t="shared" si="2"/>
        <v>#REF!</v>
      </c>
      <c r="Y14" s="5"/>
      <c r="Z14" s="20" t="e">
        <f>IF(AF13="","",IF(MONTH(AF13+1)&lt;&gt;MONTH(AF13),"",AF13+1))</f>
        <v>#REF!</v>
      </c>
      <c r="AA14" s="20" t="e">
        <f>IF(Z14="","",IF(MONTH(Z14+1)&lt;&gt;MONTH(Z14),"",Z14+1))</f>
        <v>#REF!</v>
      </c>
      <c r="AB14" s="33" t="e">
        <f t="shared" si="3"/>
        <v>#REF!</v>
      </c>
      <c r="AC14" s="20" t="e">
        <f t="shared" si="3"/>
        <v>#REF!</v>
      </c>
      <c r="AD14" s="20" t="e">
        <f t="shared" si="3"/>
        <v>#REF!</v>
      </c>
      <c r="AE14" s="20" t="e">
        <f t="shared" si="3"/>
        <v>#REF!</v>
      </c>
      <c r="AF14" s="20" t="e">
        <f t="shared" si="3"/>
        <v>#REF!</v>
      </c>
      <c r="AG14" s="5"/>
    </row>
    <row r="15" spans="1:35" s="6" customFormat="1" ht="18" customHeight="1" x14ac:dyDescent="0.35">
      <c r="B15" s="22" t="e">
        <f>IF(H14="","",IF(MONTH(H14+1)&lt;&gt;MONTH(H14),"",H14+1))</f>
        <v>#REF!</v>
      </c>
      <c r="C15" s="22" t="e">
        <f>IF(B15="","",IF(MONTH(B15+1)&lt;&gt;MONTH(B15),"",B15+1))</f>
        <v>#REF!</v>
      </c>
      <c r="D15" s="22" t="e">
        <f t="shared" si="0"/>
        <v>#REF!</v>
      </c>
      <c r="E15" s="22" t="e">
        <f t="shared" si="0"/>
        <v>#REF!</v>
      </c>
      <c r="F15" s="22" t="e">
        <f t="shared" si="0"/>
        <v>#REF!</v>
      </c>
      <c r="G15" s="22" t="e">
        <f t="shared" si="0"/>
        <v>#REF!</v>
      </c>
      <c r="H15" s="22" t="e">
        <f t="shared" si="0"/>
        <v>#REF!</v>
      </c>
      <c r="I15" s="23"/>
      <c r="J15" s="22" t="e">
        <f>IF(P14="","",IF(MONTH(P14+1)&lt;&gt;MONTH(P14),"",P14+1))</f>
        <v>#REF!</v>
      </c>
      <c r="K15" s="22" t="e">
        <f>IF(J15="","",IF(MONTH(J15+1)&lt;&gt;MONTH(J15),"",J15+1))</f>
        <v>#REF!</v>
      </c>
      <c r="L15" s="22" t="e">
        <f t="shared" si="1"/>
        <v>#REF!</v>
      </c>
      <c r="M15" s="22" t="e">
        <f t="shared" si="1"/>
        <v>#REF!</v>
      </c>
      <c r="N15" s="22" t="e">
        <f t="shared" si="1"/>
        <v>#REF!</v>
      </c>
      <c r="O15" s="22" t="e">
        <f t="shared" si="1"/>
        <v>#REF!</v>
      </c>
      <c r="P15" s="22" t="e">
        <f t="shared" si="1"/>
        <v>#REF!</v>
      </c>
      <c r="Q15" s="23"/>
      <c r="R15" s="22" t="e">
        <f>IF(X14="","",IF(MONTH(X14+1)&lt;&gt;MONTH(X14),"",X14+1))</f>
        <v>#REF!</v>
      </c>
      <c r="S15" s="22" t="e">
        <f>IF(R15="","",IF(MONTH(R15+1)&lt;&gt;MONTH(R15),"",R15+1))</f>
        <v>#REF!</v>
      </c>
      <c r="T15" s="22" t="e">
        <f t="shared" si="2"/>
        <v>#REF!</v>
      </c>
      <c r="U15" s="22" t="e">
        <f t="shared" si="2"/>
        <v>#REF!</v>
      </c>
      <c r="V15" s="22" t="e">
        <f t="shared" si="2"/>
        <v>#REF!</v>
      </c>
      <c r="W15" s="22" t="e">
        <f t="shared" si="2"/>
        <v>#REF!</v>
      </c>
      <c r="X15" s="22" t="e">
        <f t="shared" si="2"/>
        <v>#REF!</v>
      </c>
      <c r="Y15" s="23"/>
      <c r="Z15" s="22" t="e">
        <f>IF(AF14="","",IF(MONTH(AF14+1)&lt;&gt;MONTH(AF14),"",AF14+1))</f>
        <v>#REF!</v>
      </c>
      <c r="AA15" s="22" t="e">
        <f>IF(Z15="","",IF(MONTH(Z15+1)&lt;&gt;MONTH(Z15),"",Z15+1))</f>
        <v>#REF!</v>
      </c>
      <c r="AB15" s="22" t="e">
        <f t="shared" si="3"/>
        <v>#REF!</v>
      </c>
      <c r="AC15" s="22" t="e">
        <f t="shared" si="3"/>
        <v>#REF!</v>
      </c>
      <c r="AD15" s="22" t="e">
        <f t="shared" si="3"/>
        <v>#REF!</v>
      </c>
      <c r="AE15" s="22" t="e">
        <f t="shared" si="3"/>
        <v>#REF!</v>
      </c>
      <c r="AF15" s="22" t="e">
        <f t="shared" si="3"/>
        <v>#REF!</v>
      </c>
      <c r="AG15" s="5"/>
    </row>
    <row r="16" spans="1:35" s="6" customFormat="1" ht="18" customHeight="1" x14ac:dyDescent="0.35">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1"/>
      <c r="AI16" s="1"/>
    </row>
    <row r="17" spans="1:35" s="6" customFormat="1" ht="18" customHeight="1" x14ac:dyDescent="0.45">
      <c r="A17" s="3"/>
      <c r="B17" s="76" t="e">
        <f>DATE(YEAR(Z8+42),MONTH(Z8+42),1)</f>
        <v>#REF!</v>
      </c>
      <c r="C17" s="76"/>
      <c r="D17" s="76"/>
      <c r="E17" s="76"/>
      <c r="F17" s="76"/>
      <c r="G17" s="76"/>
      <c r="H17" s="76"/>
      <c r="I17" s="4"/>
      <c r="J17" s="76" t="e">
        <f>DATE(YEAR(B17+42),MONTH(B17+42),1)</f>
        <v>#REF!</v>
      </c>
      <c r="K17" s="76"/>
      <c r="L17" s="76"/>
      <c r="M17" s="76"/>
      <c r="N17" s="76"/>
      <c r="O17" s="76"/>
      <c r="P17" s="76"/>
      <c r="Q17" s="4"/>
      <c r="R17" s="76" t="e">
        <f>DATE(YEAR(J17+42),MONTH(J17+42),1)</f>
        <v>#REF!</v>
      </c>
      <c r="S17" s="76"/>
      <c r="T17" s="76"/>
      <c r="U17" s="76"/>
      <c r="V17" s="76"/>
      <c r="W17" s="76"/>
      <c r="X17" s="76"/>
      <c r="Y17" s="4"/>
      <c r="Z17" s="76" t="e">
        <f>DATE(YEAR(R17+42),MONTH(R17+42),1)</f>
        <v>#REF!</v>
      </c>
      <c r="AA17" s="76"/>
      <c r="AB17" s="76"/>
      <c r="AC17" s="76"/>
      <c r="AD17" s="76"/>
      <c r="AE17" s="76"/>
      <c r="AF17" s="76"/>
      <c r="AG17" s="4"/>
      <c r="AH17" s="3"/>
      <c r="AI17" s="3"/>
    </row>
    <row r="18" spans="1:35" s="6" customFormat="1" ht="18" customHeight="1" x14ac:dyDescent="0.35">
      <c r="A18" s="5"/>
      <c r="B18" s="18" t="e">
        <f>CHOOSE(1+MOD(#REF!+1-2,7),"S","M","T","W","T","F","S")</f>
        <v>#REF!</v>
      </c>
      <c r="C18" s="18" t="e">
        <f>CHOOSE(1+MOD(#REF!+2-2,7),"S","M","T","W","T","F","S")</f>
        <v>#REF!</v>
      </c>
      <c r="D18" s="18" t="e">
        <f>CHOOSE(1+MOD(#REF!+3-2,7),"S","M","T","W","T","F","S")</f>
        <v>#REF!</v>
      </c>
      <c r="E18" s="18" t="e">
        <f>CHOOSE(1+MOD(#REF!+4-2,7),"S","M","T","W","T","F","S")</f>
        <v>#REF!</v>
      </c>
      <c r="F18" s="18" t="e">
        <f>CHOOSE(1+MOD(#REF!+5-2,7),"S","M","T","W","T","F","S")</f>
        <v>#REF!</v>
      </c>
      <c r="G18" s="18" t="e">
        <f>CHOOSE(1+MOD(#REF!+6-2,7),"S","M","T","W","T","F","S")</f>
        <v>#REF!</v>
      </c>
      <c r="H18" s="18" t="e">
        <f>CHOOSE(1+MOD(#REF!+7-2,7),"S","M","T","W","T","F","S")</f>
        <v>#REF!</v>
      </c>
      <c r="I18" s="5"/>
      <c r="J18" s="18" t="e">
        <f>CHOOSE(1+MOD(#REF!+1-2,7),"S","M","T","W","T","F","S")</f>
        <v>#REF!</v>
      </c>
      <c r="K18" s="18" t="e">
        <f>CHOOSE(1+MOD(#REF!+2-2,7),"S","M","T","W","T","F","S")</f>
        <v>#REF!</v>
      </c>
      <c r="L18" s="18" t="e">
        <f>CHOOSE(1+MOD(#REF!+3-2,7),"S","M","T","W","T","F","S")</f>
        <v>#REF!</v>
      </c>
      <c r="M18" s="18" t="e">
        <f>CHOOSE(1+MOD(#REF!+4-2,7),"S","M","T","W","T","F","S")</f>
        <v>#REF!</v>
      </c>
      <c r="N18" s="18" t="e">
        <f>CHOOSE(1+MOD(#REF!+5-2,7),"S","M","T","W","T","F","S")</f>
        <v>#REF!</v>
      </c>
      <c r="O18" s="18" t="e">
        <f>CHOOSE(1+MOD(#REF!+6-2,7),"S","M","T","W","T","F","S")</f>
        <v>#REF!</v>
      </c>
      <c r="P18" s="18" t="e">
        <f>CHOOSE(1+MOD(#REF!+7-2,7),"S","M","T","W","T","F","S")</f>
        <v>#REF!</v>
      </c>
      <c r="Q18" s="5"/>
      <c r="R18" s="18" t="e">
        <f>CHOOSE(1+MOD(#REF!+1-2,7),"S","M","T","W","T","F","S")</f>
        <v>#REF!</v>
      </c>
      <c r="S18" s="18" t="e">
        <f>CHOOSE(1+MOD(#REF!+2-2,7),"S","M","T","W","T","F","S")</f>
        <v>#REF!</v>
      </c>
      <c r="T18" s="18" t="e">
        <f>CHOOSE(1+MOD(#REF!+3-2,7),"S","M","T","W","T","F","S")</f>
        <v>#REF!</v>
      </c>
      <c r="U18" s="18" t="e">
        <f>CHOOSE(1+MOD(#REF!+4-2,7),"S","M","T","W","T","F","S")</f>
        <v>#REF!</v>
      </c>
      <c r="V18" s="18" t="e">
        <f>CHOOSE(1+MOD(#REF!+5-2,7),"S","M","T","W","T","F","S")</f>
        <v>#REF!</v>
      </c>
      <c r="W18" s="18" t="e">
        <f>CHOOSE(1+MOD(#REF!+6-2,7),"S","M","T","W","T","F","S")</f>
        <v>#REF!</v>
      </c>
      <c r="X18" s="18" t="e">
        <f>CHOOSE(1+MOD(#REF!+7-2,7),"S","M","T","W","T","F","S")</f>
        <v>#REF!</v>
      </c>
      <c r="Y18" s="5"/>
      <c r="Z18" s="18" t="e">
        <f>CHOOSE(1+MOD(#REF!+1-2,7),"S","M","T","W","T","F","S")</f>
        <v>#REF!</v>
      </c>
      <c r="AA18" s="18" t="e">
        <f>CHOOSE(1+MOD(#REF!+2-2,7),"S","M","T","W","T","F","S")</f>
        <v>#REF!</v>
      </c>
      <c r="AB18" s="18" t="e">
        <f>CHOOSE(1+MOD(#REF!+3-2,7),"S","M","T","W","T","F","S")</f>
        <v>#REF!</v>
      </c>
      <c r="AC18" s="18" t="e">
        <f>CHOOSE(1+MOD(#REF!+4-2,7),"S","M","T","W","T","F","S")</f>
        <v>#REF!</v>
      </c>
      <c r="AD18" s="18" t="e">
        <f>CHOOSE(1+MOD(#REF!+5-2,7),"S","M","T","W","T","F","S")</f>
        <v>#REF!</v>
      </c>
      <c r="AE18" s="18" t="e">
        <f>CHOOSE(1+MOD(#REF!+6-2,7),"S","M","T","W","T","F","S")</f>
        <v>#REF!</v>
      </c>
      <c r="AF18" s="18" t="e">
        <f>CHOOSE(1+MOD(#REF!+7-2,7),"S","M","T","W","T","F","S")</f>
        <v>#REF!</v>
      </c>
      <c r="AG18" s="5"/>
      <c r="AH18" s="5"/>
      <c r="AI18" s="5"/>
    </row>
    <row r="19" spans="1:35" ht="18" customHeight="1" x14ac:dyDescent="0.35">
      <c r="A19" s="6"/>
      <c r="B19" s="20" t="e">
        <f>IF(WEEKDAY(B17,1)=MOD(#REF!,7),B17,"")</f>
        <v>#REF!</v>
      </c>
      <c r="C19" s="20" t="e">
        <f>IF(B19="",IF(WEEKDAY(B17,1)=MOD(#REF!,7)+1,B17,""),B19+1)</f>
        <v>#REF!</v>
      </c>
      <c r="D19" s="20" t="e">
        <f>IF(C19="",IF(WEEKDAY(B17,1)=MOD(#REF!+1,7)+1,B17,""),C19+1)</f>
        <v>#REF!</v>
      </c>
      <c r="E19" s="20" t="e">
        <f>IF(D19="",IF(WEEKDAY(B17,1)=MOD(#REF!+2,7)+1,B17,""),D19+1)</f>
        <v>#REF!</v>
      </c>
      <c r="F19" s="20" t="e">
        <f>IF(E19="",IF(WEEKDAY(B17,1)=MOD(#REF!+3,7)+1,B17,""),E19+1)</f>
        <v>#REF!</v>
      </c>
      <c r="G19" s="20" t="e">
        <f>IF(F19="",IF(WEEKDAY(B17,1)=MOD(#REF!+4,7)+1,B17,""),F19+1)</f>
        <v>#REF!</v>
      </c>
      <c r="H19" s="20" t="e">
        <f>IF(G19="",IF(WEEKDAY(B17,1)=MOD(#REF!+5,7)+1,B17,""),G19+1)</f>
        <v>#REF!</v>
      </c>
      <c r="I19" s="5"/>
      <c r="J19" s="20" t="e">
        <f>IF(WEEKDAY(J17,1)=MOD(#REF!,7),J17,"")</f>
        <v>#REF!</v>
      </c>
      <c r="K19" s="20" t="e">
        <f>IF(J19="",IF(WEEKDAY(J17,1)=MOD(#REF!,7)+1,J17,""),J19+1)</f>
        <v>#REF!</v>
      </c>
      <c r="L19" s="20" t="e">
        <f>IF(K19="",IF(WEEKDAY(J17,1)=MOD(#REF!+1,7)+1,J17,""),K19+1)</f>
        <v>#REF!</v>
      </c>
      <c r="M19" s="20" t="e">
        <f>IF(L19="",IF(WEEKDAY(J17,1)=MOD(#REF!+2,7)+1,J17,""),L19+1)</f>
        <v>#REF!</v>
      </c>
      <c r="N19" s="20" t="e">
        <f>IF(M19="",IF(WEEKDAY(J17,1)=MOD(#REF!+3,7)+1,J17,""),M19+1)</f>
        <v>#REF!</v>
      </c>
      <c r="O19" s="20" t="e">
        <f>IF(N19="",IF(WEEKDAY(J17,1)=MOD(#REF!+4,7)+1,J17,""),N19+1)</f>
        <v>#REF!</v>
      </c>
      <c r="P19" s="20" t="e">
        <f>IF(O19="",IF(WEEKDAY(J17,1)=MOD(#REF!+5,7)+1,J17,""),O19+1)</f>
        <v>#REF!</v>
      </c>
      <c r="Q19" s="5"/>
      <c r="R19" s="20" t="e">
        <f>IF(WEEKDAY(R17,1)=MOD(#REF!,7),R17,"")</f>
        <v>#REF!</v>
      </c>
      <c r="S19" s="20" t="e">
        <f>IF(R19="",IF(WEEKDAY(R17,1)=MOD(#REF!,7)+1,R17,""),R19+1)</f>
        <v>#REF!</v>
      </c>
      <c r="T19" s="24" t="e">
        <f>IF(S19="",IF(WEEKDAY(R17,1)=MOD(#REF!+1,7)+1,R17,""),S19+1)</f>
        <v>#REF!</v>
      </c>
      <c r="U19" s="20" t="e">
        <f>IF(T19="",IF(WEEKDAY(R17,1)=MOD(#REF!+2,7)+1,R17,""),T19+1)</f>
        <v>#REF!</v>
      </c>
      <c r="V19" s="20" t="e">
        <f>IF(U19="",IF(WEEKDAY(R17,1)=MOD(#REF!+3,7)+1,R17,""),U19+1)</f>
        <v>#REF!</v>
      </c>
      <c r="W19" s="20" t="e">
        <f>IF(V19="",IF(WEEKDAY(R17,1)=MOD(#REF!+4,7)+1,R17,""),V19+1)</f>
        <v>#REF!</v>
      </c>
      <c r="X19" s="20" t="e">
        <f>IF(W19="",IF(WEEKDAY(R17,1)=MOD(#REF!+5,7)+1,R17,""),W19+1)</f>
        <v>#REF!</v>
      </c>
      <c r="Y19" s="5"/>
      <c r="Z19" s="20" t="e">
        <f>IF(WEEKDAY(Z17,1)=MOD(#REF!,7),Z17,"")</f>
        <v>#REF!</v>
      </c>
      <c r="AA19" s="20" t="e">
        <f>IF(Z19="",IF(WEEKDAY(Z17,1)=MOD(#REF!,7)+1,Z17,""),Z19+1)</f>
        <v>#REF!</v>
      </c>
      <c r="AB19" s="20" t="e">
        <f>IF(AA19="",IF(WEEKDAY(Z17,1)=MOD(#REF!+1,7)+1,Z17,""),AA19+1)</f>
        <v>#REF!</v>
      </c>
      <c r="AC19" s="20" t="e">
        <f>IF(AB19="",IF(WEEKDAY(Z17,1)=MOD(#REF!+2,7)+1,Z17,""),AB19+1)</f>
        <v>#REF!</v>
      </c>
      <c r="AD19" s="20" t="e">
        <f>IF(AC19="",IF(WEEKDAY(Z17,1)=MOD(#REF!+3,7)+1,Z17,""),AC19+1)</f>
        <v>#REF!</v>
      </c>
      <c r="AE19" s="20" t="e">
        <f>IF(AD19="",IF(WEEKDAY(Z17,1)=MOD(#REF!+4,7)+1,Z17,""),AD19+1)</f>
        <v>#REF!</v>
      </c>
      <c r="AF19" s="20" t="e">
        <f>IF(AE19="",IF(WEEKDAY(Z17,1)=MOD(#REF!+5,7)+1,Z17,""),AE19+1)</f>
        <v>#REF!</v>
      </c>
      <c r="AG19" s="23"/>
      <c r="AH19" s="6"/>
      <c r="AI19" s="6"/>
    </row>
    <row r="20" spans="1:35" s="3" customFormat="1" ht="21" customHeight="1" x14ac:dyDescent="0.45">
      <c r="A20" s="6"/>
      <c r="B20" s="20" t="e">
        <f>IF(H19="","",IF(MONTH(H19+1)&lt;&gt;MONTH(H19),"",H19+1))</f>
        <v>#REF!</v>
      </c>
      <c r="C20" s="20" t="e">
        <f>IF(B20="","",IF(MONTH(B20+1)&lt;&gt;MONTH(B20),"",B20+1))</f>
        <v>#REF!</v>
      </c>
      <c r="D20" s="24" t="e">
        <f t="shared" ref="D20:H24" si="4">IF(C20="","",IF(MONTH(C20+1)&lt;&gt;MONTH(C20),"",C20+1))</f>
        <v>#REF!</v>
      </c>
      <c r="E20" s="20" t="e">
        <f t="shared" si="4"/>
        <v>#REF!</v>
      </c>
      <c r="F20" s="20" t="e">
        <f t="shared" si="4"/>
        <v>#REF!</v>
      </c>
      <c r="G20" s="20" t="e">
        <f t="shared" si="4"/>
        <v>#REF!</v>
      </c>
      <c r="H20" s="20" t="e">
        <f t="shared" si="4"/>
        <v>#REF!</v>
      </c>
      <c r="I20" s="5"/>
      <c r="J20" s="20" t="e">
        <f>IF(P19="","",IF(MONTH(P19+1)&lt;&gt;MONTH(P19),"",P19+1))</f>
        <v>#REF!</v>
      </c>
      <c r="K20" s="20" t="e">
        <f>IF(J20="","",IF(MONTH(J20+1)&lt;&gt;MONTH(J20),"",J20+1))</f>
        <v>#REF!</v>
      </c>
      <c r="L20" s="24" t="e">
        <f t="shared" ref="L20:P24" si="5">IF(K20="","",IF(MONTH(K20+1)&lt;&gt;MONTH(K20),"",K20+1))</f>
        <v>#REF!</v>
      </c>
      <c r="M20" s="20" t="e">
        <f t="shared" si="5"/>
        <v>#REF!</v>
      </c>
      <c r="N20" s="20" t="e">
        <f t="shared" si="5"/>
        <v>#REF!</v>
      </c>
      <c r="O20" s="20" t="e">
        <f t="shared" si="5"/>
        <v>#REF!</v>
      </c>
      <c r="P20" s="20" t="e">
        <f t="shared" si="5"/>
        <v>#REF!</v>
      </c>
      <c r="Q20" s="5"/>
      <c r="R20" s="20" t="e">
        <f>IF(X19="","",IF(MONTH(X19+1)&lt;&gt;MONTH(X19),"",X19+1))</f>
        <v>#REF!</v>
      </c>
      <c r="S20" s="20" t="e">
        <f>IF(R20="","",IF(MONTH(R20+1)&lt;&gt;MONTH(R20),"",R20+1))</f>
        <v>#REF!</v>
      </c>
      <c r="T20" s="33" t="e">
        <f t="shared" ref="T20:X24" si="6">IF(S20="","",IF(MONTH(S20+1)&lt;&gt;MONTH(S20),"",S20+1))</f>
        <v>#REF!</v>
      </c>
      <c r="U20" s="20" t="e">
        <f t="shared" si="6"/>
        <v>#REF!</v>
      </c>
      <c r="V20" s="20" t="e">
        <f t="shared" si="6"/>
        <v>#REF!</v>
      </c>
      <c r="W20" s="20" t="e">
        <f t="shared" si="6"/>
        <v>#REF!</v>
      </c>
      <c r="X20" s="20" t="e">
        <f t="shared" si="6"/>
        <v>#REF!</v>
      </c>
      <c r="Y20" s="5"/>
      <c r="Z20" s="20" t="e">
        <f>IF(AF19="","",IF(MONTH(AF19+1)&lt;&gt;MONTH(AF19),"",AF19+1))</f>
        <v>#REF!</v>
      </c>
      <c r="AA20" s="20" t="e">
        <f>IF(Z20="","",IF(MONTH(Z20+1)&lt;&gt;MONTH(Z20),"",Z20+1))</f>
        <v>#REF!</v>
      </c>
      <c r="AB20" s="33" t="e">
        <f t="shared" ref="AB20:AF24" si="7">IF(AA20="","",IF(MONTH(AA20+1)&lt;&gt;MONTH(AA20),"",AA20+1))</f>
        <v>#REF!</v>
      </c>
      <c r="AC20" s="20" t="e">
        <f t="shared" si="7"/>
        <v>#REF!</v>
      </c>
      <c r="AD20" s="20" t="e">
        <f t="shared" si="7"/>
        <v>#REF!</v>
      </c>
      <c r="AE20" s="20" t="e">
        <f t="shared" si="7"/>
        <v>#REF!</v>
      </c>
      <c r="AF20" s="20" t="e">
        <f t="shared" si="7"/>
        <v>#REF!</v>
      </c>
      <c r="AG20" s="23"/>
      <c r="AH20" s="6"/>
      <c r="AI20" s="6"/>
    </row>
    <row r="21" spans="1:35" s="5" customFormat="1" ht="15.5" x14ac:dyDescent="0.35">
      <c r="A21" s="6"/>
      <c r="B21" s="20" t="e">
        <f>IF(H20="","",IF(MONTH(H20+1)&lt;&gt;MONTH(H20),"",H20+1))</f>
        <v>#REF!</v>
      </c>
      <c r="C21" s="20" t="e">
        <f>IF(B21="","",IF(MONTH(B21+1)&lt;&gt;MONTH(B21),"",B21+1))</f>
        <v>#REF!</v>
      </c>
      <c r="D21" s="33" t="e">
        <f t="shared" si="4"/>
        <v>#REF!</v>
      </c>
      <c r="E21" s="20" t="e">
        <f t="shared" si="4"/>
        <v>#REF!</v>
      </c>
      <c r="F21" s="20" t="e">
        <f t="shared" si="4"/>
        <v>#REF!</v>
      </c>
      <c r="G21" s="20" t="e">
        <f t="shared" si="4"/>
        <v>#REF!</v>
      </c>
      <c r="H21" s="20" t="e">
        <f t="shared" si="4"/>
        <v>#REF!</v>
      </c>
      <c r="J21" s="20" t="e">
        <f>IF(P20="","",IF(MONTH(P20+1)&lt;&gt;MONTH(P20),"",P20+1))</f>
        <v>#REF!</v>
      </c>
      <c r="K21" s="20" t="e">
        <f>IF(J21="","",IF(MONTH(J21+1)&lt;&gt;MONTH(J21),"",J21+1))</f>
        <v>#REF!</v>
      </c>
      <c r="L21" s="33" t="e">
        <f t="shared" si="5"/>
        <v>#REF!</v>
      </c>
      <c r="M21" s="20" t="e">
        <f t="shared" si="5"/>
        <v>#REF!</v>
      </c>
      <c r="N21" s="20" t="e">
        <f t="shared" si="5"/>
        <v>#REF!</v>
      </c>
      <c r="O21" s="20" t="e">
        <f t="shared" si="5"/>
        <v>#REF!</v>
      </c>
      <c r="P21" s="20" t="e">
        <f t="shared" si="5"/>
        <v>#REF!</v>
      </c>
      <c r="R21" s="20" t="e">
        <f>IF(X20="","",IF(MONTH(X20+1)&lt;&gt;MONTH(X20),"",X20+1))</f>
        <v>#REF!</v>
      </c>
      <c r="S21" s="20" t="e">
        <f>IF(R21="","",IF(MONTH(R21+1)&lt;&gt;MONTH(R21),"",R21+1))</f>
        <v>#REF!</v>
      </c>
      <c r="T21" s="24" t="e">
        <f t="shared" si="6"/>
        <v>#REF!</v>
      </c>
      <c r="U21" s="20" t="e">
        <f t="shared" si="6"/>
        <v>#REF!</v>
      </c>
      <c r="V21" s="20" t="e">
        <f t="shared" si="6"/>
        <v>#REF!</v>
      </c>
      <c r="W21" s="20" t="e">
        <f t="shared" si="6"/>
        <v>#REF!</v>
      </c>
      <c r="X21" s="20" t="e">
        <f t="shared" si="6"/>
        <v>#REF!</v>
      </c>
      <c r="Z21" s="20" t="e">
        <f>IF(AF20="","",IF(MONTH(AF20+1)&lt;&gt;MONTH(AF20),"",AF20+1))</f>
        <v>#REF!</v>
      </c>
      <c r="AA21" s="20" t="e">
        <f>IF(Z21="","",IF(MONTH(Z21+1)&lt;&gt;MONTH(Z21),"",Z21+1))</f>
        <v>#REF!</v>
      </c>
      <c r="AB21" s="24" t="e">
        <f t="shared" si="7"/>
        <v>#REF!</v>
      </c>
      <c r="AC21" s="20" t="e">
        <f t="shared" si="7"/>
        <v>#REF!</v>
      </c>
      <c r="AD21" s="20" t="e">
        <f t="shared" si="7"/>
        <v>#REF!</v>
      </c>
      <c r="AE21" s="20" t="e">
        <f t="shared" si="7"/>
        <v>#REF!</v>
      </c>
      <c r="AF21" s="20" t="e">
        <f t="shared" si="7"/>
        <v>#REF!</v>
      </c>
      <c r="AG21" s="23"/>
      <c r="AH21" s="6"/>
      <c r="AI21" s="6"/>
    </row>
    <row r="22" spans="1:35" s="6" customFormat="1" ht="18" customHeight="1" x14ac:dyDescent="0.35">
      <c r="B22" s="20" t="e">
        <f>IF(H21="","",IF(MONTH(H21+1)&lt;&gt;MONTH(H21),"",H21+1))</f>
        <v>#REF!</v>
      </c>
      <c r="C22" s="20" t="e">
        <f>IF(B22="","",IF(MONTH(B22+1)&lt;&gt;MONTH(B22),"",B22+1))</f>
        <v>#REF!</v>
      </c>
      <c r="D22" s="24" t="e">
        <f t="shared" si="4"/>
        <v>#REF!</v>
      </c>
      <c r="E22" s="20" t="e">
        <f t="shared" si="4"/>
        <v>#REF!</v>
      </c>
      <c r="F22" s="20" t="e">
        <f t="shared" si="4"/>
        <v>#REF!</v>
      </c>
      <c r="G22" s="20" t="e">
        <f t="shared" si="4"/>
        <v>#REF!</v>
      </c>
      <c r="H22" s="20" t="e">
        <f t="shared" si="4"/>
        <v>#REF!</v>
      </c>
      <c r="I22" s="5"/>
      <c r="J22" s="20" t="e">
        <f>IF(P21="","",IF(MONTH(P21+1)&lt;&gt;MONTH(P21),"",P21+1))</f>
        <v>#REF!</v>
      </c>
      <c r="K22" s="20" t="e">
        <f>IF(J22="","",IF(MONTH(J22+1)&lt;&gt;MONTH(J22),"",J22+1))</f>
        <v>#REF!</v>
      </c>
      <c r="L22" s="24" t="e">
        <f t="shared" si="5"/>
        <v>#REF!</v>
      </c>
      <c r="M22" s="20" t="e">
        <f t="shared" si="5"/>
        <v>#REF!</v>
      </c>
      <c r="N22" s="20" t="e">
        <f t="shared" si="5"/>
        <v>#REF!</v>
      </c>
      <c r="O22" s="20" t="e">
        <f t="shared" si="5"/>
        <v>#REF!</v>
      </c>
      <c r="P22" s="20" t="e">
        <f t="shared" si="5"/>
        <v>#REF!</v>
      </c>
      <c r="Q22" s="5"/>
      <c r="R22" s="20" t="e">
        <f>IF(X21="","",IF(MONTH(X21+1)&lt;&gt;MONTH(X21),"",X21+1))</f>
        <v>#REF!</v>
      </c>
      <c r="S22" s="20" t="e">
        <f>IF(R22="","",IF(MONTH(R22+1)&lt;&gt;MONTH(R22),"",R22+1))</f>
        <v>#REF!</v>
      </c>
      <c r="T22" s="33" t="e">
        <f t="shared" si="6"/>
        <v>#REF!</v>
      </c>
      <c r="U22" s="20" t="e">
        <f t="shared" si="6"/>
        <v>#REF!</v>
      </c>
      <c r="V22" s="20" t="e">
        <f t="shared" si="6"/>
        <v>#REF!</v>
      </c>
      <c r="W22" s="20" t="e">
        <f t="shared" si="6"/>
        <v>#REF!</v>
      </c>
      <c r="X22" s="20" t="e">
        <f t="shared" si="6"/>
        <v>#REF!</v>
      </c>
      <c r="Y22" s="5"/>
      <c r="Z22" s="20" t="e">
        <f>IF(AF21="","",IF(MONTH(AF21+1)&lt;&gt;MONTH(AF21),"",AF21+1))</f>
        <v>#REF!</v>
      </c>
      <c r="AA22" s="20" t="e">
        <f>IF(Z22="","",IF(MONTH(Z22+1)&lt;&gt;MONTH(Z22),"",Z22+1))</f>
        <v>#REF!</v>
      </c>
      <c r="AB22" s="33" t="e">
        <f t="shared" si="7"/>
        <v>#REF!</v>
      </c>
      <c r="AC22" s="20" t="e">
        <f t="shared" si="7"/>
        <v>#REF!</v>
      </c>
      <c r="AD22" s="20" t="e">
        <f t="shared" si="7"/>
        <v>#REF!</v>
      </c>
      <c r="AE22" s="20" t="e">
        <f t="shared" si="7"/>
        <v>#REF!</v>
      </c>
      <c r="AF22" s="20" t="e">
        <f t="shared" si="7"/>
        <v>#REF!</v>
      </c>
      <c r="AG22" s="23"/>
    </row>
    <row r="23" spans="1:35" s="6" customFormat="1" ht="18" customHeight="1" x14ac:dyDescent="0.35">
      <c r="B23" s="20" t="e">
        <f>IF(H22="","",IF(MONTH(H22+1)&lt;&gt;MONTH(H22),"",H22+1))</f>
        <v>#REF!</v>
      </c>
      <c r="C23" s="20" t="e">
        <f>IF(B23="","",IF(MONTH(B23+1)&lt;&gt;MONTH(B23),"",B23+1))</f>
        <v>#REF!</v>
      </c>
      <c r="D23" s="33" t="e">
        <f t="shared" si="4"/>
        <v>#REF!</v>
      </c>
      <c r="E23" s="20" t="e">
        <f t="shared" si="4"/>
        <v>#REF!</v>
      </c>
      <c r="F23" s="20" t="e">
        <f t="shared" si="4"/>
        <v>#REF!</v>
      </c>
      <c r="G23" s="20" t="e">
        <f t="shared" si="4"/>
        <v>#REF!</v>
      </c>
      <c r="H23" s="20" t="e">
        <f t="shared" si="4"/>
        <v>#REF!</v>
      </c>
      <c r="I23" s="5"/>
      <c r="J23" s="20" t="e">
        <f>IF(P22="","",IF(MONTH(P22+1)&lt;&gt;MONTH(P22),"",P22+1))</f>
        <v>#REF!</v>
      </c>
      <c r="K23" s="20" t="e">
        <f>IF(J23="","",IF(MONTH(J23+1)&lt;&gt;MONTH(J23),"",J23+1))</f>
        <v>#REF!</v>
      </c>
      <c r="L23" s="33" t="e">
        <f t="shared" si="5"/>
        <v>#REF!</v>
      </c>
      <c r="M23" s="20" t="e">
        <f t="shared" si="5"/>
        <v>#REF!</v>
      </c>
      <c r="N23" s="20" t="e">
        <f t="shared" si="5"/>
        <v>#REF!</v>
      </c>
      <c r="O23" s="20" t="e">
        <f t="shared" si="5"/>
        <v>#REF!</v>
      </c>
      <c r="P23" s="20" t="e">
        <f t="shared" si="5"/>
        <v>#REF!</v>
      </c>
      <c r="Q23" s="5"/>
      <c r="R23" s="20" t="e">
        <f>IF(X22="","",IF(MONTH(X22+1)&lt;&gt;MONTH(X22),"",X22+1))</f>
        <v>#REF!</v>
      </c>
      <c r="S23" s="20" t="e">
        <f>IF(R23="","",IF(MONTH(R23+1)&lt;&gt;MONTH(R23),"",R23+1))</f>
        <v>#REF!</v>
      </c>
      <c r="T23" s="24" t="e">
        <f t="shared" si="6"/>
        <v>#REF!</v>
      </c>
      <c r="U23" s="20" t="e">
        <f t="shared" si="6"/>
        <v>#REF!</v>
      </c>
      <c r="V23" s="20" t="e">
        <f t="shared" si="6"/>
        <v>#REF!</v>
      </c>
      <c r="W23" s="20" t="e">
        <f t="shared" si="6"/>
        <v>#REF!</v>
      </c>
      <c r="X23" s="20" t="e">
        <f t="shared" si="6"/>
        <v>#REF!</v>
      </c>
      <c r="Y23" s="5"/>
      <c r="Z23" s="20" t="e">
        <f>IF(AF22="","",IF(MONTH(AF22+1)&lt;&gt;MONTH(AF22),"",AF22+1))</f>
        <v>#REF!</v>
      </c>
      <c r="AA23" s="20" t="e">
        <f>IF(Z23="","",IF(MONTH(Z23+1)&lt;&gt;MONTH(Z23),"",Z23+1))</f>
        <v>#REF!</v>
      </c>
      <c r="AB23" s="24" t="e">
        <f t="shared" si="7"/>
        <v>#REF!</v>
      </c>
      <c r="AC23" s="20" t="e">
        <f t="shared" si="7"/>
        <v>#REF!</v>
      </c>
      <c r="AD23" s="20" t="e">
        <f t="shared" si="7"/>
        <v>#REF!</v>
      </c>
      <c r="AE23" s="20" t="e">
        <f t="shared" si="7"/>
        <v>#REF!</v>
      </c>
      <c r="AF23" s="20" t="e">
        <f t="shared" si="7"/>
        <v>#REF!</v>
      </c>
      <c r="AG23" s="23"/>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5"/>
    </row>
    <row r="25" spans="1:35" s="6" customFormat="1" ht="18"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1"/>
      <c r="AI25" s="1"/>
    </row>
    <row r="26" spans="1:35" s="6" customFormat="1" ht="18" customHeight="1" x14ac:dyDescent="0.45">
      <c r="A26" s="3"/>
      <c r="B26" s="76" t="e">
        <f>DATE(YEAR(Z17+42),MONTH(Z17+42),1)</f>
        <v>#REF!</v>
      </c>
      <c r="C26" s="76"/>
      <c r="D26" s="76"/>
      <c r="E26" s="76"/>
      <c r="F26" s="76"/>
      <c r="G26" s="76"/>
      <c r="H26" s="76"/>
      <c r="I26" s="4"/>
      <c r="J26" s="76" t="e">
        <f>DATE(YEAR(B26+42),MONTH(B26+42),1)</f>
        <v>#REF!</v>
      </c>
      <c r="K26" s="76"/>
      <c r="L26" s="76"/>
      <c r="M26" s="76"/>
      <c r="N26" s="76"/>
      <c r="O26" s="76"/>
      <c r="P26" s="76"/>
      <c r="Q26" s="4"/>
      <c r="R26" s="76" t="e">
        <f>DATE(YEAR(J26+42),MONTH(J26+42),1)</f>
        <v>#REF!</v>
      </c>
      <c r="S26" s="76"/>
      <c r="T26" s="76"/>
      <c r="U26" s="76"/>
      <c r="V26" s="76"/>
      <c r="W26" s="76"/>
      <c r="X26" s="76"/>
      <c r="Y26" s="4"/>
      <c r="Z26" s="76" t="e">
        <f>DATE(YEAR(R26+42),MONTH(R26+42),1)</f>
        <v>#REF!</v>
      </c>
      <c r="AA26" s="76"/>
      <c r="AB26" s="76"/>
      <c r="AC26" s="76"/>
      <c r="AD26" s="76"/>
      <c r="AE26" s="76"/>
      <c r="AF26" s="76"/>
      <c r="AG26" s="4"/>
      <c r="AH26" s="3"/>
      <c r="AI26" s="3"/>
    </row>
    <row r="27" spans="1:35" s="6" customFormat="1" ht="18" customHeight="1" x14ac:dyDescent="0.35">
      <c r="A27" s="5"/>
      <c r="B27" s="18" t="e">
        <f>CHOOSE(1+MOD(#REF!+1-2,7),"S","M","T","W","T","F","S")</f>
        <v>#REF!</v>
      </c>
      <c r="C27" s="18" t="e">
        <f>CHOOSE(1+MOD(#REF!+2-2,7),"S","M","T","W","T","F","S")</f>
        <v>#REF!</v>
      </c>
      <c r="D27" s="18" t="e">
        <f>CHOOSE(1+MOD(#REF!+3-2,7),"S","M","T","W","T","F","S")</f>
        <v>#REF!</v>
      </c>
      <c r="E27" s="18" t="e">
        <f>CHOOSE(1+MOD(#REF!+4-2,7),"S","M","T","W","T","F","S")</f>
        <v>#REF!</v>
      </c>
      <c r="F27" s="18" t="e">
        <f>CHOOSE(1+MOD(#REF!+5-2,7),"S","M","T","W","T","F","S")</f>
        <v>#REF!</v>
      </c>
      <c r="G27" s="18" t="e">
        <f>CHOOSE(1+MOD(#REF!+6-2,7),"S","M","T","W","T","F","S")</f>
        <v>#REF!</v>
      </c>
      <c r="H27" s="18" t="e">
        <f>CHOOSE(1+MOD(#REF!+7-2,7),"S","M","T","W","T","F","S")</f>
        <v>#REF!</v>
      </c>
      <c r="I27" s="5"/>
      <c r="J27" s="18" t="e">
        <f>CHOOSE(1+MOD(#REF!+1-2,7),"S","M","T","W","T","F","S")</f>
        <v>#REF!</v>
      </c>
      <c r="K27" s="18" t="e">
        <f>CHOOSE(1+MOD(#REF!+2-2,7),"S","M","T","W","T","F","S")</f>
        <v>#REF!</v>
      </c>
      <c r="L27" s="18" t="e">
        <f>CHOOSE(1+MOD(#REF!+3-2,7),"S","M","T","W","T","F","S")</f>
        <v>#REF!</v>
      </c>
      <c r="M27" s="18" t="e">
        <f>CHOOSE(1+MOD(#REF!+4-2,7),"S","M","T","W","T","F","S")</f>
        <v>#REF!</v>
      </c>
      <c r="N27" s="18" t="e">
        <f>CHOOSE(1+MOD(#REF!+5-2,7),"S","M","T","W","T","F","S")</f>
        <v>#REF!</v>
      </c>
      <c r="O27" s="18" t="e">
        <f>CHOOSE(1+MOD(#REF!+6-2,7),"S","M","T","W","T","F","S")</f>
        <v>#REF!</v>
      </c>
      <c r="P27" s="18" t="e">
        <f>CHOOSE(1+MOD(#REF!+7-2,7),"S","M","T","W","T","F","S")</f>
        <v>#REF!</v>
      </c>
      <c r="Q27" s="5"/>
      <c r="R27" s="18" t="e">
        <f>CHOOSE(1+MOD(#REF!+1-2,7),"S","M","T","W","T","F","S")</f>
        <v>#REF!</v>
      </c>
      <c r="S27" s="18" t="e">
        <f>CHOOSE(1+MOD(#REF!+2-2,7),"S","M","T","W","T","F","S")</f>
        <v>#REF!</v>
      </c>
      <c r="T27" s="18" t="e">
        <f>CHOOSE(1+MOD(#REF!+3-2,7),"S","M","T","W","T","F","S")</f>
        <v>#REF!</v>
      </c>
      <c r="U27" s="18" t="e">
        <f>CHOOSE(1+MOD(#REF!+4-2,7),"S","M","T","W","T","F","S")</f>
        <v>#REF!</v>
      </c>
      <c r="V27" s="18" t="e">
        <f>CHOOSE(1+MOD(#REF!+5-2,7),"S","M","T","W","T","F","S")</f>
        <v>#REF!</v>
      </c>
      <c r="W27" s="18" t="e">
        <f>CHOOSE(1+MOD(#REF!+6-2,7),"S","M","T","W","T","F","S")</f>
        <v>#REF!</v>
      </c>
      <c r="X27" s="18" t="e">
        <f>CHOOSE(1+MOD(#REF!+7-2,7),"S","M","T","W","T","F","S")</f>
        <v>#REF!</v>
      </c>
      <c r="Y27" s="5"/>
      <c r="Z27" s="18" t="e">
        <f>CHOOSE(1+MOD(#REF!+1-2,7),"S","M","T","W","T","F","S")</f>
        <v>#REF!</v>
      </c>
      <c r="AA27" s="18" t="e">
        <f>CHOOSE(1+MOD(#REF!+2-2,7),"S","M","T","W","T","F","S")</f>
        <v>#REF!</v>
      </c>
      <c r="AB27" s="18" t="e">
        <f>CHOOSE(1+MOD(#REF!+3-2,7),"S","M","T","W","T","F","S")</f>
        <v>#REF!</v>
      </c>
      <c r="AC27" s="18" t="e">
        <f>CHOOSE(1+MOD(#REF!+4-2,7),"S","M","T","W","T","F","S")</f>
        <v>#REF!</v>
      </c>
      <c r="AD27" s="18" t="e">
        <f>CHOOSE(1+MOD(#REF!+5-2,7),"S","M","T","W","T","F","S")</f>
        <v>#REF!</v>
      </c>
      <c r="AE27" s="18" t="e">
        <f>CHOOSE(1+MOD(#REF!+6-2,7),"S","M","T","W","T","F","S")</f>
        <v>#REF!</v>
      </c>
      <c r="AF27" s="18" t="e">
        <f>CHOOSE(1+MOD(#REF!+7-2,7),"S","M","T","W","T","F","S")</f>
        <v>#REF!</v>
      </c>
      <c r="AG27" s="5"/>
      <c r="AH27" s="5"/>
      <c r="AI27" s="5"/>
    </row>
    <row r="28" spans="1:35" ht="18" customHeight="1" x14ac:dyDescent="0.35">
      <c r="A28" s="6"/>
      <c r="B28" s="20" t="e">
        <f>IF(WEEKDAY(B26,1)=MOD(#REF!,7),B26,"")</f>
        <v>#REF!</v>
      </c>
      <c r="C28" s="20" t="e">
        <f>IF(B28="",IF(WEEKDAY(B26,1)=MOD(#REF!,7)+1,B26,""),B28+1)</f>
        <v>#REF!</v>
      </c>
      <c r="D28" s="33" t="e">
        <f>IF(C28="",IF(WEEKDAY(B26,1)=MOD(#REF!+1,7)+1,B26,""),C28+1)</f>
        <v>#REF!</v>
      </c>
      <c r="E28" s="20" t="e">
        <f>IF(D28="",IF(WEEKDAY(B26,1)=MOD(#REF!+2,7)+1,B26,""),D28+1)</f>
        <v>#REF!</v>
      </c>
      <c r="F28" s="20" t="e">
        <f>IF(E28="",IF(WEEKDAY(B26,1)=MOD(#REF!+3,7)+1,B26,""),E28+1)</f>
        <v>#REF!</v>
      </c>
      <c r="G28" s="20" t="e">
        <f>IF(F28="",IF(WEEKDAY(B26,1)=MOD(#REF!+4,7)+1,B26,""),F28+1)</f>
        <v>#REF!</v>
      </c>
      <c r="H28" s="20" t="e">
        <f>IF(G28="",IF(WEEKDAY(B26,1)=MOD(#REF!+5,7)+1,B26,""),G28+1)</f>
        <v>#REF!</v>
      </c>
      <c r="I28" s="5"/>
      <c r="J28" s="20" t="e">
        <f>IF(WEEKDAY(J26,1)=MOD(#REF!,7),J26,"")</f>
        <v>#REF!</v>
      </c>
      <c r="K28" s="20" t="e">
        <f>IF(J28="",IF(WEEKDAY(J26,1)=MOD(#REF!,7)+1,J26,""),J28+1)</f>
        <v>#REF!</v>
      </c>
      <c r="L28" s="33" t="e">
        <f>IF(K28="",IF(WEEKDAY(J26,1)=MOD(#REF!+1,7)+1,J26,""),K28+1)</f>
        <v>#REF!</v>
      </c>
      <c r="M28" s="20" t="e">
        <f>IF(L28="",IF(WEEKDAY(J26,1)=MOD(#REF!+2,7)+1,J26,""),L28+1)</f>
        <v>#REF!</v>
      </c>
      <c r="N28" s="20" t="e">
        <f>IF(M28="",IF(WEEKDAY(J26,1)=MOD(#REF!+3,7)+1,J26,""),M28+1)</f>
        <v>#REF!</v>
      </c>
      <c r="O28" s="20" t="e">
        <f>IF(N28="",IF(WEEKDAY(J26,1)=MOD(#REF!+4,7)+1,J26,""),N28+1)</f>
        <v>#REF!</v>
      </c>
      <c r="P28" s="20" t="e">
        <f>IF(O28="",IF(WEEKDAY(J26,1)=MOD(#REF!+5,7)+1,J26,""),O28+1)</f>
        <v>#REF!</v>
      </c>
      <c r="Q28" s="5"/>
      <c r="R28" s="20" t="e">
        <f>IF(WEEKDAY(R26,1)=MOD(#REF!,7),R26,"")</f>
        <v>#REF!</v>
      </c>
      <c r="S28" s="20" t="e">
        <f>IF(R28="",IF(WEEKDAY(R26,1)=MOD(#REF!,7)+1,R26,""),R28+1)</f>
        <v>#REF!</v>
      </c>
      <c r="T28" s="20" t="e">
        <f>IF(S28="",IF(WEEKDAY(R26,1)=MOD(#REF!+1,7)+1,R26,""),S28+1)</f>
        <v>#REF!</v>
      </c>
      <c r="U28" s="20" t="e">
        <f>IF(T28="",IF(WEEKDAY(R26,1)=MOD(#REF!+2,7)+1,R26,""),T28+1)</f>
        <v>#REF!</v>
      </c>
      <c r="V28" s="20" t="e">
        <f>IF(U28="",IF(WEEKDAY(R26,1)=MOD(#REF!+3,7)+1,R26,""),U28+1)</f>
        <v>#REF!</v>
      </c>
      <c r="W28" s="20" t="e">
        <f>IF(V28="",IF(WEEKDAY(R26,1)=MOD(#REF!+4,7)+1,R26,""),V28+1)</f>
        <v>#REF!</v>
      </c>
      <c r="X28" s="20" t="e">
        <f>IF(W28="",IF(WEEKDAY(R26,1)=MOD(#REF!+5,7)+1,R26,""),W28+1)</f>
        <v>#REF!</v>
      </c>
      <c r="Y28" s="5"/>
      <c r="Z28" s="20" t="e">
        <f>IF(WEEKDAY(Z26,1)=MOD(#REF!,7),Z26,"")</f>
        <v>#REF!</v>
      </c>
      <c r="AA28" s="20" t="e">
        <f>IF(Z28="",IF(WEEKDAY(Z26,1)=MOD(#REF!,7)+1,Z26,""),Z28+1)</f>
        <v>#REF!</v>
      </c>
      <c r="AB28" s="24" t="e">
        <f>IF(AA28="",IF(WEEKDAY(Z26,1)=MOD(#REF!+1,7)+1,Z26,""),AA28+1)</f>
        <v>#REF!</v>
      </c>
      <c r="AC28" s="20" t="e">
        <f>IF(AB28="",IF(WEEKDAY(Z26,1)=MOD(#REF!+2,7)+1,Z26,""),AB28+1)</f>
        <v>#REF!</v>
      </c>
      <c r="AD28" s="20" t="e">
        <f>IF(AC28="",IF(WEEKDAY(Z26,1)=MOD(#REF!+3,7)+1,Z26,""),AC28+1)</f>
        <v>#REF!</v>
      </c>
      <c r="AE28" s="20" t="e">
        <f>IF(AD28="",IF(WEEKDAY(Z26,1)=MOD(#REF!+4,7)+1,Z26,""),AD28+1)</f>
        <v>#REF!</v>
      </c>
      <c r="AF28" s="20" t="e">
        <f>IF(AE28="",IF(WEEKDAY(Z26,1)=MOD(#REF!+5,7)+1,Z26,""),AE28+1)</f>
        <v>#REF!</v>
      </c>
      <c r="AG28" s="5"/>
      <c r="AH28" s="6"/>
      <c r="AI28" s="6"/>
    </row>
    <row r="29" spans="1:35" s="3" customFormat="1" ht="21" customHeight="1" x14ac:dyDescent="0.45">
      <c r="A29" s="6"/>
      <c r="B29" s="20" t="e">
        <f>IF(H28="","",IF(MONTH(H28+1)&lt;&gt;MONTH(H28),"",H28+1))</f>
        <v>#REF!</v>
      </c>
      <c r="C29" s="20" t="e">
        <f>IF(B29="","",IF(MONTH(B29+1)&lt;&gt;MONTH(B29),"",B29+1))</f>
        <v>#REF!</v>
      </c>
      <c r="D29" s="24" t="e">
        <f t="shared" ref="D29:H33" si="8">IF(C29="","",IF(MONTH(C29+1)&lt;&gt;MONTH(C29),"",C29+1))</f>
        <v>#REF!</v>
      </c>
      <c r="E29" s="20" t="e">
        <f t="shared" si="8"/>
        <v>#REF!</v>
      </c>
      <c r="F29" s="20" t="e">
        <f t="shared" si="8"/>
        <v>#REF!</v>
      </c>
      <c r="G29" s="20" t="e">
        <f t="shared" si="8"/>
        <v>#REF!</v>
      </c>
      <c r="H29" s="20" t="e">
        <f t="shared" si="8"/>
        <v>#REF!</v>
      </c>
      <c r="I29" s="5"/>
      <c r="J29" s="20" t="e">
        <f>IF(P28="","",IF(MONTH(P28+1)&lt;&gt;MONTH(P28),"",P28+1))</f>
        <v>#REF!</v>
      </c>
      <c r="K29" s="20" t="e">
        <f>IF(J29="","",IF(MONTH(J29+1)&lt;&gt;MONTH(J29),"",J29+1))</f>
        <v>#REF!</v>
      </c>
      <c r="L29" s="24" t="e">
        <f t="shared" ref="L29:P33" si="9">IF(K29="","",IF(MONTH(K29+1)&lt;&gt;MONTH(K29),"",K29+1))</f>
        <v>#REF!</v>
      </c>
      <c r="M29" s="20" t="e">
        <f t="shared" si="9"/>
        <v>#REF!</v>
      </c>
      <c r="N29" s="20" t="e">
        <f t="shared" si="9"/>
        <v>#REF!</v>
      </c>
      <c r="O29" s="20" t="e">
        <f t="shared" si="9"/>
        <v>#REF!</v>
      </c>
      <c r="P29" s="20" t="e">
        <f t="shared" si="9"/>
        <v>#REF!</v>
      </c>
      <c r="Q29" s="5"/>
      <c r="R29" s="20" t="e">
        <f>IF(X28="","",IF(MONTH(X28+1)&lt;&gt;MONTH(X28),"",X28+1))</f>
        <v>#REF!</v>
      </c>
      <c r="S29" s="20" t="e">
        <f>IF(R29="","",IF(MONTH(R29+1)&lt;&gt;MONTH(R29),"",R29+1))</f>
        <v>#REF!</v>
      </c>
      <c r="T29" s="24" t="e">
        <f t="shared" ref="T29:X33" si="10">IF(S29="","",IF(MONTH(S29+1)&lt;&gt;MONTH(S29),"",S29+1))</f>
        <v>#REF!</v>
      </c>
      <c r="U29" s="20" t="e">
        <f t="shared" si="10"/>
        <v>#REF!</v>
      </c>
      <c r="V29" s="20" t="e">
        <f t="shared" si="10"/>
        <v>#REF!</v>
      </c>
      <c r="W29" s="20" t="e">
        <f t="shared" si="10"/>
        <v>#REF!</v>
      </c>
      <c r="X29" s="20" t="e">
        <f t="shared" si="10"/>
        <v>#REF!</v>
      </c>
      <c r="Y29" s="5"/>
      <c r="Z29" s="20" t="e">
        <f>IF(AF28="","",IF(MONTH(AF28+1)&lt;&gt;MONTH(AF28),"",AF28+1))</f>
        <v>#REF!</v>
      </c>
      <c r="AA29" s="20" t="e">
        <f>IF(Z29="","",IF(MONTH(Z29+1)&lt;&gt;MONTH(Z29),"",Z29+1))</f>
        <v>#REF!</v>
      </c>
      <c r="AB29" s="33" t="e">
        <f t="shared" ref="AB29:AF33" si="11">IF(AA29="","",IF(MONTH(AA29+1)&lt;&gt;MONTH(AA29),"",AA29+1))</f>
        <v>#REF!</v>
      </c>
      <c r="AC29" s="20" t="e">
        <f t="shared" si="11"/>
        <v>#REF!</v>
      </c>
      <c r="AD29" s="20" t="e">
        <f t="shared" si="11"/>
        <v>#REF!</v>
      </c>
      <c r="AE29" s="20" t="e">
        <f t="shared" si="11"/>
        <v>#REF!</v>
      </c>
      <c r="AF29" s="20" t="e">
        <f t="shared" si="11"/>
        <v>#REF!</v>
      </c>
      <c r="AG29" s="5"/>
      <c r="AH29" s="6"/>
      <c r="AI29" s="6"/>
    </row>
    <row r="30" spans="1:35" s="5" customFormat="1" ht="15.5" x14ac:dyDescent="0.35">
      <c r="A30" s="6"/>
      <c r="B30" s="20" t="e">
        <f>IF(H29="","",IF(MONTH(H29+1)&lt;&gt;MONTH(H29),"",H29+1))</f>
        <v>#REF!</v>
      </c>
      <c r="C30" s="20" t="e">
        <f>IF(B30="","",IF(MONTH(B30+1)&lt;&gt;MONTH(B30),"",B30+1))</f>
        <v>#REF!</v>
      </c>
      <c r="D30" s="33" t="e">
        <f t="shared" si="8"/>
        <v>#REF!</v>
      </c>
      <c r="E30" s="20" t="e">
        <f t="shared" si="8"/>
        <v>#REF!</v>
      </c>
      <c r="F30" s="20" t="e">
        <f t="shared" si="8"/>
        <v>#REF!</v>
      </c>
      <c r="G30" s="20" t="e">
        <f t="shared" si="8"/>
        <v>#REF!</v>
      </c>
      <c r="H30" s="20" t="e">
        <f t="shared" si="8"/>
        <v>#REF!</v>
      </c>
      <c r="J30" s="20" t="e">
        <f>IF(P29="","",IF(MONTH(P29+1)&lt;&gt;MONTH(P29),"",P29+1))</f>
        <v>#REF!</v>
      </c>
      <c r="K30" s="20" t="e">
        <f>IF(J30="","",IF(MONTH(J30+1)&lt;&gt;MONTH(J30),"",J30+1))</f>
        <v>#REF!</v>
      </c>
      <c r="L30" s="33" t="e">
        <f t="shared" si="9"/>
        <v>#REF!</v>
      </c>
      <c r="M30" s="20" t="e">
        <f t="shared" si="9"/>
        <v>#REF!</v>
      </c>
      <c r="N30" s="20" t="e">
        <f t="shared" si="9"/>
        <v>#REF!</v>
      </c>
      <c r="O30" s="20" t="e">
        <f t="shared" si="9"/>
        <v>#REF!</v>
      </c>
      <c r="P30" s="20" t="e">
        <f t="shared" si="9"/>
        <v>#REF!</v>
      </c>
      <c r="R30" s="20" t="e">
        <f>IF(X29="","",IF(MONTH(X29+1)&lt;&gt;MONTH(X29),"",X29+1))</f>
        <v>#REF!</v>
      </c>
      <c r="S30" s="20" t="e">
        <f>IF(R30="","",IF(MONTH(R30+1)&lt;&gt;MONTH(R30),"",R30+1))</f>
        <v>#REF!</v>
      </c>
      <c r="T30" s="33" t="e">
        <f t="shared" si="10"/>
        <v>#REF!</v>
      </c>
      <c r="U30" s="20" t="e">
        <f t="shared" si="10"/>
        <v>#REF!</v>
      </c>
      <c r="V30" s="20" t="e">
        <f t="shared" si="10"/>
        <v>#REF!</v>
      </c>
      <c r="W30" s="20" t="e">
        <f t="shared" si="10"/>
        <v>#REF!</v>
      </c>
      <c r="X30" s="20" t="e">
        <f t="shared" si="10"/>
        <v>#REF!</v>
      </c>
      <c r="Z30" s="20" t="e">
        <f>IF(AF29="","",IF(MONTH(AF29+1)&lt;&gt;MONTH(AF29),"",AF29+1))</f>
        <v>#REF!</v>
      </c>
      <c r="AA30" s="20" t="e">
        <f>IF(Z30="","",IF(MONTH(Z30+1)&lt;&gt;MONTH(Z30),"",Z30+1))</f>
        <v>#REF!</v>
      </c>
      <c r="AB30" s="24" t="e">
        <f t="shared" si="11"/>
        <v>#REF!</v>
      </c>
      <c r="AC30" s="20" t="e">
        <f t="shared" si="11"/>
        <v>#REF!</v>
      </c>
      <c r="AD30" s="20" t="e">
        <f t="shared" si="11"/>
        <v>#REF!</v>
      </c>
      <c r="AE30" s="20" t="e">
        <f t="shared" si="11"/>
        <v>#REF!</v>
      </c>
      <c r="AF30" s="20" t="e">
        <f t="shared" si="11"/>
        <v>#REF!</v>
      </c>
      <c r="AH30" s="6"/>
      <c r="AI30" s="6"/>
    </row>
    <row r="31" spans="1:35" s="6" customFormat="1" ht="18" customHeight="1" x14ac:dyDescent="0.35">
      <c r="B31" s="20" t="e">
        <f>IF(H30="","",IF(MONTH(H30+1)&lt;&gt;MONTH(H30),"",H30+1))</f>
        <v>#REF!</v>
      </c>
      <c r="C31" s="20" t="e">
        <f>IF(B31="","",IF(MONTH(B31+1)&lt;&gt;MONTH(B31),"",B31+1))</f>
        <v>#REF!</v>
      </c>
      <c r="D31" s="24" t="e">
        <f t="shared" si="8"/>
        <v>#REF!</v>
      </c>
      <c r="E31" s="20" t="e">
        <f t="shared" si="8"/>
        <v>#REF!</v>
      </c>
      <c r="F31" s="20" t="e">
        <f t="shared" si="8"/>
        <v>#REF!</v>
      </c>
      <c r="G31" s="20" t="e">
        <f t="shared" si="8"/>
        <v>#REF!</v>
      </c>
      <c r="H31" s="20" t="e">
        <f t="shared" si="8"/>
        <v>#REF!</v>
      </c>
      <c r="I31" s="5"/>
      <c r="J31" s="20" t="e">
        <f>IF(P30="","",IF(MONTH(P30+1)&lt;&gt;MONTH(P30),"",P30+1))</f>
        <v>#REF!</v>
      </c>
      <c r="K31" s="20" t="e">
        <f>IF(J31="","",IF(MONTH(J31+1)&lt;&gt;MONTH(J31),"",J31+1))</f>
        <v>#REF!</v>
      </c>
      <c r="L31" s="24" t="e">
        <f t="shared" si="9"/>
        <v>#REF!</v>
      </c>
      <c r="M31" s="20" t="e">
        <f t="shared" si="9"/>
        <v>#REF!</v>
      </c>
      <c r="N31" s="20" t="e">
        <f t="shared" si="9"/>
        <v>#REF!</v>
      </c>
      <c r="O31" s="20" t="e">
        <f t="shared" si="9"/>
        <v>#REF!</v>
      </c>
      <c r="P31" s="20" t="e">
        <f t="shared" si="9"/>
        <v>#REF!</v>
      </c>
      <c r="Q31" s="5"/>
      <c r="R31" s="20" t="e">
        <f>IF(X30="","",IF(MONTH(X30+1)&lt;&gt;MONTH(X30),"",X30+1))</f>
        <v>#REF!</v>
      </c>
      <c r="S31" s="20" t="e">
        <f>IF(R31="","",IF(MONTH(R31+1)&lt;&gt;MONTH(R31),"",R31+1))</f>
        <v>#REF!</v>
      </c>
      <c r="T31" s="24" t="e">
        <f t="shared" si="10"/>
        <v>#REF!</v>
      </c>
      <c r="U31" s="20" t="e">
        <f t="shared" si="10"/>
        <v>#REF!</v>
      </c>
      <c r="V31" s="20" t="e">
        <f t="shared" si="10"/>
        <v>#REF!</v>
      </c>
      <c r="W31" s="20" t="e">
        <f t="shared" si="10"/>
        <v>#REF!</v>
      </c>
      <c r="X31" s="20" t="e">
        <f t="shared" si="10"/>
        <v>#REF!</v>
      </c>
      <c r="Y31" s="5"/>
      <c r="Z31" s="20" t="e">
        <f>IF(AF30="","",IF(MONTH(AF30+1)&lt;&gt;MONTH(AF30),"",AF30+1))</f>
        <v>#REF!</v>
      </c>
      <c r="AA31" s="20" t="e">
        <f>IF(Z31="","",IF(MONTH(Z31+1)&lt;&gt;MONTH(Z31),"",Z31+1))</f>
        <v>#REF!</v>
      </c>
      <c r="AB31" s="33" t="e">
        <f t="shared" si="11"/>
        <v>#REF!</v>
      </c>
      <c r="AC31" s="20" t="e">
        <f t="shared" si="11"/>
        <v>#REF!</v>
      </c>
      <c r="AD31" s="20" t="e">
        <f t="shared" si="11"/>
        <v>#REF!</v>
      </c>
      <c r="AE31" s="20" t="e">
        <f t="shared" si="11"/>
        <v>#REF!</v>
      </c>
      <c r="AF31" s="20" t="e">
        <f t="shared" si="11"/>
        <v>#REF!</v>
      </c>
      <c r="AG31" s="5"/>
    </row>
    <row r="32" spans="1:35" s="6" customFormat="1" ht="18" customHeight="1" x14ac:dyDescent="0.35">
      <c r="B32" s="20" t="e">
        <f>IF(H31="","",IF(MONTH(H31+1)&lt;&gt;MONTH(H31),"",H31+1))</f>
        <v>#REF!</v>
      </c>
      <c r="C32" s="20" t="e">
        <f>IF(B32="","",IF(MONTH(B32+1)&lt;&gt;MONTH(B32),"",B32+1))</f>
        <v>#REF!</v>
      </c>
      <c r="D32" s="20" t="e">
        <f t="shared" si="8"/>
        <v>#REF!</v>
      </c>
      <c r="E32" s="20" t="e">
        <f t="shared" si="8"/>
        <v>#REF!</v>
      </c>
      <c r="F32" s="20" t="e">
        <f t="shared" si="8"/>
        <v>#REF!</v>
      </c>
      <c r="G32" s="20" t="e">
        <f t="shared" si="8"/>
        <v>#REF!</v>
      </c>
      <c r="H32" s="20" t="e">
        <f t="shared" si="8"/>
        <v>#REF!</v>
      </c>
      <c r="I32" s="5"/>
      <c r="J32" s="20" t="e">
        <f>IF(P31="","",IF(MONTH(P31+1)&lt;&gt;MONTH(P31),"",P31+1))</f>
        <v>#REF!</v>
      </c>
      <c r="K32" s="20" t="e">
        <f>IF(J32="","",IF(MONTH(J32+1)&lt;&gt;MONTH(J32),"",J32+1))</f>
        <v>#REF!</v>
      </c>
      <c r="L32" s="33" t="e">
        <f t="shared" si="9"/>
        <v>#REF!</v>
      </c>
      <c r="M32" s="20" t="e">
        <f t="shared" si="9"/>
        <v>#REF!</v>
      </c>
      <c r="N32" s="20" t="e">
        <f t="shared" si="9"/>
        <v>#REF!</v>
      </c>
      <c r="O32" s="20" t="e">
        <f t="shared" si="9"/>
        <v>#REF!</v>
      </c>
      <c r="P32" s="20" t="e">
        <f t="shared" si="9"/>
        <v>#REF!</v>
      </c>
      <c r="Q32" s="5"/>
      <c r="R32" s="20" t="e">
        <f>IF(X31="","",IF(MONTH(X31+1)&lt;&gt;MONTH(X31),"",X31+1))</f>
        <v>#REF!</v>
      </c>
      <c r="S32" s="20" t="e">
        <f>IF(R32="","",IF(MONTH(R32+1)&lt;&gt;MONTH(R32),"",R32+1))</f>
        <v>#REF!</v>
      </c>
      <c r="T32" s="33" t="e">
        <f t="shared" si="10"/>
        <v>#REF!</v>
      </c>
      <c r="U32" s="20" t="e">
        <f t="shared" si="10"/>
        <v>#REF!</v>
      </c>
      <c r="V32" s="20" t="e">
        <f t="shared" si="10"/>
        <v>#REF!</v>
      </c>
      <c r="W32" s="20" t="e">
        <f t="shared" si="10"/>
        <v>#REF!</v>
      </c>
      <c r="X32" s="20" t="e">
        <f t="shared" si="10"/>
        <v>#REF!</v>
      </c>
      <c r="Y32" s="5"/>
      <c r="Z32" s="20" t="e">
        <f>IF(AF31="","",IF(MONTH(AF31+1)&lt;&gt;MONTH(AF31),"",AF31+1))</f>
        <v>#REF!</v>
      </c>
      <c r="AA32" s="20" t="e">
        <f>IF(Z32="","",IF(MONTH(Z32+1)&lt;&gt;MONTH(Z32),"",Z32+1))</f>
        <v>#REF!</v>
      </c>
      <c r="AB32" s="24" t="e">
        <f t="shared" si="11"/>
        <v>#REF!</v>
      </c>
      <c r="AC32" s="20" t="e">
        <f t="shared" si="11"/>
        <v>#REF!</v>
      </c>
      <c r="AD32" s="20" t="e">
        <f t="shared" si="11"/>
        <v>#REF!</v>
      </c>
      <c r="AE32" s="20" t="e">
        <f t="shared" si="11"/>
        <v>#REF!</v>
      </c>
      <c r="AF32" s="20"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A34" s="1"/>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1"/>
      <c r="AI34" s="1"/>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3">
      <c r="I37" s="2"/>
      <c r="Q37" s="2"/>
      <c r="Y37" s="2"/>
      <c r="Z37" s="2"/>
      <c r="AA37" s="2"/>
      <c r="AB37" s="2"/>
      <c r="AC37" s="2"/>
      <c r="AD37" s="2"/>
      <c r="AE37" s="2"/>
      <c r="AF37" s="2"/>
      <c r="AG37" s="2"/>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6">
    <mergeCell ref="B26:H26"/>
    <mergeCell ref="J26:P26"/>
    <mergeCell ref="R26:X26"/>
    <mergeCell ref="Z26:AF26"/>
    <mergeCell ref="B34:AG34"/>
    <mergeCell ref="B8:H8"/>
    <mergeCell ref="J8:P8"/>
    <mergeCell ref="R8:X8"/>
    <mergeCell ref="Z8:AF8"/>
    <mergeCell ref="B17:H17"/>
    <mergeCell ref="J17:P17"/>
    <mergeCell ref="R17:X17"/>
    <mergeCell ref="Z17:AF17"/>
    <mergeCell ref="A1:AB1"/>
    <mergeCell ref="A3:J6"/>
    <mergeCell ref="L6:AG6"/>
  </mergeCells>
  <conditionalFormatting sqref="B8">
    <cfRule type="expression" dxfId="504" priority="38">
      <formula>#REF!=1</formula>
    </cfRule>
  </conditionalFormatting>
  <conditionalFormatting sqref="B17">
    <cfRule type="expression" dxfId="503" priority="34">
      <formula>#REF!=1</formula>
    </cfRule>
  </conditionalFormatting>
  <conditionalFormatting sqref="B26">
    <cfRule type="expression" dxfId="502" priority="30">
      <formula>#REF!=1</formula>
    </cfRule>
  </conditionalFormatting>
  <conditionalFormatting sqref="B10:H15">
    <cfRule type="expression" dxfId="501" priority="25">
      <formula>OR(WEEKDAY(B10,1)=1,WEEKDAY(B10,1)=7)</formula>
    </cfRule>
  </conditionalFormatting>
  <conditionalFormatting sqref="B19:H24">
    <cfRule type="expression" dxfId="500" priority="17">
      <formula>OR(WEEKDAY(B19,1)=1,WEEKDAY(B19,1)=7)</formula>
    </cfRule>
  </conditionalFormatting>
  <conditionalFormatting sqref="B28:H33">
    <cfRule type="expression" dxfId="499" priority="8">
      <formula>OR(WEEKDAY(B28,1)=1,WEEKDAY(B28,1)=7)</formula>
    </cfRule>
  </conditionalFormatting>
  <conditionalFormatting sqref="J8">
    <cfRule type="expression" dxfId="498" priority="37">
      <formula>#REF!=1</formula>
    </cfRule>
  </conditionalFormatting>
  <conditionalFormatting sqref="J17">
    <cfRule type="expression" dxfId="497" priority="33">
      <formula>#REF!=1</formula>
    </cfRule>
  </conditionalFormatting>
  <conditionalFormatting sqref="J26">
    <cfRule type="expression" dxfId="496" priority="29">
      <formula>#REF!=1</formula>
    </cfRule>
  </conditionalFormatting>
  <conditionalFormatting sqref="J10:P15">
    <cfRule type="expression" dxfId="495" priority="23">
      <formula>OR(WEEKDAY(J10,1)=1,WEEKDAY(J10,1)=7)</formula>
    </cfRule>
  </conditionalFormatting>
  <conditionalFormatting sqref="J19:P24">
    <cfRule type="expression" dxfId="494" priority="15">
      <formula>OR(WEEKDAY(J19,1)=1,WEEKDAY(J19,1)=7)</formula>
    </cfRule>
  </conditionalFormatting>
  <conditionalFormatting sqref="J28:P33">
    <cfRule type="expression" dxfId="493" priority="6">
      <formula>OR(WEEKDAY(J28,1)=1,WEEKDAY(J28,1)=7)</formula>
    </cfRule>
  </conditionalFormatting>
  <conditionalFormatting sqref="R8">
    <cfRule type="expression" dxfId="492" priority="36">
      <formula>#REF!=1</formula>
    </cfRule>
  </conditionalFormatting>
  <conditionalFormatting sqref="R17">
    <cfRule type="expression" dxfId="491" priority="32">
      <formula>#REF!=1</formula>
    </cfRule>
  </conditionalFormatting>
  <conditionalFormatting sqref="R26">
    <cfRule type="expression" dxfId="490" priority="28">
      <formula>#REF!=1</formula>
    </cfRule>
  </conditionalFormatting>
  <conditionalFormatting sqref="R10:X15">
    <cfRule type="expression" dxfId="489" priority="21">
      <formula>OR(WEEKDAY(R10,1)=1,WEEKDAY(R10,1)=7)</formula>
    </cfRule>
  </conditionalFormatting>
  <conditionalFormatting sqref="R19:X24">
    <cfRule type="expression" dxfId="488" priority="12">
      <formula>OR(WEEKDAY(R19,1)=1,WEEKDAY(R19,1)=7)</formula>
    </cfRule>
  </conditionalFormatting>
  <conditionalFormatting sqref="R28:X33">
    <cfRule type="expression" dxfId="487" priority="4">
      <formula>OR(WEEKDAY(R28,1)=1,WEEKDAY(R28,1)=7)</formula>
    </cfRule>
  </conditionalFormatting>
  <conditionalFormatting sqref="Z8">
    <cfRule type="expression" dxfId="486" priority="35">
      <formula>#REF!=1</formula>
    </cfRule>
  </conditionalFormatting>
  <conditionalFormatting sqref="Z17">
    <cfRule type="expression" dxfId="485" priority="31">
      <formula>#REF!=1</formula>
    </cfRule>
  </conditionalFormatting>
  <conditionalFormatting sqref="Z26">
    <cfRule type="expression" dxfId="484" priority="27">
      <formula>#REF!=1</formula>
    </cfRule>
  </conditionalFormatting>
  <conditionalFormatting sqref="Z10:AF15">
    <cfRule type="expression" dxfId="483" priority="19">
      <formula>OR(WEEKDAY(Z10,1)=1,WEEKDAY(Z10,1)=7)</formula>
    </cfRule>
  </conditionalFormatting>
  <conditionalFormatting sqref="Z19:AF24">
    <cfRule type="expression" dxfId="482" priority="10">
      <formula>OR(WEEKDAY(Z19,1)=1,WEEKDAY(Z19,1)=7)</formula>
    </cfRule>
  </conditionalFormatting>
  <conditionalFormatting sqref="Z28:AF33">
    <cfRule type="expression" dxfId="481" priority="1">
      <formula>OR(WEEKDAY(Z28,1)=1,WEEKDAY(Z28,1)=7)</formula>
    </cfRule>
  </conditionalFormatting>
  <hyperlinks>
    <hyperlink ref="L6" r:id="rId1" display="Your food waset collection day can be found on our website edinburgh.gov.uk/bindays" xr:uid="{D5A20479-5F68-4790-AED8-35357CC6BF03}"/>
  </hyperlinks>
  <printOptions horizontalCentered="1"/>
  <pageMargins left="0" right="0" top="0.39370078740157483" bottom="0.39370078740157483" header="0.39370078740157483" footer="0"/>
  <pageSetup paperSize="9" fitToWidth="0" orientation="landscape" r:id="rId2"/>
  <headerFooter alignWithMargins="0"/>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47BC-BB94-4063-A651-4E1F0D10F9EB}">
  <dimension ref="B1:AI34"/>
  <sheetViews>
    <sheetView zoomScale="80" zoomScaleNormal="80" workbookViewId="0">
      <selection activeCell="I1" sqref="I1"/>
    </sheetView>
    <sheetView workbookViewId="1"/>
  </sheetViews>
  <sheetFormatPr defaultRowHeight="12.5" x14ac:dyDescent="0.25"/>
  <cols>
    <col min="1" max="1" width="1.81640625" customWidth="1"/>
    <col min="2" max="32" width="4.6328125" customWidth="1"/>
    <col min="33" max="33" width="4.08984375" customWidth="1"/>
    <col min="35" max="35" width="12" customWidth="1"/>
    <col min="36" max="36" width="3.6328125" customWidth="1"/>
  </cols>
  <sheetData>
    <row r="1" spans="2:35" s="62" customFormat="1" ht="47.4" customHeight="1" x14ac:dyDescent="0.65">
      <c r="B1" s="61" t="s">
        <v>50</v>
      </c>
      <c r="C1" s="48"/>
      <c r="D1" s="48"/>
      <c r="E1" s="48"/>
      <c r="F1" s="48"/>
      <c r="G1" s="48"/>
      <c r="K1" s="64" t="s">
        <v>12</v>
      </c>
      <c r="L1" s="63"/>
      <c r="N1" s="63"/>
      <c r="O1" s="63"/>
      <c r="P1" s="63"/>
      <c r="Q1" s="79" t="e" vm="1">
        <v>#VALUE!</v>
      </c>
      <c r="R1" s="79"/>
      <c r="S1" s="79"/>
      <c r="T1" s="79"/>
      <c r="U1" s="79"/>
      <c r="V1" s="79"/>
      <c r="W1" s="79"/>
      <c r="X1" s="79"/>
      <c r="Y1" s="79"/>
      <c r="Z1" s="79"/>
      <c r="AA1" s="79"/>
      <c r="AB1" s="79"/>
      <c r="AC1" s="79"/>
      <c r="AD1" s="79"/>
      <c r="AE1" s="79"/>
      <c r="AF1" s="79"/>
      <c r="AG1" s="65"/>
    </row>
    <row r="2" spans="2:35" ht="17.399999999999999" customHeight="1" x14ac:dyDescent="0.25">
      <c r="B2" s="66"/>
      <c r="C2" s="26" t="s">
        <v>57</v>
      </c>
      <c r="D2" s="50"/>
      <c r="E2" s="51"/>
      <c r="F2" s="51"/>
      <c r="G2" s="51"/>
      <c r="H2" s="51"/>
      <c r="L2" s="26"/>
      <c r="M2" s="26"/>
      <c r="N2" s="26"/>
      <c r="O2" s="26"/>
      <c r="P2" s="26"/>
      <c r="Q2" s="26"/>
      <c r="R2" s="26"/>
      <c r="S2" s="26"/>
      <c r="T2" s="26"/>
      <c r="U2" s="26"/>
      <c r="V2" s="26"/>
      <c r="W2" s="26"/>
      <c r="X2" s="28"/>
      <c r="AF2" s="49" t="s">
        <v>21</v>
      </c>
    </row>
    <row r="3" spans="2:35" ht="17.399999999999999" customHeight="1" x14ac:dyDescent="0.25">
      <c r="B3" s="52"/>
      <c r="C3" s="26" t="s">
        <v>53</v>
      </c>
      <c r="D3" s="26"/>
      <c r="E3" s="51"/>
      <c r="F3" s="51"/>
      <c r="G3" s="51"/>
      <c r="H3" s="51"/>
      <c r="I3" s="28"/>
      <c r="J3" s="28"/>
      <c r="K3" s="28"/>
      <c r="L3" s="28"/>
      <c r="M3" s="28"/>
      <c r="N3" s="50"/>
      <c r="O3" s="26"/>
      <c r="P3" s="26"/>
      <c r="Q3" s="26"/>
      <c r="R3" s="26"/>
      <c r="S3" s="26"/>
      <c r="T3" s="26"/>
      <c r="U3" s="26"/>
      <c r="V3" s="26"/>
      <c r="W3" s="26"/>
      <c r="X3" s="26"/>
      <c r="Y3" s="26"/>
      <c r="Z3" s="26"/>
      <c r="AA3" s="26"/>
      <c r="AB3" s="28"/>
    </row>
    <row r="4" spans="2:35" ht="15.65" customHeight="1" x14ac:dyDescent="0.25">
      <c r="B4" s="26" t="s">
        <v>51</v>
      </c>
      <c r="C4" s="54"/>
      <c r="D4" s="54"/>
      <c r="E4" s="54"/>
      <c r="F4" s="54"/>
      <c r="G4" s="54"/>
      <c r="H4" s="54"/>
      <c r="J4" s="53"/>
      <c r="K4" s="53"/>
      <c r="L4" s="53"/>
      <c r="M4" s="53"/>
      <c r="N4" s="53"/>
      <c r="O4" s="53"/>
      <c r="P4" s="53"/>
      <c r="Q4" s="53"/>
      <c r="R4" s="53"/>
      <c r="S4" s="53"/>
      <c r="T4" s="53"/>
      <c r="U4" s="53"/>
      <c r="V4" s="53"/>
      <c r="W4" s="53"/>
      <c r="X4" s="53"/>
      <c r="Y4" s="53"/>
      <c r="Z4" s="53"/>
      <c r="AA4" s="53"/>
      <c r="AB4" s="53"/>
      <c r="AC4" s="53"/>
      <c r="AD4" s="53"/>
    </row>
    <row r="5" spans="2:35" ht="5" customHeight="1" x14ac:dyDescent="0.25">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
    </row>
    <row r="6" spans="2:35" ht="20" x14ac:dyDescent="0.25">
      <c r="B6" s="78">
        <v>45658</v>
      </c>
      <c r="C6" s="78"/>
      <c r="D6" s="78"/>
      <c r="E6" s="78"/>
      <c r="F6" s="78"/>
      <c r="G6" s="78"/>
      <c r="H6" s="78"/>
      <c r="I6" s="55"/>
      <c r="J6" s="78">
        <v>45689</v>
      </c>
      <c r="K6" s="78"/>
      <c r="L6" s="78"/>
      <c r="M6" s="78"/>
      <c r="N6" s="78"/>
      <c r="O6" s="78"/>
      <c r="P6" s="78"/>
      <c r="Q6" s="55"/>
      <c r="R6" s="78">
        <v>45717</v>
      </c>
      <c r="S6" s="78"/>
      <c r="T6" s="78"/>
      <c r="U6" s="78"/>
      <c r="V6" s="78"/>
      <c r="W6" s="78"/>
      <c r="X6" s="78"/>
      <c r="Y6" s="55"/>
      <c r="Z6" s="78">
        <v>45748</v>
      </c>
      <c r="AA6" s="78"/>
      <c r="AB6" s="78"/>
      <c r="AC6" s="78"/>
      <c r="AD6" s="78"/>
      <c r="AE6" s="78"/>
      <c r="AF6" s="78"/>
      <c r="AG6" s="4"/>
    </row>
    <row r="7" spans="2:35" ht="20" x14ac:dyDescent="0.25">
      <c r="B7" s="56" t="s">
        <v>42</v>
      </c>
      <c r="C7" s="56" t="s">
        <v>43</v>
      </c>
      <c r="D7" s="56" t="s">
        <v>44</v>
      </c>
      <c r="E7" s="56" t="s">
        <v>43</v>
      </c>
      <c r="F7" s="56" t="s">
        <v>45</v>
      </c>
      <c r="G7" s="56" t="s">
        <v>46</v>
      </c>
      <c r="H7" s="56" t="s">
        <v>46</v>
      </c>
      <c r="I7" s="55"/>
      <c r="J7" s="56" t="s">
        <v>42</v>
      </c>
      <c r="K7" s="56" t="s">
        <v>43</v>
      </c>
      <c r="L7" s="56" t="s">
        <v>44</v>
      </c>
      <c r="M7" s="56" t="s">
        <v>43</v>
      </c>
      <c r="N7" s="56" t="s">
        <v>45</v>
      </c>
      <c r="O7" s="56" t="s">
        <v>46</v>
      </c>
      <c r="P7" s="56" t="s">
        <v>46</v>
      </c>
      <c r="Q7" s="55"/>
      <c r="R7" s="56" t="s">
        <v>42</v>
      </c>
      <c r="S7" s="56" t="s">
        <v>43</v>
      </c>
      <c r="T7" s="56" t="s">
        <v>44</v>
      </c>
      <c r="U7" s="56" t="s">
        <v>43</v>
      </c>
      <c r="V7" s="56" t="s">
        <v>45</v>
      </c>
      <c r="W7" s="56" t="s">
        <v>46</v>
      </c>
      <c r="X7" s="56" t="s">
        <v>46</v>
      </c>
      <c r="Y7" s="55"/>
      <c r="Z7" s="56" t="s">
        <v>42</v>
      </c>
      <c r="AA7" s="56" t="s">
        <v>43</v>
      </c>
      <c r="AB7" s="56" t="s">
        <v>44</v>
      </c>
      <c r="AC7" s="56" t="s">
        <v>43</v>
      </c>
      <c r="AD7" s="56" t="s">
        <v>45</v>
      </c>
      <c r="AE7" s="56" t="s">
        <v>46</v>
      </c>
      <c r="AF7" s="56" t="s">
        <v>46</v>
      </c>
      <c r="AG7" s="5"/>
    </row>
    <row r="8" spans="2:35" ht="20" x14ac:dyDescent="0.25">
      <c r="B8" s="57" t="s">
        <v>47</v>
      </c>
      <c r="C8" s="57" t="s">
        <v>47</v>
      </c>
      <c r="D8" s="57">
        <v>45658</v>
      </c>
      <c r="E8" s="57">
        <v>45659</v>
      </c>
      <c r="F8" s="57">
        <v>45660</v>
      </c>
      <c r="G8" s="57">
        <v>45661</v>
      </c>
      <c r="H8" s="57">
        <v>45662</v>
      </c>
      <c r="I8" s="55"/>
      <c r="J8" s="57" t="s">
        <v>47</v>
      </c>
      <c r="K8" s="57" t="s">
        <v>47</v>
      </c>
      <c r="L8" s="57" t="s">
        <v>47</v>
      </c>
      <c r="M8" s="57" t="s">
        <v>47</v>
      </c>
      <c r="N8" s="57" t="s">
        <v>47</v>
      </c>
      <c r="O8" s="57">
        <v>45689</v>
      </c>
      <c r="P8" s="57">
        <v>45690</v>
      </c>
      <c r="Q8" s="55"/>
      <c r="R8" s="57" t="s">
        <v>47</v>
      </c>
      <c r="S8" s="57" t="s">
        <v>47</v>
      </c>
      <c r="T8" s="57" t="s">
        <v>47</v>
      </c>
      <c r="U8" s="57" t="s">
        <v>47</v>
      </c>
      <c r="V8" s="57" t="s">
        <v>47</v>
      </c>
      <c r="W8" s="57">
        <v>45717</v>
      </c>
      <c r="X8" s="57">
        <v>45718</v>
      </c>
      <c r="Y8" s="55"/>
      <c r="Z8" s="57" t="s">
        <v>47</v>
      </c>
      <c r="AA8" s="57">
        <v>45748</v>
      </c>
      <c r="AB8" s="67">
        <v>45749</v>
      </c>
      <c r="AC8" s="57">
        <v>45750</v>
      </c>
      <c r="AD8" s="57">
        <v>45751</v>
      </c>
      <c r="AE8" s="57">
        <v>45752</v>
      </c>
      <c r="AF8" s="57">
        <v>45753</v>
      </c>
      <c r="AG8" s="5"/>
    </row>
    <row r="9" spans="2:35" ht="20" x14ac:dyDescent="0.25">
      <c r="B9" s="57">
        <v>45663</v>
      </c>
      <c r="C9" s="57">
        <v>45664</v>
      </c>
      <c r="D9" s="67">
        <v>45665</v>
      </c>
      <c r="E9" s="57">
        <v>45666</v>
      </c>
      <c r="F9" s="57">
        <v>45667</v>
      </c>
      <c r="G9" s="57">
        <v>45668</v>
      </c>
      <c r="H9" s="57">
        <v>45669</v>
      </c>
      <c r="I9" s="55"/>
      <c r="J9" s="57">
        <v>45691</v>
      </c>
      <c r="K9" s="57">
        <v>45692</v>
      </c>
      <c r="L9" s="67">
        <v>45693</v>
      </c>
      <c r="M9" s="57">
        <v>45694</v>
      </c>
      <c r="N9" s="57">
        <v>45695</v>
      </c>
      <c r="O9" s="57">
        <v>45696</v>
      </c>
      <c r="P9" s="57">
        <v>45697</v>
      </c>
      <c r="Q9" s="55"/>
      <c r="R9" s="57">
        <v>45719</v>
      </c>
      <c r="S9" s="57">
        <v>45720</v>
      </c>
      <c r="T9" s="67">
        <v>45721</v>
      </c>
      <c r="U9" s="57">
        <v>45722</v>
      </c>
      <c r="V9" s="57">
        <v>45723</v>
      </c>
      <c r="W9" s="57">
        <v>45724</v>
      </c>
      <c r="X9" s="57">
        <v>45725</v>
      </c>
      <c r="Y9" s="55"/>
      <c r="Z9" s="57">
        <v>45754</v>
      </c>
      <c r="AA9" s="57">
        <v>45755</v>
      </c>
      <c r="AB9" s="57">
        <v>45756</v>
      </c>
      <c r="AC9" s="57">
        <v>45757</v>
      </c>
      <c r="AD9" s="57">
        <v>45758</v>
      </c>
      <c r="AE9" s="57">
        <v>45759</v>
      </c>
      <c r="AF9" s="57">
        <v>45760</v>
      </c>
      <c r="AG9" s="5"/>
    </row>
    <row r="10" spans="2:35" ht="20" x14ac:dyDescent="0.25">
      <c r="B10" s="57">
        <v>45670</v>
      </c>
      <c r="C10" s="57">
        <v>45671</v>
      </c>
      <c r="D10" s="57">
        <v>45672</v>
      </c>
      <c r="E10" s="57">
        <v>16</v>
      </c>
      <c r="F10" s="57">
        <v>45674</v>
      </c>
      <c r="G10" s="57">
        <v>45675</v>
      </c>
      <c r="H10" s="57">
        <v>45676</v>
      </c>
      <c r="I10" s="55"/>
      <c r="J10" s="57">
        <v>45698</v>
      </c>
      <c r="K10" s="57">
        <v>45699</v>
      </c>
      <c r="L10" s="57">
        <v>45700</v>
      </c>
      <c r="M10" s="57">
        <v>45701</v>
      </c>
      <c r="N10" s="57">
        <v>45702</v>
      </c>
      <c r="O10" s="57">
        <v>45703</v>
      </c>
      <c r="P10" s="57">
        <v>45704</v>
      </c>
      <c r="Q10" s="55"/>
      <c r="R10" s="57">
        <v>45726</v>
      </c>
      <c r="S10" s="57">
        <v>45727</v>
      </c>
      <c r="T10" s="57">
        <v>45728</v>
      </c>
      <c r="U10" s="57">
        <v>45729</v>
      </c>
      <c r="V10" s="57">
        <v>45730</v>
      </c>
      <c r="W10" s="57">
        <v>45731</v>
      </c>
      <c r="X10" s="57">
        <v>45732</v>
      </c>
      <c r="Y10" s="55"/>
      <c r="Z10" s="57">
        <v>45761</v>
      </c>
      <c r="AA10" s="57">
        <v>45762</v>
      </c>
      <c r="AB10" s="67">
        <v>45763</v>
      </c>
      <c r="AC10" s="57">
        <v>45764</v>
      </c>
      <c r="AD10" s="57">
        <v>45765</v>
      </c>
      <c r="AE10" s="57">
        <v>45766</v>
      </c>
      <c r="AF10" s="57">
        <v>45767</v>
      </c>
      <c r="AG10" s="5"/>
    </row>
    <row r="11" spans="2:35" ht="20" x14ac:dyDescent="0.25">
      <c r="B11" s="57">
        <v>45677</v>
      </c>
      <c r="C11" s="57">
        <v>45678</v>
      </c>
      <c r="D11" s="67">
        <v>45679</v>
      </c>
      <c r="E11" s="57">
        <v>45680</v>
      </c>
      <c r="F11" s="57">
        <v>45681</v>
      </c>
      <c r="G11" s="57">
        <v>45682</v>
      </c>
      <c r="H11" s="57">
        <v>45683</v>
      </c>
      <c r="I11" s="55"/>
      <c r="J11" s="57">
        <v>45705</v>
      </c>
      <c r="K11" s="57">
        <v>45706</v>
      </c>
      <c r="L11" s="67">
        <v>45707</v>
      </c>
      <c r="M11" s="57">
        <v>45708</v>
      </c>
      <c r="N11" s="57">
        <v>45709</v>
      </c>
      <c r="O11" s="57">
        <v>45710</v>
      </c>
      <c r="P11" s="57">
        <v>45711</v>
      </c>
      <c r="Q11" s="55"/>
      <c r="R11" s="57">
        <v>45733</v>
      </c>
      <c r="S11" s="57">
        <v>45734</v>
      </c>
      <c r="T11" s="67">
        <v>45735</v>
      </c>
      <c r="U11" s="57">
        <v>45736</v>
      </c>
      <c r="V11" s="57">
        <v>45737</v>
      </c>
      <c r="W11" s="57">
        <v>45738</v>
      </c>
      <c r="X11" s="57">
        <v>45739</v>
      </c>
      <c r="Y11" s="55"/>
      <c r="Z11" s="57">
        <v>45768</v>
      </c>
      <c r="AA11" s="57">
        <v>45769</v>
      </c>
      <c r="AB11" s="57">
        <v>45770</v>
      </c>
      <c r="AC11" s="57">
        <v>45771</v>
      </c>
      <c r="AD11" s="57">
        <v>45772</v>
      </c>
      <c r="AE11" s="57">
        <v>45773</v>
      </c>
      <c r="AF11" s="57">
        <v>45774</v>
      </c>
      <c r="AG11" s="5"/>
      <c r="AI11" s="57"/>
    </row>
    <row r="12" spans="2:35" ht="20" x14ac:dyDescent="0.25">
      <c r="B12" s="57">
        <v>45684</v>
      </c>
      <c r="C12" s="57">
        <v>45685</v>
      </c>
      <c r="D12" s="57">
        <v>45686</v>
      </c>
      <c r="E12" s="57">
        <v>45687</v>
      </c>
      <c r="F12" s="57">
        <v>45688</v>
      </c>
      <c r="G12" s="57" t="s">
        <v>47</v>
      </c>
      <c r="H12" s="57" t="s">
        <v>47</v>
      </c>
      <c r="I12" s="55"/>
      <c r="J12" s="57">
        <v>45712</v>
      </c>
      <c r="K12" s="57">
        <v>45713</v>
      </c>
      <c r="L12" s="57">
        <v>45714</v>
      </c>
      <c r="M12" s="57">
        <v>45715</v>
      </c>
      <c r="N12" s="57">
        <v>45716</v>
      </c>
      <c r="O12" s="57" t="s">
        <v>47</v>
      </c>
      <c r="P12" s="57" t="s">
        <v>47</v>
      </c>
      <c r="Q12" s="55"/>
      <c r="R12" s="57">
        <v>45740</v>
      </c>
      <c r="S12" s="57">
        <v>45741</v>
      </c>
      <c r="T12" s="57">
        <v>45742</v>
      </c>
      <c r="U12" s="57">
        <v>45743</v>
      </c>
      <c r="V12" s="57">
        <v>45744</v>
      </c>
      <c r="W12" s="57">
        <v>45745</v>
      </c>
      <c r="X12" s="57">
        <v>45746</v>
      </c>
      <c r="Y12" s="55"/>
      <c r="Z12" s="57">
        <v>45775</v>
      </c>
      <c r="AA12" s="57">
        <v>45776</v>
      </c>
      <c r="AB12" s="67">
        <v>45777</v>
      </c>
      <c r="AC12" s="57" t="s">
        <v>47</v>
      </c>
      <c r="AD12" s="57" t="s">
        <v>47</v>
      </c>
      <c r="AE12" s="57" t="s">
        <v>47</v>
      </c>
      <c r="AF12" s="57" t="s">
        <v>47</v>
      </c>
      <c r="AG12" s="5"/>
    </row>
    <row r="13" spans="2:35" ht="20" x14ac:dyDescent="0.25">
      <c r="B13" s="57" t="s">
        <v>47</v>
      </c>
      <c r="C13" s="57" t="s">
        <v>47</v>
      </c>
      <c r="D13" s="57" t="s">
        <v>47</v>
      </c>
      <c r="E13" s="57" t="s">
        <v>47</v>
      </c>
      <c r="F13" s="57" t="s">
        <v>47</v>
      </c>
      <c r="G13" s="57" t="s">
        <v>47</v>
      </c>
      <c r="H13" s="57" t="s">
        <v>47</v>
      </c>
      <c r="I13" s="55"/>
      <c r="J13" s="57" t="s">
        <v>47</v>
      </c>
      <c r="K13" s="57" t="s">
        <v>47</v>
      </c>
      <c r="L13" s="57" t="s">
        <v>47</v>
      </c>
      <c r="M13" s="57" t="s">
        <v>47</v>
      </c>
      <c r="N13" s="57" t="s">
        <v>47</v>
      </c>
      <c r="O13" s="57" t="s">
        <v>47</v>
      </c>
      <c r="P13" s="57" t="s">
        <v>47</v>
      </c>
      <c r="Q13" s="55"/>
      <c r="R13" s="57">
        <v>45747</v>
      </c>
      <c r="S13" s="57" t="s">
        <v>47</v>
      </c>
      <c r="T13" s="57" t="s">
        <v>47</v>
      </c>
      <c r="U13" s="57" t="s">
        <v>47</v>
      </c>
      <c r="V13" s="57" t="s">
        <v>47</v>
      </c>
      <c r="W13" s="57" t="s">
        <v>47</v>
      </c>
      <c r="X13" s="57" t="s">
        <v>47</v>
      </c>
      <c r="Y13" s="55"/>
      <c r="Z13" s="57" t="s">
        <v>47</v>
      </c>
      <c r="AA13" s="57" t="s">
        <v>47</v>
      </c>
      <c r="AB13" s="57" t="s">
        <v>47</v>
      </c>
      <c r="AC13" s="57" t="s">
        <v>47</v>
      </c>
      <c r="AD13" s="57" t="s">
        <v>47</v>
      </c>
      <c r="AE13" s="57" t="s">
        <v>47</v>
      </c>
      <c r="AF13" s="58" t="s">
        <v>47</v>
      </c>
      <c r="AG13" s="5"/>
    </row>
    <row r="14" spans="2:35" ht="8" customHeight="1" x14ac:dyDescent="0.2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2"/>
    </row>
    <row r="15" spans="2:35" ht="20" x14ac:dyDescent="0.25">
      <c r="B15" s="78">
        <v>45778</v>
      </c>
      <c r="C15" s="78"/>
      <c r="D15" s="78"/>
      <c r="E15" s="78"/>
      <c r="F15" s="78"/>
      <c r="G15" s="78"/>
      <c r="H15" s="78"/>
      <c r="I15" s="55"/>
      <c r="J15" s="78">
        <v>45809</v>
      </c>
      <c r="K15" s="78"/>
      <c r="L15" s="78"/>
      <c r="M15" s="78"/>
      <c r="N15" s="78"/>
      <c r="O15" s="78"/>
      <c r="P15" s="78"/>
      <c r="Q15" s="55"/>
      <c r="R15" s="78">
        <v>45839</v>
      </c>
      <c r="S15" s="78"/>
      <c r="T15" s="78"/>
      <c r="U15" s="78"/>
      <c r="V15" s="78"/>
      <c r="W15" s="78"/>
      <c r="X15" s="78"/>
      <c r="Y15" s="55"/>
      <c r="Z15" s="78">
        <v>45870</v>
      </c>
      <c r="AA15" s="78"/>
      <c r="AB15" s="78"/>
      <c r="AC15" s="78"/>
      <c r="AD15" s="78"/>
      <c r="AE15" s="78"/>
      <c r="AF15" s="78"/>
      <c r="AG15" s="4"/>
    </row>
    <row r="16" spans="2:35" ht="20" x14ac:dyDescent="0.25">
      <c r="B16" s="60" t="s">
        <v>42</v>
      </c>
      <c r="C16" s="60" t="s">
        <v>43</v>
      </c>
      <c r="D16" s="60" t="s">
        <v>44</v>
      </c>
      <c r="E16" s="60" t="s">
        <v>43</v>
      </c>
      <c r="F16" s="60" t="s">
        <v>45</v>
      </c>
      <c r="G16" s="60" t="s">
        <v>46</v>
      </c>
      <c r="H16" s="60" t="s">
        <v>46</v>
      </c>
      <c r="I16" s="55"/>
      <c r="J16" s="60" t="s">
        <v>42</v>
      </c>
      <c r="K16" s="60" t="s">
        <v>43</v>
      </c>
      <c r="L16" s="60" t="s">
        <v>44</v>
      </c>
      <c r="M16" s="60" t="s">
        <v>43</v>
      </c>
      <c r="N16" s="60" t="s">
        <v>45</v>
      </c>
      <c r="O16" s="60" t="s">
        <v>46</v>
      </c>
      <c r="P16" s="60" t="s">
        <v>46</v>
      </c>
      <c r="Q16" s="55"/>
      <c r="R16" s="60" t="s">
        <v>42</v>
      </c>
      <c r="S16" s="60" t="s">
        <v>43</v>
      </c>
      <c r="T16" s="60" t="s">
        <v>44</v>
      </c>
      <c r="U16" s="60" t="s">
        <v>43</v>
      </c>
      <c r="V16" s="60" t="s">
        <v>45</v>
      </c>
      <c r="W16" s="60" t="s">
        <v>46</v>
      </c>
      <c r="X16" s="60" t="s">
        <v>46</v>
      </c>
      <c r="Y16" s="55"/>
      <c r="Z16" s="60" t="s">
        <v>42</v>
      </c>
      <c r="AA16" s="60" t="s">
        <v>43</v>
      </c>
      <c r="AB16" s="60" t="s">
        <v>44</v>
      </c>
      <c r="AC16" s="60" t="s">
        <v>43</v>
      </c>
      <c r="AD16" s="60" t="s">
        <v>45</v>
      </c>
      <c r="AE16" s="60" t="s">
        <v>46</v>
      </c>
      <c r="AF16" s="60" t="s">
        <v>46</v>
      </c>
      <c r="AG16" s="5"/>
    </row>
    <row r="17" spans="2:33" ht="20" x14ac:dyDescent="0.25">
      <c r="B17" s="57" t="s">
        <v>47</v>
      </c>
      <c r="C17" s="57" t="s">
        <v>47</v>
      </c>
      <c r="D17" s="57" t="s">
        <v>47</v>
      </c>
      <c r="E17" s="57">
        <v>45778</v>
      </c>
      <c r="F17" s="57">
        <v>45779</v>
      </c>
      <c r="G17" s="57">
        <v>45780</v>
      </c>
      <c r="H17" s="57">
        <v>45781</v>
      </c>
      <c r="I17" s="55"/>
      <c r="J17" s="57" t="s">
        <v>47</v>
      </c>
      <c r="K17" s="57" t="s">
        <v>47</v>
      </c>
      <c r="L17" s="57" t="s">
        <v>47</v>
      </c>
      <c r="M17" s="57" t="s">
        <v>47</v>
      </c>
      <c r="N17" s="57" t="s">
        <v>47</v>
      </c>
      <c r="O17" s="57" t="s">
        <v>47</v>
      </c>
      <c r="P17" s="57">
        <v>45809</v>
      </c>
      <c r="Q17" s="55"/>
      <c r="R17" s="57" t="s">
        <v>47</v>
      </c>
      <c r="S17" s="57">
        <v>45839</v>
      </c>
      <c r="T17" s="57">
        <v>45840</v>
      </c>
      <c r="U17" s="57">
        <v>45841</v>
      </c>
      <c r="V17" s="57">
        <v>45842</v>
      </c>
      <c r="W17" s="57">
        <v>45843</v>
      </c>
      <c r="X17" s="57">
        <v>45844</v>
      </c>
      <c r="Y17" s="55"/>
      <c r="Z17" s="57" t="s">
        <v>47</v>
      </c>
      <c r="AA17" s="57" t="s">
        <v>47</v>
      </c>
      <c r="AB17" s="57" t="s">
        <v>47</v>
      </c>
      <c r="AC17" s="57" t="s">
        <v>47</v>
      </c>
      <c r="AD17" s="57">
        <v>45870</v>
      </c>
      <c r="AE17" s="57">
        <v>45871</v>
      </c>
      <c r="AF17" s="57">
        <v>45872</v>
      </c>
      <c r="AG17" s="23"/>
    </row>
    <row r="18" spans="2:33" ht="20" x14ac:dyDescent="0.25">
      <c r="B18" s="57">
        <v>45782</v>
      </c>
      <c r="C18" s="57">
        <v>45783</v>
      </c>
      <c r="D18" s="57">
        <v>45784</v>
      </c>
      <c r="E18" s="57">
        <v>45785</v>
      </c>
      <c r="F18" s="57">
        <v>45786</v>
      </c>
      <c r="G18" s="57">
        <v>45787</v>
      </c>
      <c r="H18" s="57">
        <v>45788</v>
      </c>
      <c r="I18" s="55"/>
      <c r="J18" s="57">
        <v>45810</v>
      </c>
      <c r="K18" s="57">
        <v>45811</v>
      </c>
      <c r="L18" s="57">
        <v>45812</v>
      </c>
      <c r="M18" s="57">
        <v>45813</v>
      </c>
      <c r="N18" s="57">
        <v>45814</v>
      </c>
      <c r="O18" s="57">
        <v>45815</v>
      </c>
      <c r="P18" s="57">
        <v>45816</v>
      </c>
      <c r="Q18" s="55"/>
      <c r="R18" s="57">
        <v>45845</v>
      </c>
      <c r="S18" s="57">
        <v>45846</v>
      </c>
      <c r="T18" s="67">
        <v>45847</v>
      </c>
      <c r="U18" s="57">
        <v>45848</v>
      </c>
      <c r="V18" s="57">
        <v>45849</v>
      </c>
      <c r="W18" s="57">
        <v>45850</v>
      </c>
      <c r="X18" s="57">
        <v>45851</v>
      </c>
      <c r="Y18" s="55"/>
      <c r="Z18" s="57">
        <v>45873</v>
      </c>
      <c r="AA18" s="57">
        <v>45874</v>
      </c>
      <c r="AB18" s="67">
        <v>45875</v>
      </c>
      <c r="AC18" s="57">
        <v>45876</v>
      </c>
      <c r="AD18" s="57">
        <v>45877</v>
      </c>
      <c r="AE18" s="57">
        <v>45878</v>
      </c>
      <c r="AF18" s="57">
        <v>45879</v>
      </c>
      <c r="AG18" s="23"/>
    </row>
    <row r="19" spans="2:33" ht="20" x14ac:dyDescent="0.25">
      <c r="B19" s="57">
        <v>45789</v>
      </c>
      <c r="C19" s="57">
        <v>45790</v>
      </c>
      <c r="D19" s="67">
        <v>45791</v>
      </c>
      <c r="E19" s="57">
        <v>45792</v>
      </c>
      <c r="F19" s="57">
        <v>45793</v>
      </c>
      <c r="G19" s="57">
        <v>45794</v>
      </c>
      <c r="H19" s="57">
        <v>45795</v>
      </c>
      <c r="I19" s="55"/>
      <c r="J19" s="57">
        <v>45817</v>
      </c>
      <c r="K19" s="57">
        <v>45818</v>
      </c>
      <c r="L19" s="67">
        <v>45819</v>
      </c>
      <c r="M19" s="57">
        <v>45820</v>
      </c>
      <c r="N19" s="57">
        <v>45821</v>
      </c>
      <c r="O19" s="57">
        <v>45822</v>
      </c>
      <c r="P19" s="57">
        <v>45823</v>
      </c>
      <c r="Q19" s="55"/>
      <c r="R19" s="57">
        <v>45852</v>
      </c>
      <c r="S19" s="57">
        <v>45853</v>
      </c>
      <c r="T19" s="57">
        <v>45854</v>
      </c>
      <c r="U19" s="57">
        <v>45855</v>
      </c>
      <c r="V19" s="57">
        <v>45856</v>
      </c>
      <c r="W19" s="57">
        <v>45857</v>
      </c>
      <c r="X19" s="57">
        <v>45858</v>
      </c>
      <c r="Y19" s="55"/>
      <c r="Z19" s="57">
        <v>45880</v>
      </c>
      <c r="AA19" s="57">
        <v>45881</v>
      </c>
      <c r="AB19" s="57">
        <v>45882</v>
      </c>
      <c r="AC19" s="57">
        <v>45883</v>
      </c>
      <c r="AD19" s="57">
        <v>45884</v>
      </c>
      <c r="AE19" s="57">
        <v>45885</v>
      </c>
      <c r="AF19" s="57">
        <v>45886</v>
      </c>
      <c r="AG19" s="23"/>
    </row>
    <row r="20" spans="2:33" ht="20" x14ac:dyDescent="0.25">
      <c r="B20" s="57">
        <v>45796</v>
      </c>
      <c r="C20" s="57">
        <v>45797</v>
      </c>
      <c r="D20" s="57">
        <v>45798</v>
      </c>
      <c r="E20" s="57">
        <v>45799</v>
      </c>
      <c r="F20" s="57">
        <v>45800</v>
      </c>
      <c r="G20" s="57">
        <v>45801</v>
      </c>
      <c r="H20" s="57">
        <v>45802</v>
      </c>
      <c r="I20" s="55"/>
      <c r="J20" s="57">
        <v>45824</v>
      </c>
      <c r="K20" s="57">
        <v>45825</v>
      </c>
      <c r="L20" s="57">
        <v>45826</v>
      </c>
      <c r="M20" s="57">
        <v>45827</v>
      </c>
      <c r="N20" s="57">
        <v>45828</v>
      </c>
      <c r="O20" s="57">
        <v>45829</v>
      </c>
      <c r="P20" s="57">
        <v>45830</v>
      </c>
      <c r="Q20" s="55"/>
      <c r="R20" s="57">
        <v>45859</v>
      </c>
      <c r="S20" s="57">
        <v>45860</v>
      </c>
      <c r="T20" s="67">
        <v>45861</v>
      </c>
      <c r="U20" s="57">
        <v>45862</v>
      </c>
      <c r="V20" s="57">
        <v>45863</v>
      </c>
      <c r="W20" s="57">
        <v>45864</v>
      </c>
      <c r="X20" s="57">
        <v>45865</v>
      </c>
      <c r="Y20" s="55"/>
      <c r="Z20" s="57">
        <v>45887</v>
      </c>
      <c r="AA20" s="57">
        <v>45888</v>
      </c>
      <c r="AB20" s="67">
        <v>45889</v>
      </c>
      <c r="AC20" s="57">
        <v>45890</v>
      </c>
      <c r="AD20" s="57">
        <v>45891</v>
      </c>
      <c r="AE20" s="57">
        <v>45892</v>
      </c>
      <c r="AF20" s="57">
        <v>45893</v>
      </c>
      <c r="AG20" s="23"/>
    </row>
    <row r="21" spans="2:33" ht="20" x14ac:dyDescent="0.25">
      <c r="B21" s="57">
        <v>45803</v>
      </c>
      <c r="C21" s="57">
        <v>45804</v>
      </c>
      <c r="D21" s="67">
        <v>45805</v>
      </c>
      <c r="E21" s="57">
        <v>45806</v>
      </c>
      <c r="F21" s="57">
        <v>45807</v>
      </c>
      <c r="G21" s="57">
        <v>45808</v>
      </c>
      <c r="H21" s="57" t="s">
        <v>47</v>
      </c>
      <c r="I21" s="55"/>
      <c r="J21" s="57">
        <v>45831</v>
      </c>
      <c r="K21" s="57">
        <v>45832</v>
      </c>
      <c r="L21" s="67">
        <v>45833</v>
      </c>
      <c r="M21" s="57">
        <v>45834</v>
      </c>
      <c r="N21" s="57">
        <v>45835</v>
      </c>
      <c r="O21" s="57">
        <v>45836</v>
      </c>
      <c r="P21" s="57">
        <v>45837</v>
      </c>
      <c r="Q21" s="55"/>
      <c r="R21" s="57">
        <v>45866</v>
      </c>
      <c r="S21" s="57">
        <v>45867</v>
      </c>
      <c r="T21" s="57">
        <v>45868</v>
      </c>
      <c r="U21" s="57">
        <v>45869</v>
      </c>
      <c r="V21" s="57" t="s">
        <v>47</v>
      </c>
      <c r="W21" s="57" t="s">
        <v>47</v>
      </c>
      <c r="X21" s="57" t="s">
        <v>47</v>
      </c>
      <c r="Y21" s="55"/>
      <c r="Z21" s="57">
        <v>45894</v>
      </c>
      <c r="AA21" s="57">
        <v>45895</v>
      </c>
      <c r="AB21" s="57">
        <v>45896</v>
      </c>
      <c r="AC21" s="57">
        <v>45897</v>
      </c>
      <c r="AD21" s="57">
        <v>45898</v>
      </c>
      <c r="AE21" s="57">
        <v>45899</v>
      </c>
      <c r="AF21" s="57">
        <v>45900</v>
      </c>
      <c r="AG21" s="23"/>
    </row>
    <row r="22" spans="2:33" ht="20" x14ac:dyDescent="0.25">
      <c r="B22" s="57" t="s">
        <v>47</v>
      </c>
      <c r="C22" s="57" t="s">
        <v>47</v>
      </c>
      <c r="D22" s="57" t="s">
        <v>47</v>
      </c>
      <c r="E22" s="57" t="s">
        <v>47</v>
      </c>
      <c r="F22" s="57" t="s">
        <v>47</v>
      </c>
      <c r="G22" s="57" t="s">
        <v>47</v>
      </c>
      <c r="H22" s="57" t="s">
        <v>47</v>
      </c>
      <c r="I22" s="55"/>
      <c r="J22" s="57">
        <v>45838</v>
      </c>
      <c r="K22" s="57" t="s">
        <v>47</v>
      </c>
      <c r="L22" s="57" t="s">
        <v>47</v>
      </c>
      <c r="M22" s="57" t="s">
        <v>47</v>
      </c>
      <c r="N22" s="57" t="s">
        <v>47</v>
      </c>
      <c r="O22" s="57" t="s">
        <v>47</v>
      </c>
      <c r="P22" s="57" t="s">
        <v>47</v>
      </c>
      <c r="Q22" s="55"/>
      <c r="R22" s="57" t="s">
        <v>47</v>
      </c>
      <c r="S22" s="57" t="s">
        <v>47</v>
      </c>
      <c r="T22" s="57" t="s">
        <v>47</v>
      </c>
      <c r="U22" s="57" t="s">
        <v>47</v>
      </c>
      <c r="V22" s="57" t="s">
        <v>47</v>
      </c>
      <c r="W22" s="57" t="s">
        <v>47</v>
      </c>
      <c r="X22" s="57" t="s">
        <v>47</v>
      </c>
      <c r="Y22" s="55"/>
      <c r="Z22" s="57" t="s">
        <v>47</v>
      </c>
      <c r="AA22" s="57" t="s">
        <v>47</v>
      </c>
      <c r="AB22" s="57" t="s">
        <v>47</v>
      </c>
      <c r="AC22" s="57" t="s">
        <v>47</v>
      </c>
      <c r="AD22" s="57" t="s">
        <v>47</v>
      </c>
      <c r="AE22" s="57" t="s">
        <v>47</v>
      </c>
      <c r="AF22" s="57" t="s">
        <v>47</v>
      </c>
      <c r="AG22" s="5"/>
    </row>
    <row r="23" spans="2:33" ht="7.25" customHeight="1" x14ac:dyDescent="0.2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2"/>
    </row>
    <row r="24" spans="2:33" ht="20" x14ac:dyDescent="0.25">
      <c r="B24" s="78">
        <v>45901</v>
      </c>
      <c r="C24" s="78"/>
      <c r="D24" s="78"/>
      <c r="E24" s="78"/>
      <c r="F24" s="78"/>
      <c r="G24" s="78"/>
      <c r="H24" s="78"/>
      <c r="I24" s="55"/>
      <c r="J24" s="78">
        <v>45931</v>
      </c>
      <c r="K24" s="78"/>
      <c r="L24" s="78"/>
      <c r="M24" s="78"/>
      <c r="N24" s="78"/>
      <c r="O24" s="78"/>
      <c r="P24" s="78"/>
      <c r="Q24" s="55"/>
      <c r="R24" s="78">
        <v>45962</v>
      </c>
      <c r="S24" s="78"/>
      <c r="T24" s="78"/>
      <c r="U24" s="78"/>
      <c r="V24" s="78"/>
      <c r="W24" s="78"/>
      <c r="X24" s="78"/>
      <c r="Y24" s="55"/>
      <c r="Z24" s="78">
        <v>45992</v>
      </c>
      <c r="AA24" s="78"/>
      <c r="AB24" s="78"/>
      <c r="AC24" s="78"/>
      <c r="AD24" s="78"/>
      <c r="AE24" s="78"/>
      <c r="AF24" s="78"/>
      <c r="AG24" s="4"/>
    </row>
    <row r="25" spans="2:33" ht="20" x14ac:dyDescent="0.25">
      <c r="B25" s="60" t="s">
        <v>42</v>
      </c>
      <c r="C25" s="60" t="s">
        <v>43</v>
      </c>
      <c r="D25" s="60" t="s">
        <v>44</v>
      </c>
      <c r="E25" s="60" t="s">
        <v>43</v>
      </c>
      <c r="F25" s="60" t="s">
        <v>45</v>
      </c>
      <c r="G25" s="60" t="s">
        <v>46</v>
      </c>
      <c r="H25" s="60" t="s">
        <v>46</v>
      </c>
      <c r="I25" s="55"/>
      <c r="J25" s="60" t="s">
        <v>42</v>
      </c>
      <c r="K25" s="60" t="s">
        <v>43</v>
      </c>
      <c r="L25" s="60" t="s">
        <v>44</v>
      </c>
      <c r="M25" s="60" t="s">
        <v>43</v>
      </c>
      <c r="N25" s="60" t="s">
        <v>45</v>
      </c>
      <c r="O25" s="60" t="s">
        <v>46</v>
      </c>
      <c r="P25" s="60" t="s">
        <v>46</v>
      </c>
      <c r="Q25" s="55"/>
      <c r="R25" s="60" t="s">
        <v>42</v>
      </c>
      <c r="S25" s="60" t="s">
        <v>43</v>
      </c>
      <c r="T25" s="60" t="s">
        <v>44</v>
      </c>
      <c r="U25" s="60" t="s">
        <v>43</v>
      </c>
      <c r="V25" s="60" t="s">
        <v>45</v>
      </c>
      <c r="W25" s="60" t="s">
        <v>46</v>
      </c>
      <c r="X25" s="60" t="s">
        <v>46</v>
      </c>
      <c r="Y25" s="55"/>
      <c r="Z25" s="60" t="s">
        <v>42</v>
      </c>
      <c r="AA25" s="60" t="s">
        <v>43</v>
      </c>
      <c r="AB25" s="60" t="s">
        <v>44</v>
      </c>
      <c r="AC25" s="60" t="s">
        <v>43</v>
      </c>
      <c r="AD25" s="60" t="s">
        <v>45</v>
      </c>
      <c r="AE25" s="60" t="s">
        <v>46</v>
      </c>
      <c r="AF25" s="60" t="s">
        <v>46</v>
      </c>
      <c r="AG25" s="5"/>
    </row>
    <row r="26" spans="2:33" ht="20" x14ac:dyDescent="0.25">
      <c r="B26" s="57">
        <v>45901</v>
      </c>
      <c r="C26" s="57">
        <v>45902</v>
      </c>
      <c r="D26" s="67">
        <v>45903</v>
      </c>
      <c r="E26" s="57">
        <v>45904</v>
      </c>
      <c r="F26" s="57">
        <v>45905</v>
      </c>
      <c r="G26" s="57">
        <v>45906</v>
      </c>
      <c r="H26" s="57">
        <v>45907</v>
      </c>
      <c r="I26" s="55"/>
      <c r="J26" s="57" t="s">
        <v>47</v>
      </c>
      <c r="K26" s="57" t="s">
        <v>47</v>
      </c>
      <c r="L26" s="67">
        <v>45931</v>
      </c>
      <c r="M26" s="57">
        <v>45932</v>
      </c>
      <c r="N26" s="57">
        <v>45933</v>
      </c>
      <c r="O26" s="57">
        <v>45934</v>
      </c>
      <c r="P26" s="57">
        <v>45935</v>
      </c>
      <c r="Q26" s="55"/>
      <c r="R26" s="57" t="s">
        <v>47</v>
      </c>
      <c r="S26" s="57" t="s">
        <v>47</v>
      </c>
      <c r="T26" s="57" t="s">
        <v>47</v>
      </c>
      <c r="U26" s="57" t="s">
        <v>47</v>
      </c>
      <c r="V26" s="57" t="s">
        <v>47</v>
      </c>
      <c r="W26" s="57">
        <v>45962</v>
      </c>
      <c r="X26" s="57">
        <v>45963</v>
      </c>
      <c r="Y26" s="55"/>
      <c r="Z26" s="57">
        <v>45992</v>
      </c>
      <c r="AA26" s="57">
        <v>45993</v>
      </c>
      <c r="AB26" s="57">
        <v>45994</v>
      </c>
      <c r="AC26" s="57">
        <v>45995</v>
      </c>
      <c r="AD26" s="57">
        <v>45996</v>
      </c>
      <c r="AE26" s="57">
        <v>45997</v>
      </c>
      <c r="AF26" s="57">
        <v>45998</v>
      </c>
      <c r="AG26" s="5"/>
    </row>
    <row r="27" spans="2:33" ht="20" x14ac:dyDescent="0.25">
      <c r="B27" s="57">
        <v>45908</v>
      </c>
      <c r="C27" s="57">
        <v>45909</v>
      </c>
      <c r="D27" s="57">
        <v>45910</v>
      </c>
      <c r="E27" s="57">
        <v>45911</v>
      </c>
      <c r="F27" s="57">
        <v>45912</v>
      </c>
      <c r="G27" s="57">
        <v>45913</v>
      </c>
      <c r="H27" s="57">
        <v>45914</v>
      </c>
      <c r="I27" s="55"/>
      <c r="J27" s="57">
        <v>45936</v>
      </c>
      <c r="K27" s="57">
        <v>45937</v>
      </c>
      <c r="L27" s="57">
        <v>45938</v>
      </c>
      <c r="M27" s="57">
        <v>45939</v>
      </c>
      <c r="N27" s="57">
        <v>45940</v>
      </c>
      <c r="O27" s="57">
        <v>45941</v>
      </c>
      <c r="P27" s="57">
        <v>45942</v>
      </c>
      <c r="Q27" s="55"/>
      <c r="R27" s="57">
        <v>45964</v>
      </c>
      <c r="S27" s="57">
        <v>45965</v>
      </c>
      <c r="T27" s="57">
        <v>45966</v>
      </c>
      <c r="U27" s="57">
        <v>45967</v>
      </c>
      <c r="V27" s="57">
        <v>45968</v>
      </c>
      <c r="W27" s="57">
        <v>45969</v>
      </c>
      <c r="X27" s="57">
        <v>45970</v>
      </c>
      <c r="Y27" s="55"/>
      <c r="Z27" s="57">
        <v>45999</v>
      </c>
      <c r="AA27" s="57">
        <v>46000</v>
      </c>
      <c r="AB27" s="67">
        <v>46001</v>
      </c>
      <c r="AC27" s="57">
        <v>46002</v>
      </c>
      <c r="AD27" s="57">
        <v>46003</v>
      </c>
      <c r="AE27" s="57">
        <v>46004</v>
      </c>
      <c r="AF27" s="57">
        <v>46005</v>
      </c>
      <c r="AG27" s="5"/>
    </row>
    <row r="28" spans="2:33" ht="20" x14ac:dyDescent="0.25">
      <c r="B28" s="57">
        <v>45915</v>
      </c>
      <c r="C28" s="57">
        <v>45916</v>
      </c>
      <c r="D28" s="67">
        <v>45917</v>
      </c>
      <c r="E28" s="57">
        <v>45918</v>
      </c>
      <c r="F28" s="57">
        <v>45919</v>
      </c>
      <c r="G28" s="57">
        <v>45920</v>
      </c>
      <c r="H28" s="57">
        <v>45921</v>
      </c>
      <c r="I28" s="55"/>
      <c r="J28" s="57">
        <v>45943</v>
      </c>
      <c r="K28" s="57">
        <v>45944</v>
      </c>
      <c r="L28" s="67">
        <v>45945</v>
      </c>
      <c r="M28" s="57">
        <v>45946</v>
      </c>
      <c r="N28" s="57">
        <v>45947</v>
      </c>
      <c r="O28" s="57">
        <v>45948</v>
      </c>
      <c r="P28" s="57">
        <v>45949</v>
      </c>
      <c r="Q28" s="55"/>
      <c r="R28" s="57">
        <v>45971</v>
      </c>
      <c r="S28" s="57">
        <v>45972</v>
      </c>
      <c r="T28" s="67">
        <v>45973</v>
      </c>
      <c r="U28" s="57">
        <v>45974</v>
      </c>
      <c r="V28" s="57">
        <v>45975</v>
      </c>
      <c r="W28" s="57">
        <v>45976</v>
      </c>
      <c r="X28" s="57">
        <v>45977</v>
      </c>
      <c r="Y28" s="55"/>
      <c r="Z28" s="57">
        <v>46006</v>
      </c>
      <c r="AA28" s="57">
        <v>46007</v>
      </c>
      <c r="AB28" s="57">
        <v>46008</v>
      </c>
      <c r="AC28" s="57">
        <v>46009</v>
      </c>
      <c r="AD28" s="57">
        <v>46010</v>
      </c>
      <c r="AE28" s="57">
        <v>46011</v>
      </c>
      <c r="AF28" s="57">
        <v>46012</v>
      </c>
      <c r="AG28" s="5"/>
    </row>
    <row r="29" spans="2:33" ht="20" x14ac:dyDescent="0.25">
      <c r="B29" s="57">
        <v>45922</v>
      </c>
      <c r="C29" s="57">
        <v>45923</v>
      </c>
      <c r="D29" s="57">
        <v>45924</v>
      </c>
      <c r="E29" s="57">
        <v>45925</v>
      </c>
      <c r="F29" s="57">
        <v>45926</v>
      </c>
      <c r="G29" s="57">
        <v>45927</v>
      </c>
      <c r="H29" s="57">
        <v>45928</v>
      </c>
      <c r="I29" s="55"/>
      <c r="J29" s="57">
        <v>45950</v>
      </c>
      <c r="K29" s="57">
        <v>45951</v>
      </c>
      <c r="L29" s="57">
        <v>45952</v>
      </c>
      <c r="M29" s="57">
        <v>45953</v>
      </c>
      <c r="N29" s="57">
        <v>45954</v>
      </c>
      <c r="O29" s="57">
        <v>45955</v>
      </c>
      <c r="P29" s="57">
        <v>45956</v>
      </c>
      <c r="Q29" s="55"/>
      <c r="R29" s="57">
        <v>45978</v>
      </c>
      <c r="S29" s="57">
        <v>45979</v>
      </c>
      <c r="T29" s="57">
        <v>45980</v>
      </c>
      <c r="U29" s="57">
        <v>45981</v>
      </c>
      <c r="V29" s="57">
        <v>45982</v>
      </c>
      <c r="W29" s="57">
        <v>45983</v>
      </c>
      <c r="X29" s="57">
        <v>45984</v>
      </c>
      <c r="Y29" s="55"/>
      <c r="Z29" s="57">
        <v>46013</v>
      </c>
      <c r="AA29" s="57">
        <v>46014</v>
      </c>
      <c r="AB29" s="67">
        <v>46015</v>
      </c>
      <c r="AC29" s="57">
        <v>46016</v>
      </c>
      <c r="AD29" s="57">
        <v>46017</v>
      </c>
      <c r="AE29" s="57">
        <v>46018</v>
      </c>
      <c r="AF29" s="57">
        <v>46019</v>
      </c>
      <c r="AG29" s="5"/>
    </row>
    <row r="30" spans="2:33" ht="20.399999999999999" customHeight="1" x14ac:dyDescent="0.25">
      <c r="B30" s="57">
        <v>45929</v>
      </c>
      <c r="C30" s="57">
        <v>45930</v>
      </c>
      <c r="D30" s="57" t="s">
        <v>47</v>
      </c>
      <c r="E30" s="57" t="s">
        <v>47</v>
      </c>
      <c r="F30" s="57" t="s">
        <v>47</v>
      </c>
      <c r="G30" s="57" t="s">
        <v>47</v>
      </c>
      <c r="H30" s="57" t="s">
        <v>47</v>
      </c>
      <c r="I30" s="55"/>
      <c r="J30" s="57">
        <v>45957</v>
      </c>
      <c r="K30" s="57">
        <v>45958</v>
      </c>
      <c r="L30" s="67">
        <v>45959</v>
      </c>
      <c r="M30" s="57">
        <v>45960</v>
      </c>
      <c r="N30" s="57">
        <v>45961</v>
      </c>
      <c r="O30" s="57" t="s">
        <v>47</v>
      </c>
      <c r="P30" s="57" t="s">
        <v>47</v>
      </c>
      <c r="Q30" s="55"/>
      <c r="R30" s="57">
        <v>45985</v>
      </c>
      <c r="S30" s="57">
        <v>45986</v>
      </c>
      <c r="T30" s="67">
        <v>45987</v>
      </c>
      <c r="U30" s="57">
        <v>45988</v>
      </c>
      <c r="V30" s="57">
        <v>45989</v>
      </c>
      <c r="W30" s="57">
        <v>45990</v>
      </c>
      <c r="X30" s="57">
        <v>45991</v>
      </c>
      <c r="Y30" s="55"/>
      <c r="Z30" s="57">
        <v>46020</v>
      </c>
      <c r="AA30" s="57">
        <v>46021</v>
      </c>
      <c r="AB30" s="57">
        <v>46022</v>
      </c>
      <c r="AC30" s="57" t="s">
        <v>47</v>
      </c>
      <c r="AD30" s="57" t="s">
        <v>47</v>
      </c>
      <c r="AE30" s="57" t="s">
        <v>47</v>
      </c>
      <c r="AF30" s="57" t="s">
        <v>47</v>
      </c>
      <c r="AG30" s="5"/>
    </row>
    <row r="31" spans="2:33" ht="6.65" customHeight="1" x14ac:dyDescent="0.25">
      <c r="B31" s="22" t="str">
        <f>IF(H30="","",IF(MONTH(H30+1)&lt;&gt;MONTH(H30),"",H30+1))</f>
        <v/>
      </c>
      <c r="C31" s="22" t="str">
        <f>IF(B31="","",IF(MONTH(B31+1)&lt;&gt;MONTH(B31),"",B31+1))</f>
        <v/>
      </c>
      <c r="D31" s="22" t="str">
        <f t="shared" ref="D31:H31" si="0">IF(C31="","",IF(MONTH(C31+1)&lt;&gt;MONTH(C31),"",C31+1))</f>
        <v/>
      </c>
      <c r="E31" s="22" t="str">
        <f t="shared" si="0"/>
        <v/>
      </c>
      <c r="F31" s="22" t="str">
        <f t="shared" si="0"/>
        <v/>
      </c>
      <c r="G31" s="22" t="str">
        <f t="shared" si="0"/>
        <v/>
      </c>
      <c r="H31" s="22" t="str">
        <f t="shared" si="0"/>
        <v/>
      </c>
      <c r="I31" s="23"/>
      <c r="J31" s="22" t="str">
        <f>IF(P30="","",IF(MONTH(P30+1)&lt;&gt;MONTH(P30),"",P30+1))</f>
        <v/>
      </c>
      <c r="K31" s="22" t="str">
        <f>IF(J31="","",IF(MONTH(J31+1)&lt;&gt;MONTH(J31),"",J31+1))</f>
        <v/>
      </c>
      <c r="L31" s="22" t="str">
        <f t="shared" ref="L31:P31" si="1">IF(K31="","",IF(MONTH(K31+1)&lt;&gt;MONTH(K31),"",K31+1))</f>
        <v/>
      </c>
      <c r="M31" s="22" t="str">
        <f t="shared" si="1"/>
        <v/>
      </c>
      <c r="N31" s="22" t="str">
        <f t="shared" si="1"/>
        <v/>
      </c>
      <c r="O31" s="22" t="str">
        <f t="shared" si="1"/>
        <v/>
      </c>
      <c r="P31" s="22" t="str">
        <f t="shared" si="1"/>
        <v/>
      </c>
      <c r="Q31" s="23"/>
      <c r="R31" s="22" t="str">
        <f>IF(X30="","",IF(MONTH(X30+1)&lt;&gt;MONTH(X30),"",X30+1))</f>
        <v/>
      </c>
      <c r="S31" s="22" t="str">
        <f>IF(R31="","",IF(MONTH(R31+1)&lt;&gt;MONTH(R31),"",R31+1))</f>
        <v/>
      </c>
      <c r="T31" s="22" t="str">
        <f t="shared" ref="T31:X31" si="2">IF(S31="","",IF(MONTH(S31+1)&lt;&gt;MONTH(S31),"",S31+1))</f>
        <v/>
      </c>
      <c r="U31" s="22" t="str">
        <f t="shared" si="2"/>
        <v/>
      </c>
      <c r="V31" s="22" t="str">
        <f t="shared" si="2"/>
        <v/>
      </c>
      <c r="W31" s="22" t="str">
        <f t="shared" si="2"/>
        <v/>
      </c>
      <c r="X31" s="22" t="str">
        <f t="shared" si="2"/>
        <v/>
      </c>
      <c r="Y31" s="23"/>
      <c r="Z31" s="22" t="str">
        <f>IF(AF30="","",IF(MONTH(AF30+1)&lt;&gt;MONTH(AF30),"",AF30+1))</f>
        <v/>
      </c>
      <c r="AA31" s="22" t="str">
        <f>IF(Z31="","",IF(MONTH(Z31+1)&lt;&gt;MONTH(Z31),"",Z31+1))</f>
        <v/>
      </c>
      <c r="AB31" s="22" t="str">
        <f t="shared" ref="AB31:AF31" si="3">IF(AA31="","",IF(MONTH(AA31+1)&lt;&gt;MONTH(AA31),"",AA31+1))</f>
        <v/>
      </c>
      <c r="AC31" s="22" t="str">
        <f t="shared" si="3"/>
        <v/>
      </c>
      <c r="AD31" s="22" t="str">
        <f t="shared" si="3"/>
        <v/>
      </c>
      <c r="AE31" s="22" t="str">
        <f t="shared" si="3"/>
        <v/>
      </c>
      <c r="AF31" s="22" t="str">
        <f t="shared" si="3"/>
        <v/>
      </c>
      <c r="AG31" s="5"/>
    </row>
    <row r="32" spans="2:33" ht="18.649999999999999" customHeight="1" x14ac:dyDescent="0.35">
      <c r="B32" s="53"/>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34"/>
    </row>
    <row r="33" spans="2:33" ht="13" x14ac:dyDescent="0.3">
      <c r="B33" s="1"/>
      <c r="C33" s="1"/>
      <c r="D33" s="1"/>
      <c r="E33" s="1"/>
      <c r="F33" s="1"/>
      <c r="G33" s="1"/>
      <c r="H33" s="1"/>
      <c r="I33" s="2"/>
      <c r="J33" s="1"/>
      <c r="K33" s="1"/>
      <c r="L33" s="1"/>
      <c r="M33" s="1"/>
      <c r="N33" s="1"/>
      <c r="O33" s="1"/>
      <c r="P33" s="1"/>
      <c r="Q33" s="2"/>
      <c r="R33" s="1"/>
      <c r="S33" s="1"/>
      <c r="T33" s="1"/>
      <c r="U33" s="1"/>
      <c r="V33" s="1"/>
      <c r="W33" s="1"/>
      <c r="X33" s="1"/>
      <c r="Y33" s="2"/>
      <c r="Z33" s="2"/>
      <c r="AA33" s="2"/>
      <c r="AB33" s="2"/>
      <c r="AC33" s="2"/>
      <c r="AD33" s="2"/>
      <c r="AE33" s="2"/>
      <c r="AF33" s="2"/>
      <c r="AG33" s="2"/>
    </row>
    <row r="34" spans="2:33" ht="13" x14ac:dyDescent="0.2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sheetData>
  <mergeCells count="13">
    <mergeCell ref="B24:H24"/>
    <mergeCell ref="J24:P24"/>
    <mergeCell ref="R24:X24"/>
    <mergeCell ref="Z24:AF24"/>
    <mergeCell ref="Q1:AF1"/>
    <mergeCell ref="B6:H6"/>
    <mergeCell ref="J6:P6"/>
    <mergeCell ref="R6:X6"/>
    <mergeCell ref="Z6:AF6"/>
    <mergeCell ref="B15:H15"/>
    <mergeCell ref="J15:P15"/>
    <mergeCell ref="R15:X15"/>
    <mergeCell ref="Z15:AF15"/>
  </mergeCells>
  <conditionalFormatting sqref="B6">
    <cfRule type="expression" dxfId="480" priority="51">
      <formula>#REF!=1</formula>
    </cfRule>
  </conditionalFormatting>
  <conditionalFormatting sqref="B15">
    <cfRule type="expression" dxfId="479" priority="43">
      <formula>#REF!=1</formula>
    </cfRule>
  </conditionalFormatting>
  <conditionalFormatting sqref="B24">
    <cfRule type="expression" dxfId="478" priority="42">
      <formula>#REF!=1</formula>
    </cfRule>
  </conditionalFormatting>
  <conditionalFormatting sqref="B8:H13">
    <cfRule type="expression" dxfId="477" priority="25">
      <formula>OR(WEEKDAY(B8,1)=1,WEEKDAY(B8,1)=7)</formula>
    </cfRule>
  </conditionalFormatting>
  <conditionalFormatting sqref="B17:H22">
    <cfRule type="expression" dxfId="476" priority="16">
      <formula>OR(WEEKDAY(B17,1)=1,WEEKDAY(B17,1)=7)</formula>
    </cfRule>
  </conditionalFormatting>
  <conditionalFormatting sqref="B26:H31">
    <cfRule type="expression" dxfId="475" priority="8">
      <formula>OR(WEEKDAY(B26,1)=1,WEEKDAY(B26,1)=7)</formula>
    </cfRule>
  </conditionalFormatting>
  <conditionalFormatting sqref="J6">
    <cfRule type="expression" dxfId="474" priority="49">
      <formula>#REF!=1</formula>
    </cfRule>
  </conditionalFormatting>
  <conditionalFormatting sqref="J15">
    <cfRule type="expression" dxfId="473" priority="44">
      <formula>#REF!=1</formula>
    </cfRule>
  </conditionalFormatting>
  <conditionalFormatting sqref="J24">
    <cfRule type="expression" dxfId="472" priority="41">
      <formula>#REF!=1</formula>
    </cfRule>
  </conditionalFormatting>
  <conditionalFormatting sqref="J8:P13">
    <cfRule type="expression" dxfId="471" priority="23">
      <formula>OR(WEEKDAY(J8,1)=1,WEEKDAY(J8,1)=7)</formula>
    </cfRule>
  </conditionalFormatting>
  <conditionalFormatting sqref="J17:P22">
    <cfRule type="expression" dxfId="470" priority="14">
      <formula>OR(WEEKDAY(J17,1)=1,WEEKDAY(J17,1)=7)</formula>
    </cfRule>
  </conditionalFormatting>
  <conditionalFormatting sqref="J26:P31">
    <cfRule type="expression" dxfId="469" priority="5">
      <formula>OR(WEEKDAY(J26,1)=1,WEEKDAY(J26,1)=7)</formula>
    </cfRule>
  </conditionalFormatting>
  <conditionalFormatting sqref="R6">
    <cfRule type="expression" dxfId="468" priority="48">
      <formula>#REF!=1</formula>
    </cfRule>
  </conditionalFormatting>
  <conditionalFormatting sqref="R15">
    <cfRule type="expression" dxfId="467" priority="45">
      <formula>#REF!=1</formula>
    </cfRule>
  </conditionalFormatting>
  <conditionalFormatting sqref="R24">
    <cfRule type="expression" dxfId="466" priority="40">
      <formula>#REF!=1</formula>
    </cfRule>
  </conditionalFormatting>
  <conditionalFormatting sqref="R8:X13">
    <cfRule type="expression" dxfId="465" priority="21">
      <formula>OR(WEEKDAY(R8,1)=1,WEEKDAY(R8,1)=7)</formula>
    </cfRule>
  </conditionalFormatting>
  <conditionalFormatting sqref="R17:X22">
    <cfRule type="expression" dxfId="464" priority="12">
      <formula>OR(WEEKDAY(R17,1)=1,WEEKDAY(R17,1)=7)</formula>
    </cfRule>
  </conditionalFormatting>
  <conditionalFormatting sqref="R26:X31">
    <cfRule type="expression" dxfId="463" priority="3">
      <formula>OR(WEEKDAY(R26,1)=1,WEEKDAY(R26,1)=7)</formula>
    </cfRule>
  </conditionalFormatting>
  <conditionalFormatting sqref="Z6">
    <cfRule type="expression" dxfId="462" priority="47">
      <formula>#REF!=1</formula>
    </cfRule>
  </conditionalFormatting>
  <conditionalFormatting sqref="Z15">
    <cfRule type="expression" dxfId="461" priority="46">
      <formula>#REF!=1</formula>
    </cfRule>
  </conditionalFormatting>
  <conditionalFormatting sqref="Z24">
    <cfRule type="expression" dxfId="460" priority="39">
      <formula>#REF!=1</formula>
    </cfRule>
  </conditionalFormatting>
  <conditionalFormatting sqref="Z8:AF13">
    <cfRule type="expression" dxfId="459" priority="18">
      <formula>OR(WEEKDAY(Z8,1)=1,WEEKDAY(Z8,1)=7)</formula>
    </cfRule>
  </conditionalFormatting>
  <conditionalFormatting sqref="Z17:AF22">
    <cfRule type="expression" dxfId="458" priority="10">
      <formula>OR(WEEKDAY(Z17,1)=1,WEEKDAY(Z17,1)=7)</formula>
    </cfRule>
  </conditionalFormatting>
  <conditionalFormatting sqref="Z26:AF31">
    <cfRule type="expression" dxfId="457" priority="1">
      <formula>OR(WEEKDAY(Z26,1)=1,WEEKDAY(Z26,1)=7)</formula>
    </cfRule>
  </conditionalFormatting>
  <conditionalFormatting sqref="AI11">
    <cfRule type="expression" dxfId="456" priority="50">
      <formula>OR(WEEKDAY(AI11,1)=1,WEEKDAY(AI11,1)=7)</formula>
    </cfRule>
  </conditionalFormatting>
  <printOptions horizontalCentered="1" verticalCentered="1"/>
  <pageMargins left="0" right="0" top="0" bottom="0" header="0" footer="0"/>
  <pageSetup paperSize="9"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4AF4B-C739-4618-BA44-64BAE6D17F2B}">
  <sheetPr>
    <pageSetUpPr fitToPage="1"/>
  </sheetPr>
  <dimension ref="A1:AI45"/>
  <sheetViews>
    <sheetView showGridLines="0" topLeftCell="A18" zoomScale="70" zoomScaleNormal="70" workbookViewId="0">
      <selection activeCell="AF38" sqref="A1:AG38"/>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c r="AD1" s="30" t="s">
        <v>18</v>
      </c>
      <c r="AE1" s="30"/>
      <c r="AF1" s="30"/>
      <c r="AG1" s="30"/>
    </row>
    <row r="3" spans="1:35" ht="92" x14ac:dyDescent="0.3">
      <c r="A3" s="75" t="e">
        <f>IF(#REF!=1,#REF!,#REF!&amp;"-"&amp;#REF!+1)</f>
        <v>#REF!</v>
      </c>
      <c r="B3" s="75"/>
      <c r="C3" s="75"/>
      <c r="D3" s="75"/>
      <c r="E3" s="75"/>
      <c r="F3" s="75"/>
      <c r="G3" s="75"/>
      <c r="H3" s="75"/>
      <c r="I3" s="75"/>
      <c r="J3" s="75"/>
      <c r="K3" s="27"/>
      <c r="L3" s="21"/>
      <c r="M3" s="25" t="s">
        <v>24</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29"/>
      <c r="M4" s="25" t="s">
        <v>25</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7" t="s">
        <v>41</v>
      </c>
      <c r="M6" s="77"/>
      <c r="N6" s="77"/>
      <c r="O6" s="77"/>
      <c r="P6" s="77"/>
      <c r="Q6" s="77"/>
      <c r="R6" s="77"/>
      <c r="S6" s="77"/>
      <c r="T6" s="77"/>
      <c r="U6" s="77"/>
      <c r="V6" s="77"/>
      <c r="W6" s="77"/>
      <c r="X6" s="77"/>
      <c r="Y6" s="77"/>
      <c r="Z6" s="77"/>
      <c r="AA6" s="77"/>
      <c r="AB6" s="77"/>
      <c r="AC6" s="77"/>
      <c r="AD6" s="77"/>
      <c r="AE6" s="77"/>
      <c r="AF6" s="77"/>
      <c r="AG6" s="77"/>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20" t="e">
        <f>IF(WEEKDAY(B8,1)=MOD(#REF!,7),B8,"")</f>
        <v>#REF!</v>
      </c>
      <c r="C10" s="20" t="e">
        <f>IF(B10="",IF(WEEKDAY(B8,1)=MOD(#REF!,7)+1,B8,""),B10+1)</f>
        <v>#REF!</v>
      </c>
      <c r="D10" s="38" t="e">
        <f>IF(C10="",IF(WEEKDAY(B8,1)=MOD(#REF!+1,7)+1,B8,""),C10+1)</f>
        <v>#REF!</v>
      </c>
      <c r="E10" s="20" t="e">
        <f>IF(D10="",IF(WEEKDAY(B8,1)=MOD(#REF!+2,7)+1,B8,""),D10+1)</f>
        <v>#REF!</v>
      </c>
      <c r="F10" s="20" t="e">
        <f>IF(E10="",IF(WEEKDAY(B8,1)=MOD(#REF!+3,7)+1,B8,""),E10+1)</f>
        <v>#REF!</v>
      </c>
      <c r="G10" s="20" t="e">
        <f>IF(F10="",IF(WEEKDAY(B8,1)=MOD(#REF!+4,7)+1,B8,""),F10+1)</f>
        <v>#REF!</v>
      </c>
      <c r="H10" s="20" t="e">
        <f>IF(G10="",IF(WEEKDAY(B8,1)=MOD(#REF!+5,7)+1,B8,""),G10+1)</f>
        <v>#REF!</v>
      </c>
      <c r="I10" s="5"/>
      <c r="J10" s="20" t="e">
        <f>IF(WEEKDAY(J8,1)=MOD(#REF!,7),J8,"")</f>
        <v>#REF!</v>
      </c>
      <c r="K10" s="20" t="e">
        <f>IF(J10="",IF(WEEKDAY(J8,1)=MOD(#REF!,7)+1,J8,""),J10+1)</f>
        <v>#REF!</v>
      </c>
      <c r="L10" s="20" t="e">
        <f>IF(K10="",IF(WEEKDAY(J8,1)=MOD(#REF!+1,7)+1,J8,""),K10+1)</f>
        <v>#REF!</v>
      </c>
      <c r="M10" s="20" t="e">
        <f>IF(L10="",IF(WEEKDAY(J8,1)=MOD(#REF!+2,7)+1,J8,""),L10+1)</f>
        <v>#REF!</v>
      </c>
      <c r="N10" s="20" t="e">
        <f>IF(M10="",IF(WEEKDAY(J8,1)=MOD(#REF!+3,7)+1,J8,""),M10+1)</f>
        <v>#REF!</v>
      </c>
      <c r="O10" s="20" t="e">
        <f>IF(N10="",IF(WEEKDAY(J8,1)=MOD(#REF!+4,7)+1,J8,""),N10+1)</f>
        <v>#REF!</v>
      </c>
      <c r="P10" s="20" t="e">
        <f>IF(O10="",IF(WEEKDAY(J8,1)=MOD(#REF!+5,7)+1,J8,""),O10+1)</f>
        <v>#REF!</v>
      </c>
      <c r="Q10" s="5"/>
      <c r="R10" s="20" t="e">
        <f>IF(WEEKDAY(R8,1)=MOD(#REF!,7),R8,"")</f>
        <v>#REF!</v>
      </c>
      <c r="S10" s="20" t="e">
        <f>IF(R10="",IF(WEEKDAY(R8,1)=MOD(#REF!,7)+1,R8,""),R10+1)</f>
        <v>#REF!</v>
      </c>
      <c r="T10" s="20" t="e">
        <f>IF(S10="",IF(WEEKDAY(R8,1)=MOD(#REF!+1,7)+1,R8,""),S10+1)</f>
        <v>#REF!</v>
      </c>
      <c r="U10" s="20" t="e">
        <f>IF(T10="",IF(WEEKDAY(R8,1)=MOD(#REF!+2,7)+1,R8,""),T10+1)</f>
        <v>#REF!</v>
      </c>
      <c r="V10" s="20" t="e">
        <f>IF(U10="",IF(WEEKDAY(R8,1)=MOD(#REF!+3,7)+1,R8,""),U10+1)</f>
        <v>#REF!</v>
      </c>
      <c r="W10" s="20" t="e">
        <f>IF(V10="",IF(WEEKDAY(R8,1)=MOD(#REF!+4,7)+1,R8,""),V10+1)</f>
        <v>#REF!</v>
      </c>
      <c r="X10" s="20" t="e">
        <f>IF(W10="",IF(WEEKDAY(R8,1)=MOD(#REF!+5,7)+1,R8,""),W10+1)</f>
        <v>#REF!</v>
      </c>
      <c r="Y10" s="5"/>
      <c r="Z10" s="20" t="e">
        <f>IF(WEEKDAY(Z8,1)=MOD(#REF!,7),Z8,"")</f>
        <v>#REF!</v>
      </c>
      <c r="AA10" s="20" t="e">
        <f>IF(Z10="",IF(WEEKDAY(Z8,1)=MOD(#REF!,7)+1,Z8,""),Z10+1)</f>
        <v>#REF!</v>
      </c>
      <c r="AB10" s="32" t="e">
        <f>IF(AA10="",IF(WEEKDAY(Z8,1)=MOD(#REF!+1,7)+1,Z8,""),AA10+1)</f>
        <v>#REF!</v>
      </c>
      <c r="AC10" s="20" t="e">
        <f>IF(AB10="",IF(WEEKDAY(Z8,1)=MOD(#REF!+2,7)+1,Z8,""),AB10+1)</f>
        <v>#REF!</v>
      </c>
      <c r="AD10" s="20" t="e">
        <f>IF(AC10="",IF(WEEKDAY(Z8,1)=MOD(#REF!+3,7)+1,Z8,""),AC10+1)</f>
        <v>#REF!</v>
      </c>
      <c r="AE10" s="20" t="e">
        <f>IF(AD10="",IF(WEEKDAY(Z8,1)=MOD(#REF!+4,7)+1,Z8,""),AD10+1)</f>
        <v>#REF!</v>
      </c>
      <c r="AF10" s="20" t="e">
        <f>IF(AE10="",IF(WEEKDAY(Z8,1)=MOD(#REF!+5,7)+1,Z8,""),AE10+1)</f>
        <v>#REF!</v>
      </c>
      <c r="AG10" s="5"/>
      <c r="AH10" s="6"/>
      <c r="AI10" s="6"/>
    </row>
    <row r="11" spans="1:35" s="3" customFormat="1" ht="21" customHeight="1" x14ac:dyDescent="0.45">
      <c r="A11" s="6"/>
      <c r="B11" s="20" t="e">
        <f>IF(H10="","",IF(MONTH(H10+1)&lt;&gt;MONTH(H10),"",H10+1))</f>
        <v>#REF!</v>
      </c>
      <c r="C11" s="20" t="e">
        <f>IF(B11="","",IF(MONTH(B11+1)&lt;&gt;MONTH(B11),"",B11+1))</f>
        <v>#REF!</v>
      </c>
      <c r="D11" s="32" t="e">
        <f>IF(C11="","",IF(MONTH(C11+1)&lt;&gt;MONTH(C11),"",C11+1))</f>
        <v>#REF!</v>
      </c>
      <c r="E11" s="20" t="e">
        <f>IF(D11="","",IF(MONTH(D11+1)&lt;&gt;MONTH(D11),"",D11+1))</f>
        <v>#REF!</v>
      </c>
      <c r="F11" s="20" t="e">
        <f t="shared" ref="D11:H15" si="0">IF(E11="","",IF(MONTH(E11+1)&lt;&gt;MONTH(E11),"",E11+1))</f>
        <v>#REF!</v>
      </c>
      <c r="G11" s="20" t="e">
        <f t="shared" si="0"/>
        <v>#REF!</v>
      </c>
      <c r="H11" s="20" t="e">
        <f t="shared" si="0"/>
        <v>#REF!</v>
      </c>
      <c r="I11" s="5"/>
      <c r="J11" s="20" t="e">
        <f>IF(P10="","",IF(MONTH(P10+1)&lt;&gt;MONTH(P10),"",P10+1))</f>
        <v>#REF!</v>
      </c>
      <c r="K11" s="20" t="e">
        <f>IF(J11="","",IF(MONTH(J11+1)&lt;&gt;MONTH(J11),"",J11+1))</f>
        <v>#REF!</v>
      </c>
      <c r="L11" s="32" t="e">
        <f t="shared" ref="L11:P15" si="1">IF(K11="","",IF(MONTH(K11+1)&lt;&gt;MONTH(K11),"",K11+1))</f>
        <v>#REF!</v>
      </c>
      <c r="M11" s="20" t="e">
        <f t="shared" si="1"/>
        <v>#REF!</v>
      </c>
      <c r="N11" s="20" t="e">
        <f t="shared" si="1"/>
        <v>#REF!</v>
      </c>
      <c r="O11" s="20" t="e">
        <f t="shared" si="1"/>
        <v>#REF!</v>
      </c>
      <c r="P11" s="20" t="e">
        <f t="shared" si="1"/>
        <v>#REF!</v>
      </c>
      <c r="Q11" s="5"/>
      <c r="R11" s="20" t="e">
        <f>IF(X10="","",IF(MONTH(X10+1)&lt;&gt;MONTH(X10),"",X10+1))</f>
        <v>#REF!</v>
      </c>
      <c r="S11" s="20" t="e">
        <f>IF(R11="","",IF(MONTH(R11+1)&lt;&gt;MONTH(R11),"",R11+1))</f>
        <v>#REF!</v>
      </c>
      <c r="T11" s="32" t="e">
        <f t="shared" ref="T11:X15" si="2">IF(S11="","",IF(MONTH(S11+1)&lt;&gt;MONTH(S11),"",S11+1))</f>
        <v>#REF!</v>
      </c>
      <c r="U11" s="20" t="e">
        <f t="shared" si="2"/>
        <v>#REF!</v>
      </c>
      <c r="V11" s="20" t="e">
        <f t="shared" si="2"/>
        <v>#REF!</v>
      </c>
      <c r="W11" s="20" t="e">
        <f t="shared" si="2"/>
        <v>#REF!</v>
      </c>
      <c r="X11" s="20" t="e">
        <f t="shared" si="2"/>
        <v>#REF!</v>
      </c>
      <c r="Y11" s="5"/>
      <c r="Z11" s="20" t="e">
        <f>IF(AF10="","",IF(MONTH(AF10+1)&lt;&gt;MONTH(AF10),"",AF10+1))</f>
        <v>#REF!</v>
      </c>
      <c r="AA11" s="20" t="e">
        <f>IF(Z11="","",IF(MONTH(Z11+1)&lt;&gt;MONTH(Z11),"",Z11+1))</f>
        <v>#REF!</v>
      </c>
      <c r="AB11" s="31" t="e">
        <f t="shared" ref="AB11:AF15" si="3">IF(AA11="","",IF(MONTH(AA11+1)&lt;&gt;MONTH(AA11),"",AA11+1))</f>
        <v>#REF!</v>
      </c>
      <c r="AC11" s="20" t="e">
        <f t="shared" si="3"/>
        <v>#REF!</v>
      </c>
      <c r="AD11" s="20" t="e">
        <f t="shared" si="3"/>
        <v>#REF!</v>
      </c>
      <c r="AE11" s="20" t="e">
        <f t="shared" si="3"/>
        <v>#REF!</v>
      </c>
      <c r="AF11" s="20" t="e">
        <f t="shared" si="3"/>
        <v>#REF!</v>
      </c>
      <c r="AG11" s="5"/>
      <c r="AH11" s="6"/>
      <c r="AI11" s="6"/>
    </row>
    <row r="12" spans="1:35" s="5" customFormat="1" ht="15.5" x14ac:dyDescent="0.35">
      <c r="A12" s="6"/>
      <c r="B12" s="20" t="e">
        <f>IF(H11="","",IF(MONTH(H11+1)&lt;&gt;MONTH(H11),"",H11+1))</f>
        <v>#REF!</v>
      </c>
      <c r="C12" s="20" t="e">
        <f>IF(B12="","",IF(MONTH(B12+1)&lt;&gt;MONTH(B12),"",B12+1))</f>
        <v>#REF!</v>
      </c>
      <c r="D12" s="31" t="e">
        <f t="shared" si="0"/>
        <v>#REF!</v>
      </c>
      <c r="E12" s="20" t="e">
        <f t="shared" si="0"/>
        <v>#REF!</v>
      </c>
      <c r="F12" s="20" t="e">
        <f t="shared" si="0"/>
        <v>#REF!</v>
      </c>
      <c r="G12" s="20" t="e">
        <f t="shared" si="0"/>
        <v>#REF!</v>
      </c>
      <c r="H12" s="20" t="e">
        <f t="shared" si="0"/>
        <v>#REF!</v>
      </c>
      <c r="J12" s="20" t="e">
        <f>IF(P11="","",IF(MONTH(P11+1)&lt;&gt;MONTH(P11),"",P11+1))</f>
        <v>#REF!</v>
      </c>
      <c r="K12" s="20" t="e">
        <f>IF(J12="","",IF(MONTH(J12+1)&lt;&gt;MONTH(J12),"",J12+1))</f>
        <v>#REF!</v>
      </c>
      <c r="L12" s="31" t="e">
        <f t="shared" si="1"/>
        <v>#REF!</v>
      </c>
      <c r="M12" s="20" t="e">
        <f t="shared" si="1"/>
        <v>#REF!</v>
      </c>
      <c r="N12" s="20" t="e">
        <f t="shared" si="1"/>
        <v>#REF!</v>
      </c>
      <c r="O12" s="20" t="e">
        <f t="shared" si="1"/>
        <v>#REF!</v>
      </c>
      <c r="P12" s="20" t="e">
        <f t="shared" si="1"/>
        <v>#REF!</v>
      </c>
      <c r="R12" s="20" t="e">
        <f>IF(X11="","",IF(MONTH(X11+1)&lt;&gt;MONTH(X11),"",X11+1))</f>
        <v>#REF!</v>
      </c>
      <c r="S12" s="20" t="e">
        <f>IF(R12="","",IF(MONTH(R12+1)&lt;&gt;MONTH(R12),"",R12+1))</f>
        <v>#REF!</v>
      </c>
      <c r="T12" s="31" t="e">
        <f t="shared" si="2"/>
        <v>#REF!</v>
      </c>
      <c r="U12" s="20" t="e">
        <f t="shared" si="2"/>
        <v>#REF!</v>
      </c>
      <c r="V12" s="20" t="e">
        <f t="shared" si="2"/>
        <v>#REF!</v>
      </c>
      <c r="W12" s="20" t="e">
        <f t="shared" si="2"/>
        <v>#REF!</v>
      </c>
      <c r="X12" s="20" t="e">
        <f t="shared" si="2"/>
        <v>#REF!</v>
      </c>
      <c r="Z12" s="20" t="e">
        <f>IF(AF11="","",IF(MONTH(AF11+1)&lt;&gt;MONTH(AF11),"",AF11+1))</f>
        <v>#REF!</v>
      </c>
      <c r="AA12" s="20" t="e">
        <f>IF(Z12="","",IF(MONTH(Z12+1)&lt;&gt;MONTH(Z12),"",Z12+1))</f>
        <v>#REF!</v>
      </c>
      <c r="AB12" s="32" t="e">
        <f t="shared" si="3"/>
        <v>#REF!</v>
      </c>
      <c r="AC12" s="20" t="e">
        <f t="shared" si="3"/>
        <v>#REF!</v>
      </c>
      <c r="AD12" s="20" t="e">
        <f t="shared" si="3"/>
        <v>#REF!</v>
      </c>
      <c r="AE12" s="20" t="e">
        <f t="shared" si="3"/>
        <v>#REF!</v>
      </c>
      <c r="AF12" s="20" t="e">
        <f t="shared" si="3"/>
        <v>#REF!</v>
      </c>
      <c r="AH12" s="6"/>
      <c r="AI12" s="6"/>
    </row>
    <row r="13" spans="1:35" s="6" customFormat="1" ht="18" customHeight="1" x14ac:dyDescent="0.35">
      <c r="B13" s="20" t="e">
        <f>IF(H12="","",IF(MONTH(H12+1)&lt;&gt;MONTH(H12),"",H12+1))</f>
        <v>#REF!</v>
      </c>
      <c r="C13" s="20" t="e">
        <f>IF(B13="","",IF(MONTH(B13+1)&lt;&gt;MONTH(B13),"",B13+1))</f>
        <v>#REF!</v>
      </c>
      <c r="D13" s="32" t="e">
        <f t="shared" si="0"/>
        <v>#REF!</v>
      </c>
      <c r="E13" s="20" t="e">
        <f t="shared" si="0"/>
        <v>#REF!</v>
      </c>
      <c r="F13" s="20" t="e">
        <f t="shared" si="0"/>
        <v>#REF!</v>
      </c>
      <c r="G13" s="20" t="e">
        <f t="shared" si="0"/>
        <v>#REF!</v>
      </c>
      <c r="H13" s="20" t="e">
        <f t="shared" si="0"/>
        <v>#REF!</v>
      </c>
      <c r="I13" s="5"/>
      <c r="J13" s="20" t="e">
        <f>IF(P12="","",IF(MONTH(P12+1)&lt;&gt;MONTH(P12),"",P12+1))</f>
        <v>#REF!</v>
      </c>
      <c r="K13" s="20" t="e">
        <f>IF(J13="","",IF(MONTH(J13+1)&lt;&gt;MONTH(J13),"",J13+1))</f>
        <v>#REF!</v>
      </c>
      <c r="L13" s="32" t="e">
        <f t="shared" si="1"/>
        <v>#REF!</v>
      </c>
      <c r="M13" s="20" t="e">
        <f t="shared" si="1"/>
        <v>#REF!</v>
      </c>
      <c r="N13" s="20" t="e">
        <f t="shared" si="1"/>
        <v>#REF!</v>
      </c>
      <c r="O13" s="20" t="e">
        <f t="shared" si="1"/>
        <v>#REF!</v>
      </c>
      <c r="P13" s="20" t="e">
        <f t="shared" si="1"/>
        <v>#REF!</v>
      </c>
      <c r="Q13" s="5"/>
      <c r="R13" s="20" t="e">
        <f>IF(X12="","",IF(MONTH(X12+1)&lt;&gt;MONTH(X12),"",X12+1))</f>
        <v>#REF!</v>
      </c>
      <c r="S13" s="20" t="e">
        <f>IF(R13="","",IF(MONTH(R13+1)&lt;&gt;MONTH(R13),"",R13+1))</f>
        <v>#REF!</v>
      </c>
      <c r="T13" s="32" t="e">
        <f t="shared" si="2"/>
        <v>#REF!</v>
      </c>
      <c r="U13" s="20" t="e">
        <f t="shared" si="2"/>
        <v>#REF!</v>
      </c>
      <c r="V13" s="20" t="e">
        <f t="shared" si="2"/>
        <v>#REF!</v>
      </c>
      <c r="W13" s="20" t="e">
        <f t="shared" si="2"/>
        <v>#REF!</v>
      </c>
      <c r="X13" s="20" t="e">
        <f t="shared" si="2"/>
        <v>#REF!</v>
      </c>
      <c r="Y13" s="5"/>
      <c r="Z13" s="20" t="e">
        <f>IF(AF12="","",IF(MONTH(AF12+1)&lt;&gt;MONTH(AF12),"",AF12+1))</f>
        <v>#REF!</v>
      </c>
      <c r="AA13" s="20" t="e">
        <f>IF(Z13="","",IF(MONTH(Z13+1)&lt;&gt;MONTH(Z13),"",Z13+1))</f>
        <v>#REF!</v>
      </c>
      <c r="AB13" s="31" t="e">
        <f t="shared" si="3"/>
        <v>#REF!</v>
      </c>
      <c r="AC13" s="20" t="e">
        <f t="shared" si="3"/>
        <v>#REF!</v>
      </c>
      <c r="AD13" s="20" t="e">
        <f t="shared" si="3"/>
        <v>#REF!</v>
      </c>
      <c r="AE13" s="20" t="e">
        <f t="shared" si="3"/>
        <v>#REF!</v>
      </c>
      <c r="AF13" s="20" t="e">
        <f t="shared" si="3"/>
        <v>#REF!</v>
      </c>
      <c r="AG13" s="5"/>
    </row>
    <row r="14" spans="1:35" s="6" customFormat="1" ht="18" customHeight="1" x14ac:dyDescent="0.35">
      <c r="B14" s="20" t="e">
        <f>IF(H13="","",IF(MONTH(H13+1)&lt;&gt;MONTH(H13),"",H13+1))</f>
        <v>#REF!</v>
      </c>
      <c r="C14" s="20" t="e">
        <f>IF(B14="","",IF(MONTH(B14+1)&lt;&gt;MONTH(B14),"",B14+1))</f>
        <v>#REF!</v>
      </c>
      <c r="D14" s="31" t="e">
        <f t="shared" si="0"/>
        <v>#REF!</v>
      </c>
      <c r="E14" s="20" t="e">
        <f t="shared" si="0"/>
        <v>#REF!</v>
      </c>
      <c r="F14" s="20" t="e">
        <f t="shared" si="0"/>
        <v>#REF!</v>
      </c>
      <c r="G14" s="20" t="e">
        <f t="shared" si="0"/>
        <v>#REF!</v>
      </c>
      <c r="H14" s="20" t="e">
        <f t="shared" si="0"/>
        <v>#REF!</v>
      </c>
      <c r="I14" s="5"/>
      <c r="J14" s="20" t="e">
        <f>IF(P13="","",IF(MONTH(P13+1)&lt;&gt;MONTH(P13),"",P13+1))</f>
        <v>#REF!</v>
      </c>
      <c r="K14" s="20" t="e">
        <f>IF(J14="","",IF(MONTH(J14+1)&lt;&gt;MONTH(J14),"",J14+1))</f>
        <v>#REF!</v>
      </c>
      <c r="L14" s="31" t="e">
        <f t="shared" si="1"/>
        <v>#REF!</v>
      </c>
      <c r="M14" s="20" t="e">
        <f t="shared" si="1"/>
        <v>#REF!</v>
      </c>
      <c r="N14" s="20" t="e">
        <f t="shared" si="1"/>
        <v>#REF!</v>
      </c>
      <c r="O14" s="20" t="e">
        <f t="shared" si="1"/>
        <v>#REF!</v>
      </c>
      <c r="P14" s="20" t="e">
        <f t="shared" si="1"/>
        <v>#REF!</v>
      </c>
      <c r="Q14" s="5"/>
      <c r="R14" s="20" t="e">
        <f>IF(X13="","",IF(MONTH(X13+1)&lt;&gt;MONTH(X13),"",X13+1))</f>
        <v>#REF!</v>
      </c>
      <c r="S14" s="20" t="e">
        <f>IF(R14="","",IF(MONTH(R14+1)&lt;&gt;MONTH(R14),"",R14+1))</f>
        <v>#REF!</v>
      </c>
      <c r="T14" s="31" t="e">
        <f t="shared" si="2"/>
        <v>#REF!</v>
      </c>
      <c r="U14" s="20" t="e">
        <f t="shared" si="2"/>
        <v>#REF!</v>
      </c>
      <c r="V14" s="20" t="e">
        <f t="shared" si="2"/>
        <v>#REF!</v>
      </c>
      <c r="W14" s="20" t="e">
        <f t="shared" si="2"/>
        <v>#REF!</v>
      </c>
      <c r="X14" s="20" t="e">
        <f t="shared" si="2"/>
        <v>#REF!</v>
      </c>
      <c r="Y14" s="5"/>
      <c r="Z14" s="20" t="e">
        <f>IF(AF13="","",IF(MONTH(AF13+1)&lt;&gt;MONTH(AF13),"",AF13+1))</f>
        <v>#REF!</v>
      </c>
      <c r="AA14" s="20" t="e">
        <f>IF(Z14="","",IF(MONTH(Z14+1)&lt;&gt;MONTH(Z14),"",Z14+1))</f>
        <v>#REF!</v>
      </c>
      <c r="AB14" s="32" t="e">
        <f t="shared" si="3"/>
        <v>#REF!</v>
      </c>
      <c r="AC14" s="20" t="e">
        <f t="shared" si="3"/>
        <v>#REF!</v>
      </c>
      <c r="AD14" s="20" t="e">
        <f t="shared" si="3"/>
        <v>#REF!</v>
      </c>
      <c r="AE14" s="20" t="e">
        <f t="shared" si="3"/>
        <v>#REF!</v>
      </c>
      <c r="AF14" s="20" t="e">
        <f t="shared" si="3"/>
        <v>#REF!</v>
      </c>
      <c r="AG14" s="5"/>
    </row>
    <row r="15" spans="1:35" s="6" customFormat="1" ht="18" customHeight="1" x14ac:dyDescent="0.35">
      <c r="B15" s="22" t="e">
        <f>IF(H14="","",IF(MONTH(H14+1)&lt;&gt;MONTH(H14),"",H14+1))</f>
        <v>#REF!</v>
      </c>
      <c r="C15" s="22" t="e">
        <f>IF(B15="","",IF(MONTH(B15+1)&lt;&gt;MONTH(B15),"",B15+1))</f>
        <v>#REF!</v>
      </c>
      <c r="D15" s="22" t="e">
        <f t="shared" si="0"/>
        <v>#REF!</v>
      </c>
      <c r="E15" s="22" t="e">
        <f t="shared" si="0"/>
        <v>#REF!</v>
      </c>
      <c r="F15" s="22" t="e">
        <f t="shared" si="0"/>
        <v>#REF!</v>
      </c>
      <c r="G15" s="22" t="e">
        <f t="shared" si="0"/>
        <v>#REF!</v>
      </c>
      <c r="H15" s="22" t="e">
        <f t="shared" si="0"/>
        <v>#REF!</v>
      </c>
      <c r="I15" s="23"/>
      <c r="J15" s="22" t="e">
        <f>IF(P14="","",IF(MONTH(P14+1)&lt;&gt;MONTH(P14),"",P14+1))</f>
        <v>#REF!</v>
      </c>
      <c r="K15" s="22" t="e">
        <f>IF(J15="","",IF(MONTH(J15+1)&lt;&gt;MONTH(J15),"",J15+1))</f>
        <v>#REF!</v>
      </c>
      <c r="L15" s="22" t="e">
        <f t="shared" si="1"/>
        <v>#REF!</v>
      </c>
      <c r="M15" s="22" t="e">
        <f t="shared" si="1"/>
        <v>#REF!</v>
      </c>
      <c r="N15" s="22" t="e">
        <f t="shared" si="1"/>
        <v>#REF!</v>
      </c>
      <c r="O15" s="22" t="e">
        <f t="shared" si="1"/>
        <v>#REF!</v>
      </c>
      <c r="P15" s="22" t="e">
        <f t="shared" si="1"/>
        <v>#REF!</v>
      </c>
      <c r="Q15" s="23"/>
      <c r="R15" s="22" t="e">
        <f>IF(X14="","",IF(MONTH(X14+1)&lt;&gt;MONTH(X14),"",X14+1))</f>
        <v>#REF!</v>
      </c>
      <c r="S15" s="22" t="e">
        <f>IF(R15="","",IF(MONTH(R15+1)&lt;&gt;MONTH(R15),"",R15+1))</f>
        <v>#REF!</v>
      </c>
      <c r="T15" s="22" t="e">
        <f t="shared" si="2"/>
        <v>#REF!</v>
      </c>
      <c r="U15" s="22" t="e">
        <f t="shared" si="2"/>
        <v>#REF!</v>
      </c>
      <c r="V15" s="22" t="e">
        <f t="shared" si="2"/>
        <v>#REF!</v>
      </c>
      <c r="W15" s="22" t="e">
        <f t="shared" si="2"/>
        <v>#REF!</v>
      </c>
      <c r="X15" s="22" t="e">
        <f t="shared" si="2"/>
        <v>#REF!</v>
      </c>
      <c r="Y15" s="23"/>
      <c r="Z15" s="22" t="e">
        <f>IF(AF14="","",IF(MONTH(AF14+1)&lt;&gt;MONTH(AF14),"",AF14+1))</f>
        <v>#REF!</v>
      </c>
      <c r="AA15" s="22" t="e">
        <f>IF(Z15="","",IF(MONTH(Z15+1)&lt;&gt;MONTH(Z15),"",Z15+1))</f>
        <v>#REF!</v>
      </c>
      <c r="AB15" s="22" t="e">
        <f t="shared" si="3"/>
        <v>#REF!</v>
      </c>
      <c r="AC15" s="22" t="e">
        <f t="shared" si="3"/>
        <v>#REF!</v>
      </c>
      <c r="AD15" s="22" t="e">
        <f t="shared" si="3"/>
        <v>#REF!</v>
      </c>
      <c r="AE15" s="22" t="e">
        <f t="shared" si="3"/>
        <v>#REF!</v>
      </c>
      <c r="AF15" s="22" t="e">
        <f t="shared" si="3"/>
        <v>#REF!</v>
      </c>
      <c r="AG15" s="5"/>
    </row>
    <row r="16" spans="1:35" s="6" customFormat="1" ht="18" customHeight="1" x14ac:dyDescent="0.35">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1"/>
      <c r="AI16" s="1"/>
    </row>
    <row r="17" spans="1:35" s="6" customFormat="1" ht="18" customHeight="1" x14ac:dyDescent="0.45">
      <c r="A17" s="3"/>
      <c r="B17" s="76" t="e">
        <f>DATE(YEAR(Z8+42),MONTH(Z8+42),1)</f>
        <v>#REF!</v>
      </c>
      <c r="C17" s="76"/>
      <c r="D17" s="76"/>
      <c r="E17" s="76"/>
      <c r="F17" s="76"/>
      <c r="G17" s="76"/>
      <c r="H17" s="76"/>
      <c r="I17" s="4"/>
      <c r="J17" s="76" t="e">
        <f>DATE(YEAR(B17+42),MONTH(B17+42),1)</f>
        <v>#REF!</v>
      </c>
      <c r="K17" s="76"/>
      <c r="L17" s="76"/>
      <c r="M17" s="76"/>
      <c r="N17" s="76"/>
      <c r="O17" s="76"/>
      <c r="P17" s="76"/>
      <c r="Q17" s="4"/>
      <c r="R17" s="76" t="e">
        <f>DATE(YEAR(J17+42),MONTH(J17+42),1)</f>
        <v>#REF!</v>
      </c>
      <c r="S17" s="76"/>
      <c r="T17" s="76"/>
      <c r="U17" s="76"/>
      <c r="V17" s="76"/>
      <c r="W17" s="76"/>
      <c r="X17" s="76"/>
      <c r="Y17" s="4"/>
      <c r="Z17" s="76" t="e">
        <f>DATE(YEAR(R17+42),MONTH(R17+42),1)</f>
        <v>#REF!</v>
      </c>
      <c r="AA17" s="76"/>
      <c r="AB17" s="76"/>
      <c r="AC17" s="76"/>
      <c r="AD17" s="76"/>
      <c r="AE17" s="76"/>
      <c r="AF17" s="76"/>
      <c r="AG17" s="4"/>
      <c r="AH17" s="3"/>
      <c r="AI17" s="3"/>
    </row>
    <row r="18" spans="1:35" s="6" customFormat="1" ht="18" customHeight="1" x14ac:dyDescent="0.35">
      <c r="A18" s="5"/>
      <c r="B18" s="18" t="e">
        <f>CHOOSE(1+MOD(#REF!+1-2,7),"S","M","T","W","T","F","S")</f>
        <v>#REF!</v>
      </c>
      <c r="C18" s="18" t="e">
        <f>CHOOSE(1+MOD(#REF!+2-2,7),"S","M","T","W","T","F","S")</f>
        <v>#REF!</v>
      </c>
      <c r="D18" s="18" t="e">
        <f>CHOOSE(1+MOD(#REF!+3-2,7),"S","M","T","W","T","F","S")</f>
        <v>#REF!</v>
      </c>
      <c r="E18" s="18" t="e">
        <f>CHOOSE(1+MOD(#REF!+4-2,7),"S","M","T","W","T","F","S")</f>
        <v>#REF!</v>
      </c>
      <c r="F18" s="18" t="e">
        <f>CHOOSE(1+MOD(#REF!+5-2,7),"S","M","T","W","T","F","S")</f>
        <v>#REF!</v>
      </c>
      <c r="G18" s="18" t="e">
        <f>CHOOSE(1+MOD(#REF!+6-2,7),"S","M","T","W","T","F","S")</f>
        <v>#REF!</v>
      </c>
      <c r="H18" s="18" t="e">
        <f>CHOOSE(1+MOD(#REF!+7-2,7),"S","M","T","W","T","F","S")</f>
        <v>#REF!</v>
      </c>
      <c r="I18" s="5"/>
      <c r="J18" s="18" t="e">
        <f>CHOOSE(1+MOD(#REF!+1-2,7),"S","M","T","W","T","F","S")</f>
        <v>#REF!</v>
      </c>
      <c r="K18" s="18" t="e">
        <f>CHOOSE(1+MOD(#REF!+2-2,7),"S","M","T","W","T","F","S")</f>
        <v>#REF!</v>
      </c>
      <c r="L18" s="18" t="e">
        <f>CHOOSE(1+MOD(#REF!+3-2,7),"S","M","T","W","T","F","S")</f>
        <v>#REF!</v>
      </c>
      <c r="M18" s="18" t="e">
        <f>CHOOSE(1+MOD(#REF!+4-2,7),"S","M","T","W","T","F","S")</f>
        <v>#REF!</v>
      </c>
      <c r="N18" s="18" t="e">
        <f>CHOOSE(1+MOD(#REF!+5-2,7),"S","M","T","W","T","F","S")</f>
        <v>#REF!</v>
      </c>
      <c r="O18" s="18" t="e">
        <f>CHOOSE(1+MOD(#REF!+6-2,7),"S","M","T","W","T","F","S")</f>
        <v>#REF!</v>
      </c>
      <c r="P18" s="18" t="e">
        <f>CHOOSE(1+MOD(#REF!+7-2,7),"S","M","T","W","T","F","S")</f>
        <v>#REF!</v>
      </c>
      <c r="Q18" s="5"/>
      <c r="R18" s="18" t="e">
        <f>CHOOSE(1+MOD(#REF!+1-2,7),"S","M","T","W","T","F","S")</f>
        <v>#REF!</v>
      </c>
      <c r="S18" s="18" t="e">
        <f>CHOOSE(1+MOD(#REF!+2-2,7),"S","M","T","W","T","F","S")</f>
        <v>#REF!</v>
      </c>
      <c r="T18" s="18" t="e">
        <f>CHOOSE(1+MOD(#REF!+3-2,7),"S","M","T","W","T","F","S")</f>
        <v>#REF!</v>
      </c>
      <c r="U18" s="18" t="e">
        <f>CHOOSE(1+MOD(#REF!+4-2,7),"S","M","T","W","T","F","S")</f>
        <v>#REF!</v>
      </c>
      <c r="V18" s="18" t="e">
        <f>CHOOSE(1+MOD(#REF!+5-2,7),"S","M","T","W","T","F","S")</f>
        <v>#REF!</v>
      </c>
      <c r="W18" s="18" t="e">
        <f>CHOOSE(1+MOD(#REF!+6-2,7),"S","M","T","W","T","F","S")</f>
        <v>#REF!</v>
      </c>
      <c r="X18" s="18" t="e">
        <f>CHOOSE(1+MOD(#REF!+7-2,7),"S","M","T","W","T","F","S")</f>
        <v>#REF!</v>
      </c>
      <c r="Y18" s="5"/>
      <c r="Z18" s="18" t="e">
        <f>CHOOSE(1+MOD(#REF!+1-2,7),"S","M","T","W","T","F","S")</f>
        <v>#REF!</v>
      </c>
      <c r="AA18" s="18" t="e">
        <f>CHOOSE(1+MOD(#REF!+2-2,7),"S","M","T","W","T","F","S")</f>
        <v>#REF!</v>
      </c>
      <c r="AB18" s="18" t="e">
        <f>CHOOSE(1+MOD(#REF!+3-2,7),"S","M","T","W","T","F","S")</f>
        <v>#REF!</v>
      </c>
      <c r="AC18" s="18" t="e">
        <f>CHOOSE(1+MOD(#REF!+4-2,7),"S","M","T","W","T","F","S")</f>
        <v>#REF!</v>
      </c>
      <c r="AD18" s="18" t="e">
        <f>CHOOSE(1+MOD(#REF!+5-2,7),"S","M","T","W","T","F","S")</f>
        <v>#REF!</v>
      </c>
      <c r="AE18" s="18" t="e">
        <f>CHOOSE(1+MOD(#REF!+6-2,7),"S","M","T","W","T","F","S")</f>
        <v>#REF!</v>
      </c>
      <c r="AF18" s="18" t="e">
        <f>CHOOSE(1+MOD(#REF!+7-2,7),"S","M","T","W","T","F","S")</f>
        <v>#REF!</v>
      </c>
      <c r="AG18" s="5"/>
      <c r="AH18" s="5"/>
      <c r="AI18" s="5"/>
    </row>
    <row r="19" spans="1:35" ht="18" customHeight="1" x14ac:dyDescent="0.35">
      <c r="A19" s="6"/>
      <c r="B19" s="20" t="e">
        <f>IF(WEEKDAY(B17,1)=MOD(#REF!,7),B17,"")</f>
        <v>#REF!</v>
      </c>
      <c r="C19" s="20" t="e">
        <f>IF(B19="",IF(WEEKDAY(B17,1)=MOD(#REF!,7)+1,B17,""),B19+1)</f>
        <v>#REF!</v>
      </c>
      <c r="D19" s="20" t="e">
        <f>IF(C19="",IF(WEEKDAY(B17,1)=MOD(#REF!+1,7)+1,B17,""),C19+1)</f>
        <v>#REF!</v>
      </c>
      <c r="E19" s="20" t="e">
        <f>IF(D19="",IF(WEEKDAY(B17,1)=MOD(#REF!+2,7)+1,B17,""),D19+1)</f>
        <v>#REF!</v>
      </c>
      <c r="F19" s="20" t="e">
        <f>IF(E19="",IF(WEEKDAY(B17,1)=MOD(#REF!+3,7)+1,B17,""),E19+1)</f>
        <v>#REF!</v>
      </c>
      <c r="G19" s="20" t="e">
        <f>IF(F19="",IF(WEEKDAY(B17,1)=MOD(#REF!+4,7)+1,B17,""),F19+1)</f>
        <v>#REF!</v>
      </c>
      <c r="H19" s="20" t="e">
        <f>IF(G19="",IF(WEEKDAY(B17,1)=MOD(#REF!+5,7)+1,B17,""),G19+1)</f>
        <v>#REF!</v>
      </c>
      <c r="I19" s="5"/>
      <c r="J19" s="20" t="e">
        <f>IF(WEEKDAY(J17,1)=MOD(#REF!,7),J17,"")</f>
        <v>#REF!</v>
      </c>
      <c r="K19" s="20" t="e">
        <f>IF(J19="",IF(WEEKDAY(J17,1)=MOD(#REF!,7)+1,J17,""),J19+1)</f>
        <v>#REF!</v>
      </c>
      <c r="L19" s="20" t="e">
        <f>IF(K19="",IF(WEEKDAY(J17,1)=MOD(#REF!+1,7)+1,J17,""),K19+1)</f>
        <v>#REF!</v>
      </c>
      <c r="M19" s="20" t="e">
        <f>IF(L19="",IF(WEEKDAY(J17,1)=MOD(#REF!+2,7)+1,J17,""),L19+1)</f>
        <v>#REF!</v>
      </c>
      <c r="N19" s="20" t="e">
        <f>IF(M19="",IF(WEEKDAY(J17,1)=MOD(#REF!+3,7)+1,J17,""),M19+1)</f>
        <v>#REF!</v>
      </c>
      <c r="O19" s="20" t="e">
        <f>IF(N19="",IF(WEEKDAY(J17,1)=MOD(#REF!+4,7)+1,J17,""),N19+1)</f>
        <v>#REF!</v>
      </c>
      <c r="P19" s="20" t="e">
        <f>IF(O19="",IF(WEEKDAY(J17,1)=MOD(#REF!+5,7)+1,J17,""),O19+1)</f>
        <v>#REF!</v>
      </c>
      <c r="Q19" s="5"/>
      <c r="R19" s="20" t="e">
        <f>IF(WEEKDAY(R17,1)=MOD(#REF!,7),R17,"")</f>
        <v>#REF!</v>
      </c>
      <c r="S19" s="20" t="e">
        <f>IF(R19="",IF(WEEKDAY(R17,1)=MOD(#REF!,7)+1,R17,""),R19+1)</f>
        <v>#REF!</v>
      </c>
      <c r="T19" s="31" t="e">
        <f>IF(S19="",IF(WEEKDAY(R17,1)=MOD(#REF!+1,7)+1,R17,""),S19+1)</f>
        <v>#REF!</v>
      </c>
      <c r="U19" s="20" t="e">
        <f>IF(T19="",IF(WEEKDAY(R17,1)=MOD(#REF!+2,7)+1,R17,""),T19+1)</f>
        <v>#REF!</v>
      </c>
      <c r="V19" s="20" t="e">
        <f>IF(U19="",IF(WEEKDAY(R17,1)=MOD(#REF!+3,7)+1,R17,""),U19+1)</f>
        <v>#REF!</v>
      </c>
      <c r="W19" s="20" t="e">
        <f>IF(V19="",IF(WEEKDAY(R17,1)=MOD(#REF!+4,7)+1,R17,""),V19+1)</f>
        <v>#REF!</v>
      </c>
      <c r="X19" s="20" t="e">
        <f>IF(W19="",IF(WEEKDAY(R17,1)=MOD(#REF!+5,7)+1,R17,""),W19+1)</f>
        <v>#REF!</v>
      </c>
      <c r="Y19" s="5"/>
      <c r="Z19" s="20" t="e">
        <f>IF(WEEKDAY(Z17,1)=MOD(#REF!,7),Z17,"")</f>
        <v>#REF!</v>
      </c>
      <c r="AA19" s="20" t="e">
        <f>IF(Z19="",IF(WEEKDAY(Z17,1)=MOD(#REF!,7)+1,Z17,""),Z19+1)</f>
        <v>#REF!</v>
      </c>
      <c r="AB19" s="20" t="e">
        <f>IF(AA19="",IF(WEEKDAY(Z17,1)=MOD(#REF!+1,7)+1,Z17,""),AA19+1)</f>
        <v>#REF!</v>
      </c>
      <c r="AC19" s="20" t="e">
        <f>IF(AB19="",IF(WEEKDAY(Z17,1)=MOD(#REF!+2,7)+1,Z17,""),AB19+1)</f>
        <v>#REF!</v>
      </c>
      <c r="AD19" s="20" t="e">
        <f>IF(AC19="",IF(WEEKDAY(Z17,1)=MOD(#REF!+3,7)+1,Z17,""),AC19+1)</f>
        <v>#REF!</v>
      </c>
      <c r="AE19" s="20" t="e">
        <f>IF(AD19="",IF(WEEKDAY(Z17,1)=MOD(#REF!+4,7)+1,Z17,""),AD19+1)</f>
        <v>#REF!</v>
      </c>
      <c r="AF19" s="20" t="e">
        <f>IF(AE19="",IF(WEEKDAY(Z17,1)=MOD(#REF!+5,7)+1,Z17,""),AE19+1)</f>
        <v>#REF!</v>
      </c>
      <c r="AG19" s="23"/>
      <c r="AH19" s="6"/>
      <c r="AI19" s="6"/>
    </row>
    <row r="20" spans="1:35" s="3" customFormat="1" ht="21" customHeight="1" x14ac:dyDescent="0.45">
      <c r="A20" s="6"/>
      <c r="B20" s="20" t="e">
        <f>IF(H19="","",IF(MONTH(H19+1)&lt;&gt;MONTH(H19),"",H19+1))</f>
        <v>#REF!</v>
      </c>
      <c r="C20" s="20" t="e">
        <f>IF(B20="","",IF(MONTH(B20+1)&lt;&gt;MONTH(B20),"",B20+1))</f>
        <v>#REF!</v>
      </c>
      <c r="D20" s="31" t="e">
        <f t="shared" ref="D20:H24" si="4">IF(C20="","",IF(MONTH(C20+1)&lt;&gt;MONTH(C20),"",C20+1))</f>
        <v>#REF!</v>
      </c>
      <c r="E20" s="20" t="e">
        <f t="shared" si="4"/>
        <v>#REF!</v>
      </c>
      <c r="F20" s="20" t="e">
        <f t="shared" si="4"/>
        <v>#REF!</v>
      </c>
      <c r="G20" s="20" t="e">
        <f t="shared" si="4"/>
        <v>#REF!</v>
      </c>
      <c r="H20" s="20" t="e">
        <f t="shared" si="4"/>
        <v>#REF!</v>
      </c>
      <c r="I20" s="5"/>
      <c r="J20" s="20" t="e">
        <f>IF(P19="","",IF(MONTH(P19+1)&lt;&gt;MONTH(P19),"",P19+1))</f>
        <v>#REF!</v>
      </c>
      <c r="K20" s="20" t="e">
        <f>IF(J20="","",IF(MONTH(J20+1)&lt;&gt;MONTH(J20),"",J20+1))</f>
        <v>#REF!</v>
      </c>
      <c r="L20" s="31" t="e">
        <f t="shared" ref="L20:P24" si="5">IF(K20="","",IF(MONTH(K20+1)&lt;&gt;MONTH(K20),"",K20+1))</f>
        <v>#REF!</v>
      </c>
      <c r="M20" s="20" t="e">
        <f t="shared" si="5"/>
        <v>#REF!</v>
      </c>
      <c r="N20" s="20" t="e">
        <f t="shared" si="5"/>
        <v>#REF!</v>
      </c>
      <c r="O20" s="20" t="e">
        <f t="shared" si="5"/>
        <v>#REF!</v>
      </c>
      <c r="P20" s="20" t="e">
        <f t="shared" si="5"/>
        <v>#REF!</v>
      </c>
      <c r="Q20" s="5"/>
      <c r="R20" s="20" t="e">
        <f>IF(X19="","",IF(MONTH(X19+1)&lt;&gt;MONTH(X19),"",X19+1))</f>
        <v>#REF!</v>
      </c>
      <c r="S20" s="20" t="e">
        <f>IF(R20="","",IF(MONTH(R20+1)&lt;&gt;MONTH(R20),"",R20+1))</f>
        <v>#REF!</v>
      </c>
      <c r="T20" s="32" t="e">
        <f t="shared" ref="T20:X24" si="6">IF(S20="","",IF(MONTH(S20+1)&lt;&gt;MONTH(S20),"",S20+1))</f>
        <v>#REF!</v>
      </c>
      <c r="U20" s="20" t="e">
        <f t="shared" si="6"/>
        <v>#REF!</v>
      </c>
      <c r="V20" s="20" t="e">
        <f t="shared" si="6"/>
        <v>#REF!</v>
      </c>
      <c r="W20" s="20" t="e">
        <f t="shared" si="6"/>
        <v>#REF!</v>
      </c>
      <c r="X20" s="20" t="e">
        <f t="shared" si="6"/>
        <v>#REF!</v>
      </c>
      <c r="Y20" s="5"/>
      <c r="Z20" s="20" t="e">
        <f>IF(AF19="","",IF(MONTH(AF19+1)&lt;&gt;MONTH(AF19),"",AF19+1))</f>
        <v>#REF!</v>
      </c>
      <c r="AA20" s="20" t="e">
        <f>IF(Z20="","",IF(MONTH(Z20+1)&lt;&gt;MONTH(Z20),"",Z20+1))</f>
        <v>#REF!</v>
      </c>
      <c r="AB20" s="32" t="e">
        <f t="shared" ref="AB20:AF24" si="7">IF(AA20="","",IF(MONTH(AA20+1)&lt;&gt;MONTH(AA20),"",AA20+1))</f>
        <v>#REF!</v>
      </c>
      <c r="AC20" s="20" t="e">
        <f t="shared" si="7"/>
        <v>#REF!</v>
      </c>
      <c r="AD20" s="20" t="e">
        <f t="shared" si="7"/>
        <v>#REF!</v>
      </c>
      <c r="AE20" s="20" t="e">
        <f t="shared" si="7"/>
        <v>#REF!</v>
      </c>
      <c r="AF20" s="20" t="e">
        <f t="shared" si="7"/>
        <v>#REF!</v>
      </c>
      <c r="AG20" s="23"/>
      <c r="AH20" s="6"/>
      <c r="AI20" s="6"/>
    </row>
    <row r="21" spans="1:35" s="5" customFormat="1" ht="15.5" x14ac:dyDescent="0.35">
      <c r="A21" s="6"/>
      <c r="B21" s="20" t="e">
        <f>IF(H20="","",IF(MONTH(H20+1)&lt;&gt;MONTH(H20),"",H20+1))</f>
        <v>#REF!</v>
      </c>
      <c r="C21" s="20" t="e">
        <f>IF(B21="","",IF(MONTH(B21+1)&lt;&gt;MONTH(B21),"",B21+1))</f>
        <v>#REF!</v>
      </c>
      <c r="D21" s="32" t="e">
        <f t="shared" si="4"/>
        <v>#REF!</v>
      </c>
      <c r="E21" s="20" t="e">
        <f t="shared" si="4"/>
        <v>#REF!</v>
      </c>
      <c r="F21" s="20" t="e">
        <f t="shared" si="4"/>
        <v>#REF!</v>
      </c>
      <c r="G21" s="20" t="e">
        <f t="shared" si="4"/>
        <v>#REF!</v>
      </c>
      <c r="H21" s="20" t="e">
        <f t="shared" si="4"/>
        <v>#REF!</v>
      </c>
      <c r="J21" s="20" t="e">
        <f>IF(P20="","",IF(MONTH(P20+1)&lt;&gt;MONTH(P20),"",P20+1))</f>
        <v>#REF!</v>
      </c>
      <c r="K21" s="20" t="e">
        <f>IF(J21="","",IF(MONTH(J21+1)&lt;&gt;MONTH(J21),"",J21+1))</f>
        <v>#REF!</v>
      </c>
      <c r="L21" s="32" t="e">
        <f t="shared" si="5"/>
        <v>#REF!</v>
      </c>
      <c r="M21" s="20" t="e">
        <f t="shared" si="5"/>
        <v>#REF!</v>
      </c>
      <c r="N21" s="20" t="e">
        <f t="shared" si="5"/>
        <v>#REF!</v>
      </c>
      <c r="O21" s="20" t="e">
        <f t="shared" si="5"/>
        <v>#REF!</v>
      </c>
      <c r="P21" s="20" t="e">
        <f t="shared" si="5"/>
        <v>#REF!</v>
      </c>
      <c r="R21" s="20" t="e">
        <f>IF(X20="","",IF(MONTH(X20+1)&lt;&gt;MONTH(X20),"",X20+1))</f>
        <v>#REF!</v>
      </c>
      <c r="S21" s="20" t="e">
        <f>IF(R21="","",IF(MONTH(R21+1)&lt;&gt;MONTH(R21),"",R21+1))</f>
        <v>#REF!</v>
      </c>
      <c r="T21" s="31" t="e">
        <f t="shared" si="6"/>
        <v>#REF!</v>
      </c>
      <c r="U21" s="20" t="e">
        <f t="shared" si="6"/>
        <v>#REF!</v>
      </c>
      <c r="V21" s="20" t="e">
        <f t="shared" si="6"/>
        <v>#REF!</v>
      </c>
      <c r="W21" s="20" t="e">
        <f t="shared" si="6"/>
        <v>#REF!</v>
      </c>
      <c r="X21" s="20" t="e">
        <f t="shared" si="6"/>
        <v>#REF!</v>
      </c>
      <c r="Z21" s="20" t="e">
        <f>IF(AF20="","",IF(MONTH(AF20+1)&lt;&gt;MONTH(AF20),"",AF20+1))</f>
        <v>#REF!</v>
      </c>
      <c r="AA21" s="20" t="e">
        <f>IF(Z21="","",IF(MONTH(Z21+1)&lt;&gt;MONTH(Z21),"",Z21+1))</f>
        <v>#REF!</v>
      </c>
      <c r="AB21" s="31" t="e">
        <f t="shared" si="7"/>
        <v>#REF!</v>
      </c>
      <c r="AC21" s="20" t="e">
        <f t="shared" si="7"/>
        <v>#REF!</v>
      </c>
      <c r="AD21" s="20" t="e">
        <f t="shared" si="7"/>
        <v>#REF!</v>
      </c>
      <c r="AE21" s="20" t="e">
        <f t="shared" si="7"/>
        <v>#REF!</v>
      </c>
      <c r="AF21" s="20" t="e">
        <f t="shared" si="7"/>
        <v>#REF!</v>
      </c>
      <c r="AG21" s="23"/>
      <c r="AH21" s="6"/>
      <c r="AI21" s="6"/>
    </row>
    <row r="22" spans="1:35" s="6" customFormat="1" ht="18" customHeight="1" x14ac:dyDescent="0.35">
      <c r="B22" s="20" t="e">
        <f>IF(H21="","",IF(MONTH(H21+1)&lt;&gt;MONTH(H21),"",H21+1))</f>
        <v>#REF!</v>
      </c>
      <c r="C22" s="20" t="e">
        <f>IF(B22="","",IF(MONTH(B22+1)&lt;&gt;MONTH(B22),"",B22+1))</f>
        <v>#REF!</v>
      </c>
      <c r="D22" s="31" t="e">
        <f t="shared" si="4"/>
        <v>#REF!</v>
      </c>
      <c r="E22" s="20" t="e">
        <f t="shared" si="4"/>
        <v>#REF!</v>
      </c>
      <c r="F22" s="20" t="e">
        <f t="shared" si="4"/>
        <v>#REF!</v>
      </c>
      <c r="G22" s="20" t="e">
        <f t="shared" si="4"/>
        <v>#REF!</v>
      </c>
      <c r="H22" s="20" t="e">
        <f t="shared" si="4"/>
        <v>#REF!</v>
      </c>
      <c r="I22" s="5"/>
      <c r="J22" s="20" t="e">
        <f>IF(P21="","",IF(MONTH(P21+1)&lt;&gt;MONTH(P21),"",P21+1))</f>
        <v>#REF!</v>
      </c>
      <c r="K22" s="20" t="e">
        <f>IF(J22="","",IF(MONTH(J22+1)&lt;&gt;MONTH(J22),"",J22+1))</f>
        <v>#REF!</v>
      </c>
      <c r="L22" s="31" t="e">
        <f t="shared" si="5"/>
        <v>#REF!</v>
      </c>
      <c r="M22" s="20" t="e">
        <f t="shared" si="5"/>
        <v>#REF!</v>
      </c>
      <c r="N22" s="20" t="e">
        <f t="shared" si="5"/>
        <v>#REF!</v>
      </c>
      <c r="O22" s="20" t="e">
        <f t="shared" si="5"/>
        <v>#REF!</v>
      </c>
      <c r="P22" s="20" t="e">
        <f t="shared" si="5"/>
        <v>#REF!</v>
      </c>
      <c r="Q22" s="5"/>
      <c r="R22" s="20" t="e">
        <f>IF(X21="","",IF(MONTH(X21+1)&lt;&gt;MONTH(X21),"",X21+1))</f>
        <v>#REF!</v>
      </c>
      <c r="S22" s="20" t="e">
        <f>IF(R22="","",IF(MONTH(R22+1)&lt;&gt;MONTH(R22),"",R22+1))</f>
        <v>#REF!</v>
      </c>
      <c r="T22" s="32" t="e">
        <f t="shared" si="6"/>
        <v>#REF!</v>
      </c>
      <c r="U22" s="20" t="e">
        <f t="shared" si="6"/>
        <v>#REF!</v>
      </c>
      <c r="V22" s="20" t="e">
        <f t="shared" si="6"/>
        <v>#REF!</v>
      </c>
      <c r="W22" s="20" t="e">
        <f t="shared" si="6"/>
        <v>#REF!</v>
      </c>
      <c r="X22" s="20" t="e">
        <f t="shared" si="6"/>
        <v>#REF!</v>
      </c>
      <c r="Y22" s="5"/>
      <c r="Z22" s="20" t="e">
        <f>IF(AF21="","",IF(MONTH(AF21+1)&lt;&gt;MONTH(AF21),"",AF21+1))</f>
        <v>#REF!</v>
      </c>
      <c r="AA22" s="20" t="e">
        <f>IF(Z22="","",IF(MONTH(Z22+1)&lt;&gt;MONTH(Z22),"",Z22+1))</f>
        <v>#REF!</v>
      </c>
      <c r="AB22" s="32" t="e">
        <f t="shared" si="7"/>
        <v>#REF!</v>
      </c>
      <c r="AC22" s="20" t="e">
        <f t="shared" si="7"/>
        <v>#REF!</v>
      </c>
      <c r="AD22" s="20" t="e">
        <f t="shared" si="7"/>
        <v>#REF!</v>
      </c>
      <c r="AE22" s="20" t="e">
        <f t="shared" si="7"/>
        <v>#REF!</v>
      </c>
      <c r="AF22" s="20" t="e">
        <f t="shared" si="7"/>
        <v>#REF!</v>
      </c>
      <c r="AG22" s="23"/>
    </row>
    <row r="23" spans="1:35" s="6" customFormat="1" ht="18" customHeight="1" x14ac:dyDescent="0.35">
      <c r="B23" s="20" t="e">
        <f>IF(H22="","",IF(MONTH(H22+1)&lt;&gt;MONTH(H22),"",H22+1))</f>
        <v>#REF!</v>
      </c>
      <c r="C23" s="20" t="e">
        <f>IF(B23="","",IF(MONTH(B23+1)&lt;&gt;MONTH(B23),"",B23+1))</f>
        <v>#REF!</v>
      </c>
      <c r="D23" s="32" t="e">
        <f t="shared" si="4"/>
        <v>#REF!</v>
      </c>
      <c r="E23" s="20" t="e">
        <f t="shared" si="4"/>
        <v>#REF!</v>
      </c>
      <c r="F23" s="20" t="e">
        <f t="shared" si="4"/>
        <v>#REF!</v>
      </c>
      <c r="G23" s="20" t="e">
        <f t="shared" si="4"/>
        <v>#REF!</v>
      </c>
      <c r="H23" s="20" t="e">
        <f t="shared" si="4"/>
        <v>#REF!</v>
      </c>
      <c r="I23" s="5"/>
      <c r="J23" s="20" t="e">
        <f>IF(P22="","",IF(MONTH(P22+1)&lt;&gt;MONTH(P22),"",P22+1))</f>
        <v>#REF!</v>
      </c>
      <c r="K23" s="20" t="e">
        <f>IF(J23="","",IF(MONTH(J23+1)&lt;&gt;MONTH(J23),"",J23+1))</f>
        <v>#REF!</v>
      </c>
      <c r="L23" s="32" t="e">
        <f t="shared" si="5"/>
        <v>#REF!</v>
      </c>
      <c r="M23" s="20" t="e">
        <f t="shared" si="5"/>
        <v>#REF!</v>
      </c>
      <c r="N23" s="20" t="e">
        <f t="shared" si="5"/>
        <v>#REF!</v>
      </c>
      <c r="O23" s="20" t="e">
        <f t="shared" si="5"/>
        <v>#REF!</v>
      </c>
      <c r="P23" s="20" t="e">
        <f t="shared" si="5"/>
        <v>#REF!</v>
      </c>
      <c r="Q23" s="5"/>
      <c r="R23" s="20" t="e">
        <f>IF(X22="","",IF(MONTH(X22+1)&lt;&gt;MONTH(X22),"",X22+1))</f>
        <v>#REF!</v>
      </c>
      <c r="S23" s="20" t="e">
        <f>IF(R23="","",IF(MONTH(R23+1)&lt;&gt;MONTH(R23),"",R23+1))</f>
        <v>#REF!</v>
      </c>
      <c r="T23" s="31" t="e">
        <f t="shared" si="6"/>
        <v>#REF!</v>
      </c>
      <c r="U23" s="20" t="e">
        <f t="shared" si="6"/>
        <v>#REF!</v>
      </c>
      <c r="V23" s="20" t="e">
        <f t="shared" si="6"/>
        <v>#REF!</v>
      </c>
      <c r="W23" s="20" t="e">
        <f t="shared" si="6"/>
        <v>#REF!</v>
      </c>
      <c r="X23" s="20" t="e">
        <f t="shared" si="6"/>
        <v>#REF!</v>
      </c>
      <c r="Y23" s="5"/>
      <c r="Z23" s="20" t="e">
        <f>IF(AF22="","",IF(MONTH(AF22+1)&lt;&gt;MONTH(AF22),"",AF22+1))</f>
        <v>#REF!</v>
      </c>
      <c r="AA23" s="20" t="e">
        <f>IF(Z23="","",IF(MONTH(Z23+1)&lt;&gt;MONTH(Z23),"",Z23+1))</f>
        <v>#REF!</v>
      </c>
      <c r="AB23" s="31" t="e">
        <f t="shared" si="7"/>
        <v>#REF!</v>
      </c>
      <c r="AC23" s="20" t="e">
        <f t="shared" si="7"/>
        <v>#REF!</v>
      </c>
      <c r="AD23" s="20" t="e">
        <f t="shared" si="7"/>
        <v>#REF!</v>
      </c>
      <c r="AE23" s="20" t="e">
        <f t="shared" si="7"/>
        <v>#REF!</v>
      </c>
      <c r="AF23" s="20" t="e">
        <f t="shared" si="7"/>
        <v>#REF!</v>
      </c>
      <c r="AG23" s="23"/>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5"/>
    </row>
    <row r="25" spans="1:35" s="6" customFormat="1" ht="18"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1"/>
      <c r="AI25" s="1"/>
    </row>
    <row r="26" spans="1:35" s="6" customFormat="1" ht="18" customHeight="1" x14ac:dyDescent="0.45">
      <c r="A26" s="3"/>
      <c r="B26" s="76" t="e">
        <f>DATE(YEAR(Z17+42),MONTH(Z17+42),1)</f>
        <v>#REF!</v>
      </c>
      <c r="C26" s="76"/>
      <c r="D26" s="76"/>
      <c r="E26" s="76"/>
      <c r="F26" s="76"/>
      <c r="G26" s="76"/>
      <c r="H26" s="76"/>
      <c r="I26" s="4"/>
      <c r="J26" s="76" t="e">
        <f>DATE(YEAR(B26+42),MONTH(B26+42),1)</f>
        <v>#REF!</v>
      </c>
      <c r="K26" s="76"/>
      <c r="L26" s="76"/>
      <c r="M26" s="76"/>
      <c r="N26" s="76"/>
      <c r="O26" s="76"/>
      <c r="P26" s="76"/>
      <c r="Q26" s="4"/>
      <c r="R26" s="76" t="e">
        <f>DATE(YEAR(J26+42),MONTH(J26+42),1)</f>
        <v>#REF!</v>
      </c>
      <c r="S26" s="76"/>
      <c r="T26" s="76"/>
      <c r="U26" s="76"/>
      <c r="V26" s="76"/>
      <c r="W26" s="76"/>
      <c r="X26" s="76"/>
      <c r="Y26" s="4"/>
      <c r="Z26" s="76" t="e">
        <f>DATE(YEAR(R26+42),MONTH(R26+42),1)</f>
        <v>#REF!</v>
      </c>
      <c r="AA26" s="76"/>
      <c r="AB26" s="76"/>
      <c r="AC26" s="76"/>
      <c r="AD26" s="76"/>
      <c r="AE26" s="76"/>
      <c r="AF26" s="76"/>
      <c r="AG26" s="4"/>
      <c r="AH26" s="3"/>
      <c r="AI26" s="3"/>
    </row>
    <row r="27" spans="1:35" s="6" customFormat="1" ht="18" customHeight="1" x14ac:dyDescent="0.35">
      <c r="A27" s="5"/>
      <c r="B27" s="18" t="e">
        <f>CHOOSE(1+MOD(#REF!+1-2,7),"S","M","T","W","T","F","S")</f>
        <v>#REF!</v>
      </c>
      <c r="C27" s="18" t="e">
        <f>CHOOSE(1+MOD(#REF!+2-2,7),"S","M","T","W","T","F","S")</f>
        <v>#REF!</v>
      </c>
      <c r="D27" s="18" t="e">
        <f>CHOOSE(1+MOD(#REF!+3-2,7),"S","M","T","W","T","F","S")</f>
        <v>#REF!</v>
      </c>
      <c r="E27" s="18" t="e">
        <f>CHOOSE(1+MOD(#REF!+4-2,7),"S","M","T","W","T","F","S")</f>
        <v>#REF!</v>
      </c>
      <c r="F27" s="18" t="e">
        <f>CHOOSE(1+MOD(#REF!+5-2,7),"S","M","T","W","T","F","S")</f>
        <v>#REF!</v>
      </c>
      <c r="G27" s="18" t="e">
        <f>CHOOSE(1+MOD(#REF!+6-2,7),"S","M","T","W","T","F","S")</f>
        <v>#REF!</v>
      </c>
      <c r="H27" s="18" t="e">
        <f>CHOOSE(1+MOD(#REF!+7-2,7),"S","M","T","W","T","F","S")</f>
        <v>#REF!</v>
      </c>
      <c r="I27" s="5"/>
      <c r="J27" s="18" t="e">
        <f>CHOOSE(1+MOD(#REF!+1-2,7),"S","M","T","W","T","F","S")</f>
        <v>#REF!</v>
      </c>
      <c r="K27" s="18" t="e">
        <f>CHOOSE(1+MOD(#REF!+2-2,7),"S","M","T","W","T","F","S")</f>
        <v>#REF!</v>
      </c>
      <c r="L27" s="18" t="e">
        <f>CHOOSE(1+MOD(#REF!+3-2,7),"S","M","T","W","T","F","S")</f>
        <v>#REF!</v>
      </c>
      <c r="M27" s="18" t="e">
        <f>CHOOSE(1+MOD(#REF!+4-2,7),"S","M","T","W","T","F","S")</f>
        <v>#REF!</v>
      </c>
      <c r="N27" s="18" t="e">
        <f>CHOOSE(1+MOD(#REF!+5-2,7),"S","M","T","W","T","F","S")</f>
        <v>#REF!</v>
      </c>
      <c r="O27" s="18" t="e">
        <f>CHOOSE(1+MOD(#REF!+6-2,7),"S","M","T","W","T","F","S")</f>
        <v>#REF!</v>
      </c>
      <c r="P27" s="18" t="e">
        <f>CHOOSE(1+MOD(#REF!+7-2,7),"S","M","T","W","T","F","S")</f>
        <v>#REF!</v>
      </c>
      <c r="Q27" s="5"/>
      <c r="R27" s="18" t="e">
        <f>CHOOSE(1+MOD(#REF!+1-2,7),"S","M","T","W","T","F","S")</f>
        <v>#REF!</v>
      </c>
      <c r="S27" s="18" t="e">
        <f>CHOOSE(1+MOD(#REF!+2-2,7),"S","M","T","W","T","F","S")</f>
        <v>#REF!</v>
      </c>
      <c r="T27" s="18" t="e">
        <f>CHOOSE(1+MOD(#REF!+3-2,7),"S","M","T","W","T","F","S")</f>
        <v>#REF!</v>
      </c>
      <c r="U27" s="18" t="e">
        <f>CHOOSE(1+MOD(#REF!+4-2,7),"S","M","T","W","T","F","S")</f>
        <v>#REF!</v>
      </c>
      <c r="V27" s="18" t="e">
        <f>CHOOSE(1+MOD(#REF!+5-2,7),"S","M","T","W","T","F","S")</f>
        <v>#REF!</v>
      </c>
      <c r="W27" s="18" t="e">
        <f>CHOOSE(1+MOD(#REF!+6-2,7),"S","M","T","W","T","F","S")</f>
        <v>#REF!</v>
      </c>
      <c r="X27" s="18" t="e">
        <f>CHOOSE(1+MOD(#REF!+7-2,7),"S","M","T","W","T","F","S")</f>
        <v>#REF!</v>
      </c>
      <c r="Y27" s="5"/>
      <c r="Z27" s="18" t="e">
        <f>CHOOSE(1+MOD(#REF!+1-2,7),"S","M","T","W","T","F","S")</f>
        <v>#REF!</v>
      </c>
      <c r="AA27" s="18" t="e">
        <f>CHOOSE(1+MOD(#REF!+2-2,7),"S","M","T","W","T","F","S")</f>
        <v>#REF!</v>
      </c>
      <c r="AB27" s="18" t="e">
        <f>CHOOSE(1+MOD(#REF!+3-2,7),"S","M","T","W","T","F","S")</f>
        <v>#REF!</v>
      </c>
      <c r="AC27" s="18" t="e">
        <f>CHOOSE(1+MOD(#REF!+4-2,7),"S","M","T","W","T","F","S")</f>
        <v>#REF!</v>
      </c>
      <c r="AD27" s="18" t="e">
        <f>CHOOSE(1+MOD(#REF!+5-2,7),"S","M","T","W","T","F","S")</f>
        <v>#REF!</v>
      </c>
      <c r="AE27" s="18" t="e">
        <f>CHOOSE(1+MOD(#REF!+6-2,7),"S","M","T","W","T","F","S")</f>
        <v>#REF!</v>
      </c>
      <c r="AF27" s="18" t="e">
        <f>CHOOSE(1+MOD(#REF!+7-2,7),"S","M","T","W","T","F","S")</f>
        <v>#REF!</v>
      </c>
      <c r="AG27" s="5"/>
      <c r="AH27" s="5"/>
      <c r="AI27" s="5"/>
    </row>
    <row r="28" spans="1:35" ht="18" customHeight="1" x14ac:dyDescent="0.35">
      <c r="A28" s="6"/>
      <c r="B28" s="20" t="e">
        <f>IF(WEEKDAY(B26,1)=MOD(#REF!,7),B26,"")</f>
        <v>#REF!</v>
      </c>
      <c r="C28" s="20" t="e">
        <f>IF(B28="",IF(WEEKDAY(B26,1)=MOD(#REF!,7)+1,B26,""),B28+1)</f>
        <v>#REF!</v>
      </c>
      <c r="D28" s="32" t="e">
        <f>IF(C28="",IF(WEEKDAY(B26,1)=MOD(#REF!+1,7)+1,B26,""),C28+1)</f>
        <v>#REF!</v>
      </c>
      <c r="E28" s="20" t="e">
        <f>IF(D28="",IF(WEEKDAY(B26,1)=MOD(#REF!+2,7)+1,B26,""),D28+1)</f>
        <v>#REF!</v>
      </c>
      <c r="F28" s="20" t="e">
        <f>IF(E28="",IF(WEEKDAY(B26,1)=MOD(#REF!+3,7)+1,B26,""),E28+1)</f>
        <v>#REF!</v>
      </c>
      <c r="G28" s="20" t="e">
        <f>IF(F28="",IF(WEEKDAY(B26,1)=MOD(#REF!+4,7)+1,B26,""),F28+1)</f>
        <v>#REF!</v>
      </c>
      <c r="H28" s="20" t="e">
        <f>IF(G28="",IF(WEEKDAY(B26,1)=MOD(#REF!+5,7)+1,B26,""),G28+1)</f>
        <v>#REF!</v>
      </c>
      <c r="I28" s="5"/>
      <c r="J28" s="20" t="e">
        <f>IF(WEEKDAY(J26,1)=MOD(#REF!,7),J26,"")</f>
        <v>#REF!</v>
      </c>
      <c r="K28" s="20" t="e">
        <f>IF(J28="",IF(WEEKDAY(J26,1)=MOD(#REF!,7)+1,J26,""),J28+1)</f>
        <v>#REF!</v>
      </c>
      <c r="L28" s="32" t="e">
        <f>IF(K28="",IF(WEEKDAY(J26,1)=MOD(#REF!+1,7)+1,J26,""),K28+1)</f>
        <v>#REF!</v>
      </c>
      <c r="M28" s="20" t="e">
        <f>IF(L28="",IF(WEEKDAY(J26,1)=MOD(#REF!+2,7)+1,J26,""),L28+1)</f>
        <v>#REF!</v>
      </c>
      <c r="N28" s="20" t="e">
        <f>IF(M28="",IF(WEEKDAY(J26,1)=MOD(#REF!+3,7)+1,J26,""),M28+1)</f>
        <v>#REF!</v>
      </c>
      <c r="O28" s="20" t="e">
        <f>IF(N28="",IF(WEEKDAY(J26,1)=MOD(#REF!+4,7)+1,J26,""),N28+1)</f>
        <v>#REF!</v>
      </c>
      <c r="P28" s="20" t="e">
        <f>IF(O28="",IF(WEEKDAY(J26,1)=MOD(#REF!+5,7)+1,J26,""),O28+1)</f>
        <v>#REF!</v>
      </c>
      <c r="Q28" s="5"/>
      <c r="R28" s="20" t="e">
        <f>IF(WEEKDAY(R26,1)=MOD(#REF!,7),R26,"")</f>
        <v>#REF!</v>
      </c>
      <c r="S28" s="20" t="e">
        <f>IF(R28="",IF(WEEKDAY(R26,1)=MOD(#REF!,7)+1,R26,""),R28+1)</f>
        <v>#REF!</v>
      </c>
      <c r="T28" s="20" t="e">
        <f>IF(S28="",IF(WEEKDAY(R26,1)=MOD(#REF!+1,7)+1,R26,""),S28+1)</f>
        <v>#REF!</v>
      </c>
      <c r="U28" s="20" t="e">
        <f>IF(T28="",IF(WEEKDAY(R26,1)=MOD(#REF!+2,7)+1,R26,""),T28+1)</f>
        <v>#REF!</v>
      </c>
      <c r="V28" s="20" t="e">
        <f>IF(U28="",IF(WEEKDAY(R26,1)=MOD(#REF!+3,7)+1,R26,""),U28+1)</f>
        <v>#REF!</v>
      </c>
      <c r="W28" s="20" t="e">
        <f>IF(V28="",IF(WEEKDAY(R26,1)=MOD(#REF!+4,7)+1,R26,""),V28+1)</f>
        <v>#REF!</v>
      </c>
      <c r="X28" s="20" t="e">
        <f>IF(W28="",IF(WEEKDAY(R26,1)=MOD(#REF!+5,7)+1,R26,""),W28+1)</f>
        <v>#REF!</v>
      </c>
      <c r="Y28" s="5"/>
      <c r="Z28" s="20" t="e">
        <f>IF(WEEKDAY(Z26,1)=MOD(#REF!,7),Z26,"")</f>
        <v>#REF!</v>
      </c>
      <c r="AA28" s="20" t="e">
        <f>IF(Z28="",IF(WEEKDAY(Z26,1)=MOD(#REF!,7)+1,Z26,""),Z28+1)</f>
        <v>#REF!</v>
      </c>
      <c r="AB28" s="31" t="e">
        <f>IF(AA28="",IF(WEEKDAY(Z26,1)=MOD(#REF!+1,7)+1,Z26,""),AA28+1)</f>
        <v>#REF!</v>
      </c>
      <c r="AC28" s="20" t="e">
        <f>IF(AB28="",IF(WEEKDAY(Z26,1)=MOD(#REF!+2,7)+1,Z26,""),AB28+1)</f>
        <v>#REF!</v>
      </c>
      <c r="AD28" s="20" t="e">
        <f>IF(AC28="",IF(WEEKDAY(Z26,1)=MOD(#REF!+3,7)+1,Z26,""),AC28+1)</f>
        <v>#REF!</v>
      </c>
      <c r="AE28" s="20" t="e">
        <f>IF(AD28="",IF(WEEKDAY(Z26,1)=MOD(#REF!+4,7)+1,Z26,""),AD28+1)</f>
        <v>#REF!</v>
      </c>
      <c r="AF28" s="20" t="e">
        <f>IF(AE28="",IF(WEEKDAY(Z26,1)=MOD(#REF!+5,7)+1,Z26,""),AE28+1)</f>
        <v>#REF!</v>
      </c>
      <c r="AG28" s="5"/>
      <c r="AH28" s="6"/>
      <c r="AI28" s="6"/>
    </row>
    <row r="29" spans="1:35" s="3" customFormat="1" ht="21" customHeight="1" x14ac:dyDescent="0.45">
      <c r="A29" s="6"/>
      <c r="B29" s="20" t="e">
        <f>IF(H28="","",IF(MONTH(H28+1)&lt;&gt;MONTH(H28),"",H28+1))</f>
        <v>#REF!</v>
      </c>
      <c r="C29" s="20" t="e">
        <f>IF(B29="","",IF(MONTH(B29+1)&lt;&gt;MONTH(B29),"",B29+1))</f>
        <v>#REF!</v>
      </c>
      <c r="D29" s="31" t="e">
        <f t="shared" ref="D29:H33" si="8">IF(C29="","",IF(MONTH(C29+1)&lt;&gt;MONTH(C29),"",C29+1))</f>
        <v>#REF!</v>
      </c>
      <c r="E29" s="20" t="e">
        <f t="shared" si="8"/>
        <v>#REF!</v>
      </c>
      <c r="F29" s="20" t="e">
        <f t="shared" si="8"/>
        <v>#REF!</v>
      </c>
      <c r="G29" s="20" t="e">
        <f t="shared" si="8"/>
        <v>#REF!</v>
      </c>
      <c r="H29" s="20" t="e">
        <f t="shared" si="8"/>
        <v>#REF!</v>
      </c>
      <c r="I29" s="5"/>
      <c r="J29" s="20" t="e">
        <f>IF(P28="","",IF(MONTH(P28+1)&lt;&gt;MONTH(P28),"",P28+1))</f>
        <v>#REF!</v>
      </c>
      <c r="K29" s="20" t="e">
        <f>IF(J29="","",IF(MONTH(J29+1)&lt;&gt;MONTH(J29),"",J29+1))</f>
        <v>#REF!</v>
      </c>
      <c r="L29" s="31" t="e">
        <f t="shared" ref="L29:P33" si="9">IF(K29="","",IF(MONTH(K29+1)&lt;&gt;MONTH(K29),"",K29+1))</f>
        <v>#REF!</v>
      </c>
      <c r="M29" s="20" t="e">
        <f t="shared" si="9"/>
        <v>#REF!</v>
      </c>
      <c r="N29" s="20" t="e">
        <f t="shared" si="9"/>
        <v>#REF!</v>
      </c>
      <c r="O29" s="20" t="e">
        <f t="shared" si="9"/>
        <v>#REF!</v>
      </c>
      <c r="P29" s="20" t="e">
        <f t="shared" si="9"/>
        <v>#REF!</v>
      </c>
      <c r="Q29" s="5"/>
      <c r="R29" s="20" t="e">
        <f>IF(X28="","",IF(MONTH(X28+1)&lt;&gt;MONTH(X28),"",X28+1))</f>
        <v>#REF!</v>
      </c>
      <c r="S29" s="20" t="e">
        <f>IF(R29="","",IF(MONTH(R29+1)&lt;&gt;MONTH(R29),"",R29+1))</f>
        <v>#REF!</v>
      </c>
      <c r="T29" s="31" t="e">
        <f t="shared" ref="T29:X33" si="10">IF(S29="","",IF(MONTH(S29+1)&lt;&gt;MONTH(S29),"",S29+1))</f>
        <v>#REF!</v>
      </c>
      <c r="U29" s="20" t="e">
        <f t="shared" si="10"/>
        <v>#REF!</v>
      </c>
      <c r="V29" s="20" t="e">
        <f t="shared" si="10"/>
        <v>#REF!</v>
      </c>
      <c r="W29" s="20" t="e">
        <f t="shared" si="10"/>
        <v>#REF!</v>
      </c>
      <c r="X29" s="20" t="e">
        <f t="shared" si="10"/>
        <v>#REF!</v>
      </c>
      <c r="Y29" s="5"/>
      <c r="Z29" s="20" t="e">
        <f>IF(AF28="","",IF(MONTH(AF28+1)&lt;&gt;MONTH(AF28),"",AF28+1))</f>
        <v>#REF!</v>
      </c>
      <c r="AA29" s="20" t="e">
        <f>IF(Z29="","",IF(MONTH(Z29+1)&lt;&gt;MONTH(Z29),"",Z29+1))</f>
        <v>#REF!</v>
      </c>
      <c r="AB29" s="32" t="e">
        <f t="shared" ref="AB29:AF33" si="11">IF(AA29="","",IF(MONTH(AA29+1)&lt;&gt;MONTH(AA29),"",AA29+1))</f>
        <v>#REF!</v>
      </c>
      <c r="AC29" s="20" t="e">
        <f t="shared" si="11"/>
        <v>#REF!</v>
      </c>
      <c r="AD29" s="20" t="e">
        <f t="shared" si="11"/>
        <v>#REF!</v>
      </c>
      <c r="AE29" s="20" t="e">
        <f t="shared" si="11"/>
        <v>#REF!</v>
      </c>
      <c r="AF29" s="20" t="e">
        <f t="shared" si="11"/>
        <v>#REF!</v>
      </c>
      <c r="AG29" s="5"/>
      <c r="AH29" s="6"/>
      <c r="AI29" s="6"/>
    </row>
    <row r="30" spans="1:35" s="5" customFormat="1" ht="15.5" x14ac:dyDescent="0.35">
      <c r="A30" s="6"/>
      <c r="B30" s="20" t="e">
        <f>IF(H29="","",IF(MONTH(H29+1)&lt;&gt;MONTH(H29),"",H29+1))</f>
        <v>#REF!</v>
      </c>
      <c r="C30" s="20" t="e">
        <f>IF(B30="","",IF(MONTH(B30+1)&lt;&gt;MONTH(B30),"",B30+1))</f>
        <v>#REF!</v>
      </c>
      <c r="D30" s="32" t="e">
        <f t="shared" si="8"/>
        <v>#REF!</v>
      </c>
      <c r="E30" s="20" t="e">
        <f t="shared" si="8"/>
        <v>#REF!</v>
      </c>
      <c r="F30" s="20" t="e">
        <f t="shared" si="8"/>
        <v>#REF!</v>
      </c>
      <c r="G30" s="20" t="e">
        <f t="shared" si="8"/>
        <v>#REF!</v>
      </c>
      <c r="H30" s="20" t="e">
        <f t="shared" si="8"/>
        <v>#REF!</v>
      </c>
      <c r="J30" s="20" t="e">
        <f>IF(P29="","",IF(MONTH(P29+1)&lt;&gt;MONTH(P29),"",P29+1))</f>
        <v>#REF!</v>
      </c>
      <c r="K30" s="20" t="e">
        <f>IF(J30="","",IF(MONTH(J30+1)&lt;&gt;MONTH(J30),"",J30+1))</f>
        <v>#REF!</v>
      </c>
      <c r="L30" s="32" t="e">
        <f t="shared" si="9"/>
        <v>#REF!</v>
      </c>
      <c r="M30" s="20" t="e">
        <f t="shared" si="9"/>
        <v>#REF!</v>
      </c>
      <c r="N30" s="20" t="e">
        <f t="shared" si="9"/>
        <v>#REF!</v>
      </c>
      <c r="O30" s="20" t="e">
        <f t="shared" si="9"/>
        <v>#REF!</v>
      </c>
      <c r="P30" s="20" t="e">
        <f t="shared" si="9"/>
        <v>#REF!</v>
      </c>
      <c r="R30" s="20" t="e">
        <f>IF(X29="","",IF(MONTH(X29+1)&lt;&gt;MONTH(X29),"",X29+1))</f>
        <v>#REF!</v>
      </c>
      <c r="S30" s="20" t="e">
        <f>IF(R30="","",IF(MONTH(R30+1)&lt;&gt;MONTH(R30),"",R30+1))</f>
        <v>#REF!</v>
      </c>
      <c r="T30" s="32" t="e">
        <f t="shared" si="10"/>
        <v>#REF!</v>
      </c>
      <c r="U30" s="20" t="e">
        <f t="shared" si="10"/>
        <v>#REF!</v>
      </c>
      <c r="V30" s="20" t="e">
        <f t="shared" si="10"/>
        <v>#REF!</v>
      </c>
      <c r="W30" s="20" t="e">
        <f t="shared" si="10"/>
        <v>#REF!</v>
      </c>
      <c r="X30" s="20" t="e">
        <f t="shared" si="10"/>
        <v>#REF!</v>
      </c>
      <c r="Z30" s="20" t="e">
        <f>IF(AF29="","",IF(MONTH(AF29+1)&lt;&gt;MONTH(AF29),"",AF29+1))</f>
        <v>#REF!</v>
      </c>
      <c r="AA30" s="20" t="e">
        <f>IF(Z30="","",IF(MONTH(Z30+1)&lt;&gt;MONTH(Z30),"",Z30+1))</f>
        <v>#REF!</v>
      </c>
      <c r="AB30" s="31" t="e">
        <f t="shared" si="11"/>
        <v>#REF!</v>
      </c>
      <c r="AC30" s="20" t="e">
        <f t="shared" si="11"/>
        <v>#REF!</v>
      </c>
      <c r="AD30" s="20" t="e">
        <f t="shared" si="11"/>
        <v>#REF!</v>
      </c>
      <c r="AE30" s="20" t="e">
        <f t="shared" si="11"/>
        <v>#REF!</v>
      </c>
      <c r="AF30" s="20" t="e">
        <f t="shared" si="11"/>
        <v>#REF!</v>
      </c>
      <c r="AH30" s="6"/>
      <c r="AI30" s="6"/>
    </row>
    <row r="31" spans="1:35" s="6" customFormat="1" ht="18" customHeight="1" x14ac:dyDescent="0.35">
      <c r="B31" s="20" t="e">
        <f>IF(H30="","",IF(MONTH(H30+1)&lt;&gt;MONTH(H30),"",H30+1))</f>
        <v>#REF!</v>
      </c>
      <c r="C31" s="20" t="e">
        <f>IF(B31="","",IF(MONTH(B31+1)&lt;&gt;MONTH(B31),"",B31+1))</f>
        <v>#REF!</v>
      </c>
      <c r="D31" s="31" t="e">
        <f t="shared" si="8"/>
        <v>#REF!</v>
      </c>
      <c r="E31" s="20" t="e">
        <f t="shared" si="8"/>
        <v>#REF!</v>
      </c>
      <c r="F31" s="20" t="e">
        <f t="shared" si="8"/>
        <v>#REF!</v>
      </c>
      <c r="G31" s="20" t="e">
        <f t="shared" si="8"/>
        <v>#REF!</v>
      </c>
      <c r="H31" s="20" t="e">
        <f t="shared" si="8"/>
        <v>#REF!</v>
      </c>
      <c r="I31" s="5"/>
      <c r="J31" s="20" t="e">
        <f>IF(P30="","",IF(MONTH(P30+1)&lt;&gt;MONTH(P30),"",P30+1))</f>
        <v>#REF!</v>
      </c>
      <c r="K31" s="20" t="e">
        <f>IF(J31="","",IF(MONTH(J31+1)&lt;&gt;MONTH(J31),"",J31+1))</f>
        <v>#REF!</v>
      </c>
      <c r="L31" s="31" t="e">
        <f t="shared" si="9"/>
        <v>#REF!</v>
      </c>
      <c r="M31" s="20" t="e">
        <f t="shared" si="9"/>
        <v>#REF!</v>
      </c>
      <c r="N31" s="20" t="e">
        <f t="shared" si="9"/>
        <v>#REF!</v>
      </c>
      <c r="O31" s="20" t="e">
        <f t="shared" si="9"/>
        <v>#REF!</v>
      </c>
      <c r="P31" s="20" t="e">
        <f t="shared" si="9"/>
        <v>#REF!</v>
      </c>
      <c r="Q31" s="5"/>
      <c r="R31" s="20" t="e">
        <f>IF(X30="","",IF(MONTH(X30+1)&lt;&gt;MONTH(X30),"",X30+1))</f>
        <v>#REF!</v>
      </c>
      <c r="S31" s="20" t="e">
        <f>IF(R31="","",IF(MONTH(R31+1)&lt;&gt;MONTH(R31),"",R31+1))</f>
        <v>#REF!</v>
      </c>
      <c r="T31" s="31" t="e">
        <f t="shared" si="10"/>
        <v>#REF!</v>
      </c>
      <c r="U31" s="20" t="e">
        <f t="shared" si="10"/>
        <v>#REF!</v>
      </c>
      <c r="V31" s="20" t="e">
        <f t="shared" si="10"/>
        <v>#REF!</v>
      </c>
      <c r="W31" s="20" t="e">
        <f t="shared" si="10"/>
        <v>#REF!</v>
      </c>
      <c r="X31" s="20" t="e">
        <f t="shared" si="10"/>
        <v>#REF!</v>
      </c>
      <c r="Y31" s="5"/>
      <c r="Z31" s="20" t="e">
        <f>IF(AF30="","",IF(MONTH(AF30+1)&lt;&gt;MONTH(AF30),"",AF30+1))</f>
        <v>#REF!</v>
      </c>
      <c r="AA31" s="20" t="e">
        <f>IF(Z31="","",IF(MONTH(Z31+1)&lt;&gt;MONTH(Z31),"",Z31+1))</f>
        <v>#REF!</v>
      </c>
      <c r="AB31" s="32" t="e">
        <f>IF(AA31="","",IF(MONTH(AA31+1)&lt;&gt;MONTH(AA31),"",AA31+1))</f>
        <v>#REF!</v>
      </c>
      <c r="AC31" s="20" t="e">
        <f t="shared" si="11"/>
        <v>#REF!</v>
      </c>
      <c r="AD31" s="20" t="e">
        <f t="shared" si="11"/>
        <v>#REF!</v>
      </c>
      <c r="AE31" s="20" t="e">
        <f t="shared" si="11"/>
        <v>#REF!</v>
      </c>
      <c r="AF31" s="20" t="e">
        <f t="shared" si="11"/>
        <v>#REF!</v>
      </c>
      <c r="AG31" s="5"/>
    </row>
    <row r="32" spans="1:35" s="6" customFormat="1" ht="18" customHeight="1" x14ac:dyDescent="0.35">
      <c r="B32" s="20" t="e">
        <f>IF(H31="","",IF(MONTH(H31+1)&lt;&gt;MONTH(H31),"",H31+1))</f>
        <v>#REF!</v>
      </c>
      <c r="C32" s="20" t="e">
        <f>IF(B32="","",IF(MONTH(B32+1)&lt;&gt;MONTH(B32),"",B32+1))</f>
        <v>#REF!</v>
      </c>
      <c r="D32" s="20" t="e">
        <f t="shared" si="8"/>
        <v>#REF!</v>
      </c>
      <c r="E32" s="20" t="e">
        <f t="shared" si="8"/>
        <v>#REF!</v>
      </c>
      <c r="F32" s="20" t="e">
        <f t="shared" si="8"/>
        <v>#REF!</v>
      </c>
      <c r="G32" s="20" t="e">
        <f t="shared" si="8"/>
        <v>#REF!</v>
      </c>
      <c r="H32" s="20" t="e">
        <f t="shared" si="8"/>
        <v>#REF!</v>
      </c>
      <c r="I32" s="5"/>
      <c r="J32" s="20" t="e">
        <f>IF(P31="","",IF(MONTH(P31+1)&lt;&gt;MONTH(P31),"",P31+1))</f>
        <v>#REF!</v>
      </c>
      <c r="K32" s="20" t="e">
        <f>IF(J32="","",IF(MONTH(J32+1)&lt;&gt;MONTH(J32),"",J32+1))</f>
        <v>#REF!</v>
      </c>
      <c r="L32" s="32" t="e">
        <f t="shared" si="9"/>
        <v>#REF!</v>
      </c>
      <c r="M32" s="20" t="e">
        <f t="shared" si="9"/>
        <v>#REF!</v>
      </c>
      <c r="N32" s="20" t="e">
        <f t="shared" si="9"/>
        <v>#REF!</v>
      </c>
      <c r="O32" s="20" t="e">
        <f t="shared" si="9"/>
        <v>#REF!</v>
      </c>
      <c r="P32" s="20" t="e">
        <f t="shared" si="9"/>
        <v>#REF!</v>
      </c>
      <c r="Q32" s="5"/>
      <c r="R32" s="20" t="e">
        <f>IF(X31="","",IF(MONTH(X31+1)&lt;&gt;MONTH(X31),"",X31+1))</f>
        <v>#REF!</v>
      </c>
      <c r="S32" s="20" t="e">
        <f>IF(R32="","",IF(MONTH(R32+1)&lt;&gt;MONTH(R32),"",R32+1))</f>
        <v>#REF!</v>
      </c>
      <c r="T32" s="32" t="e">
        <f t="shared" si="10"/>
        <v>#REF!</v>
      </c>
      <c r="U32" s="20" t="e">
        <f t="shared" si="10"/>
        <v>#REF!</v>
      </c>
      <c r="V32" s="20" t="e">
        <f t="shared" si="10"/>
        <v>#REF!</v>
      </c>
      <c r="W32" s="20" t="e">
        <f t="shared" si="10"/>
        <v>#REF!</v>
      </c>
      <c r="X32" s="20" t="e">
        <f t="shared" si="10"/>
        <v>#REF!</v>
      </c>
      <c r="Y32" s="5"/>
      <c r="Z32" s="20" t="e">
        <f>IF(AF31="","",IF(MONTH(AF31+1)&lt;&gt;MONTH(AF31),"",AF31+1))</f>
        <v>#REF!</v>
      </c>
      <c r="AA32" s="20" t="e">
        <f>IF(Z32="","",IF(MONTH(Z32+1)&lt;&gt;MONTH(Z32),"",Z32+1))</f>
        <v>#REF!</v>
      </c>
      <c r="AB32" s="31" t="e">
        <f t="shared" si="11"/>
        <v>#REF!</v>
      </c>
      <c r="AC32" s="20" t="e">
        <f t="shared" si="11"/>
        <v>#REF!</v>
      </c>
      <c r="AD32" s="20" t="e">
        <f t="shared" si="11"/>
        <v>#REF!</v>
      </c>
      <c r="AE32" s="20" t="e">
        <f t="shared" si="11"/>
        <v>#REF!</v>
      </c>
      <c r="AF32" s="20"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A34" s="1"/>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1"/>
      <c r="AI34" s="1"/>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3">
      <c r="I37" s="2"/>
      <c r="Q37" s="2"/>
      <c r="Y37" s="2"/>
      <c r="Z37" s="2"/>
      <c r="AA37" s="2"/>
      <c r="AB37" s="2"/>
      <c r="AC37" s="2"/>
      <c r="AD37" s="2"/>
      <c r="AE37" s="2"/>
      <c r="AF37" s="2"/>
      <c r="AG37" s="2"/>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6">
    <mergeCell ref="B26:H26"/>
    <mergeCell ref="J26:P26"/>
    <mergeCell ref="R26:X26"/>
    <mergeCell ref="Z26:AF26"/>
    <mergeCell ref="B34:AG34"/>
    <mergeCell ref="B8:H8"/>
    <mergeCell ref="J8:P8"/>
    <mergeCell ref="R8:X8"/>
    <mergeCell ref="Z8:AF8"/>
    <mergeCell ref="B17:H17"/>
    <mergeCell ref="J17:P17"/>
    <mergeCell ref="R17:X17"/>
    <mergeCell ref="Z17:AF17"/>
    <mergeCell ref="A1:AB1"/>
    <mergeCell ref="A3:J6"/>
    <mergeCell ref="L6:AG6"/>
  </mergeCells>
  <conditionalFormatting sqref="B8">
    <cfRule type="expression" dxfId="455" priority="48">
      <formula>#REF!=1</formula>
    </cfRule>
  </conditionalFormatting>
  <conditionalFormatting sqref="B17">
    <cfRule type="expression" dxfId="454" priority="44">
      <formula>#REF!=1</formula>
    </cfRule>
  </conditionalFormatting>
  <conditionalFormatting sqref="B26">
    <cfRule type="expression" dxfId="453" priority="40">
      <formula>#REF!=1</formula>
    </cfRule>
  </conditionalFormatting>
  <conditionalFormatting sqref="B10:H15">
    <cfRule type="expression" dxfId="452" priority="8">
      <formula>OR(WEEKDAY(B10,1)=1,WEEKDAY(B10,1)=7)</formula>
    </cfRule>
  </conditionalFormatting>
  <conditionalFormatting sqref="B19:H24">
    <cfRule type="expression" dxfId="451" priority="1">
      <formula>OR(WEEKDAY(B19,1)=1,WEEKDAY(B19,1)=7)</formula>
    </cfRule>
  </conditionalFormatting>
  <conditionalFormatting sqref="B28:H33">
    <cfRule type="expression" dxfId="450" priority="18">
      <formula>OR(WEEKDAY(B28,1)=1,WEEKDAY(B28,1)=7)</formula>
    </cfRule>
  </conditionalFormatting>
  <conditionalFormatting sqref="J8">
    <cfRule type="expression" dxfId="449" priority="47">
      <formula>#REF!=1</formula>
    </cfRule>
  </conditionalFormatting>
  <conditionalFormatting sqref="J17">
    <cfRule type="expression" dxfId="448" priority="43">
      <formula>#REF!=1</formula>
    </cfRule>
  </conditionalFormatting>
  <conditionalFormatting sqref="J26">
    <cfRule type="expression" dxfId="447" priority="39">
      <formula>#REF!=1</formula>
    </cfRule>
  </conditionalFormatting>
  <conditionalFormatting sqref="J10:P15">
    <cfRule type="expression" dxfId="446" priority="6">
      <formula>OR(WEEKDAY(J10,1)=1,WEEKDAY(J10,1)=7)</formula>
    </cfRule>
  </conditionalFormatting>
  <conditionalFormatting sqref="J19:P24">
    <cfRule type="expression" dxfId="445" priority="25">
      <formula>OR(WEEKDAY(J19,1)=1,WEEKDAY(J19,1)=7)</formula>
    </cfRule>
  </conditionalFormatting>
  <conditionalFormatting sqref="J28:P33">
    <cfRule type="expression" dxfId="444" priority="16">
      <formula>OR(WEEKDAY(J28,1)=1,WEEKDAY(J28,1)=7)</formula>
    </cfRule>
  </conditionalFormatting>
  <conditionalFormatting sqref="R8">
    <cfRule type="expression" dxfId="443" priority="46">
      <formula>#REF!=1</formula>
    </cfRule>
  </conditionalFormatting>
  <conditionalFormatting sqref="R17">
    <cfRule type="expression" dxfId="442" priority="42">
      <formula>#REF!=1</formula>
    </cfRule>
  </conditionalFormatting>
  <conditionalFormatting sqref="R26">
    <cfRule type="expression" dxfId="441" priority="38">
      <formula>#REF!=1</formula>
    </cfRule>
  </conditionalFormatting>
  <conditionalFormatting sqref="R10:X15">
    <cfRule type="expression" dxfId="440" priority="4">
      <formula>OR(WEEKDAY(R10,1)=1,WEEKDAY(R10,1)=7)</formula>
    </cfRule>
  </conditionalFormatting>
  <conditionalFormatting sqref="R19:X24">
    <cfRule type="expression" dxfId="439" priority="22">
      <formula>OR(WEEKDAY(R19,1)=1,WEEKDAY(R19,1)=7)</formula>
    </cfRule>
  </conditionalFormatting>
  <conditionalFormatting sqref="R28:X33">
    <cfRule type="expression" dxfId="438" priority="14">
      <formula>OR(WEEKDAY(R28,1)=1,WEEKDAY(R28,1)=7)</formula>
    </cfRule>
  </conditionalFormatting>
  <conditionalFormatting sqref="Z8">
    <cfRule type="expression" dxfId="437" priority="45">
      <formula>#REF!=1</formula>
    </cfRule>
  </conditionalFormatting>
  <conditionalFormatting sqref="Z17">
    <cfRule type="expression" dxfId="436" priority="41">
      <formula>#REF!=1</formula>
    </cfRule>
  </conditionalFormatting>
  <conditionalFormatting sqref="Z26">
    <cfRule type="expression" dxfId="435" priority="37">
      <formula>#REF!=1</formula>
    </cfRule>
  </conditionalFormatting>
  <conditionalFormatting sqref="Z10:AF15">
    <cfRule type="expression" dxfId="434" priority="2">
      <formula>OR(WEEKDAY(Z10,1)=1,WEEKDAY(Z10,1)=7)</formula>
    </cfRule>
  </conditionalFormatting>
  <conditionalFormatting sqref="Z19:AF24">
    <cfRule type="expression" dxfId="433" priority="20">
      <formula>OR(WEEKDAY(Z19,1)=1,WEEKDAY(Z19,1)=7)</formula>
    </cfRule>
  </conditionalFormatting>
  <conditionalFormatting sqref="Z28:AF33">
    <cfRule type="expression" dxfId="432" priority="11">
      <formula>OR(WEEKDAY(Z28,1)=1,WEEKDAY(Z28,1)=7)</formula>
    </cfRule>
  </conditionalFormatting>
  <hyperlinks>
    <hyperlink ref="L6" r:id="rId1" display="Your food waset collection day can be found on our website edinburgh.gov.uk/bindays" xr:uid="{1A028B62-53FE-4A40-8A24-1B6CD19BD6BC}"/>
  </hyperlinks>
  <printOptions horizontalCentered="1"/>
  <pageMargins left="0" right="0" top="0.39370078740157483" bottom="0.39370078740157483" header="0.39370078740157483" footer="0"/>
  <pageSetup paperSize="9" fitToWidth="0" orientation="landscape" r:id="rId2"/>
  <headerFooter alignWithMargins="0"/>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37FF4-A256-4B65-843D-D6298C7B46A8}">
  <dimension ref="B1:AI34"/>
  <sheetViews>
    <sheetView zoomScale="60" zoomScaleNormal="60" workbookViewId="0">
      <selection activeCell="AF30" sqref="A1:AF30"/>
    </sheetView>
    <sheetView workbookViewId="1"/>
  </sheetViews>
  <sheetFormatPr defaultRowHeight="12.5" x14ac:dyDescent="0.25"/>
  <cols>
    <col min="1" max="1" width="1.08984375" customWidth="1"/>
    <col min="2" max="32" width="4.6328125" customWidth="1"/>
    <col min="33" max="33" width="4.08984375" customWidth="1"/>
    <col min="35" max="35" width="12" customWidth="1"/>
    <col min="36" max="36" width="3.6328125" customWidth="1"/>
  </cols>
  <sheetData>
    <row r="1" spans="2:35" s="62" customFormat="1" ht="47.4" customHeight="1" x14ac:dyDescent="0.65">
      <c r="B1" s="61" t="s">
        <v>50</v>
      </c>
      <c r="C1" s="48"/>
      <c r="D1" s="48"/>
      <c r="E1" s="48"/>
      <c r="F1" s="48"/>
      <c r="G1" s="48"/>
      <c r="L1" s="64" t="s">
        <v>12</v>
      </c>
      <c r="N1" s="63"/>
      <c r="O1" s="63"/>
      <c r="P1" s="63"/>
      <c r="R1" s="80" t="e" vm="1">
        <v>#VALUE!</v>
      </c>
      <c r="S1" s="80"/>
      <c r="T1" s="80"/>
      <c r="U1" s="80"/>
      <c r="V1" s="80"/>
      <c r="W1" s="80"/>
      <c r="X1" s="80"/>
      <c r="Y1" s="80"/>
      <c r="Z1" s="80"/>
      <c r="AA1" s="80"/>
      <c r="AB1" s="80"/>
      <c r="AC1" s="80"/>
      <c r="AD1" s="80"/>
      <c r="AE1" s="80"/>
      <c r="AF1" s="80"/>
      <c r="AG1" s="65"/>
    </row>
    <row r="2" spans="2:35" ht="17.399999999999999" customHeight="1" x14ac:dyDescent="0.25">
      <c r="B2" s="66"/>
      <c r="C2" s="26" t="s">
        <v>49</v>
      </c>
      <c r="D2" s="50"/>
      <c r="E2" s="51"/>
      <c r="F2" s="51"/>
      <c r="G2" s="51"/>
      <c r="H2" s="51"/>
      <c r="L2" s="26"/>
      <c r="M2" s="26"/>
      <c r="N2" s="26"/>
      <c r="O2" s="26"/>
      <c r="P2" s="26"/>
      <c r="Q2" s="26"/>
      <c r="R2" s="26"/>
      <c r="S2" s="26"/>
      <c r="T2" s="26"/>
      <c r="U2" s="26"/>
      <c r="V2" s="26"/>
      <c r="W2" s="26"/>
      <c r="X2" s="28"/>
      <c r="AF2" s="49" t="s">
        <v>18</v>
      </c>
    </row>
    <row r="3" spans="2:35" ht="17.399999999999999" customHeight="1" x14ac:dyDescent="0.25">
      <c r="B3" s="52"/>
      <c r="C3" s="26" t="s">
        <v>48</v>
      </c>
      <c r="D3" s="26"/>
      <c r="E3" s="51"/>
      <c r="F3" s="51"/>
      <c r="G3" s="51"/>
      <c r="H3" s="51"/>
      <c r="I3" s="28"/>
      <c r="J3" s="28"/>
      <c r="K3" s="28"/>
      <c r="L3" s="28"/>
      <c r="M3" s="28"/>
      <c r="N3" s="50"/>
      <c r="O3" s="26"/>
      <c r="P3" s="26"/>
      <c r="Q3" s="26"/>
      <c r="R3" s="26"/>
      <c r="S3" s="26"/>
      <c r="T3" s="26"/>
      <c r="U3" s="26"/>
      <c r="V3" s="26"/>
      <c r="W3" s="26"/>
      <c r="X3" s="26"/>
      <c r="Y3" s="26"/>
      <c r="Z3" s="26"/>
      <c r="AA3" s="26"/>
      <c r="AB3" s="28"/>
    </row>
    <row r="4" spans="2:35" ht="15.65" customHeight="1" x14ac:dyDescent="0.25">
      <c r="B4" s="26" t="s">
        <v>51</v>
      </c>
      <c r="C4" s="54"/>
      <c r="D4" s="54"/>
      <c r="E4" s="54"/>
      <c r="F4" s="54"/>
      <c r="G4" s="54"/>
      <c r="H4" s="54"/>
      <c r="J4" s="53"/>
      <c r="K4" s="53"/>
      <c r="L4" s="53"/>
      <c r="M4" s="53"/>
      <c r="N4" s="53"/>
      <c r="O4" s="53"/>
      <c r="P4" s="53"/>
      <c r="Q4" s="53"/>
      <c r="R4" s="53"/>
      <c r="S4" s="53"/>
      <c r="T4" s="53"/>
      <c r="U4" s="53"/>
      <c r="V4" s="53"/>
      <c r="W4" s="53"/>
      <c r="X4" s="53"/>
      <c r="Y4" s="53"/>
      <c r="Z4" s="53"/>
      <c r="AA4" s="53"/>
      <c r="AB4" s="53"/>
      <c r="AC4" s="53"/>
      <c r="AD4" s="53"/>
    </row>
    <row r="5" spans="2:35" ht="5" customHeight="1" x14ac:dyDescent="0.25">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
    </row>
    <row r="6" spans="2:35" ht="20" x14ac:dyDescent="0.25">
      <c r="B6" s="78">
        <v>45658</v>
      </c>
      <c r="C6" s="78"/>
      <c r="D6" s="78"/>
      <c r="E6" s="78"/>
      <c r="F6" s="78"/>
      <c r="G6" s="78"/>
      <c r="H6" s="78"/>
      <c r="I6" s="55"/>
      <c r="J6" s="78">
        <v>45689</v>
      </c>
      <c r="K6" s="78"/>
      <c r="L6" s="78"/>
      <c r="M6" s="78"/>
      <c r="N6" s="78"/>
      <c r="O6" s="78"/>
      <c r="P6" s="78"/>
      <c r="Q6" s="55"/>
      <c r="R6" s="78">
        <v>45717</v>
      </c>
      <c r="S6" s="78"/>
      <c r="T6" s="78"/>
      <c r="U6" s="78"/>
      <c r="V6" s="78"/>
      <c r="W6" s="78"/>
      <c r="X6" s="78"/>
      <c r="Y6" s="55"/>
      <c r="Z6" s="78">
        <v>45748</v>
      </c>
      <c r="AA6" s="78"/>
      <c r="AB6" s="78"/>
      <c r="AC6" s="78"/>
      <c r="AD6" s="78"/>
      <c r="AE6" s="78"/>
      <c r="AF6" s="78"/>
      <c r="AG6" s="4"/>
    </row>
    <row r="7" spans="2:35" ht="20" x14ac:dyDescent="0.25">
      <c r="B7" s="56" t="s">
        <v>42</v>
      </c>
      <c r="C7" s="56" t="s">
        <v>43</v>
      </c>
      <c r="D7" s="56" t="s">
        <v>44</v>
      </c>
      <c r="E7" s="56" t="s">
        <v>43</v>
      </c>
      <c r="F7" s="56" t="s">
        <v>45</v>
      </c>
      <c r="G7" s="56" t="s">
        <v>46</v>
      </c>
      <c r="H7" s="56" t="s">
        <v>46</v>
      </c>
      <c r="I7" s="55"/>
      <c r="J7" s="56" t="s">
        <v>42</v>
      </c>
      <c r="K7" s="56" t="s">
        <v>43</v>
      </c>
      <c r="L7" s="56" t="s">
        <v>44</v>
      </c>
      <c r="M7" s="56" t="s">
        <v>43</v>
      </c>
      <c r="N7" s="56" t="s">
        <v>45</v>
      </c>
      <c r="O7" s="56" t="s">
        <v>46</v>
      </c>
      <c r="P7" s="56" t="s">
        <v>46</v>
      </c>
      <c r="Q7" s="55"/>
      <c r="R7" s="56" t="s">
        <v>42</v>
      </c>
      <c r="S7" s="56" t="s">
        <v>43</v>
      </c>
      <c r="T7" s="56" t="s">
        <v>44</v>
      </c>
      <c r="U7" s="56" t="s">
        <v>43</v>
      </c>
      <c r="V7" s="56" t="s">
        <v>45</v>
      </c>
      <c r="W7" s="56" t="s">
        <v>46</v>
      </c>
      <c r="X7" s="56" t="s">
        <v>46</v>
      </c>
      <c r="Y7" s="55"/>
      <c r="Z7" s="56" t="s">
        <v>42</v>
      </c>
      <c r="AA7" s="56" t="s">
        <v>43</v>
      </c>
      <c r="AB7" s="56" t="s">
        <v>44</v>
      </c>
      <c r="AC7" s="56" t="s">
        <v>43</v>
      </c>
      <c r="AD7" s="56" t="s">
        <v>45</v>
      </c>
      <c r="AE7" s="56" t="s">
        <v>46</v>
      </c>
      <c r="AF7" s="56" t="s">
        <v>46</v>
      </c>
      <c r="AG7" s="5"/>
    </row>
    <row r="8" spans="2:35" ht="20" x14ac:dyDescent="0.25">
      <c r="B8" s="57" t="s">
        <v>47</v>
      </c>
      <c r="C8" s="57" t="s">
        <v>47</v>
      </c>
      <c r="D8" s="67">
        <v>45658</v>
      </c>
      <c r="E8" s="57">
        <v>45659</v>
      </c>
      <c r="F8" s="57">
        <v>45660</v>
      </c>
      <c r="G8" s="57">
        <v>45661</v>
      </c>
      <c r="H8" s="57">
        <v>45662</v>
      </c>
      <c r="I8" s="55"/>
      <c r="J8" s="57" t="s">
        <v>47</v>
      </c>
      <c r="K8" s="57" t="s">
        <v>47</v>
      </c>
      <c r="L8" s="57" t="s">
        <v>47</v>
      </c>
      <c r="M8" s="57" t="s">
        <v>47</v>
      </c>
      <c r="N8" s="57" t="s">
        <v>47</v>
      </c>
      <c r="O8" s="57">
        <v>45689</v>
      </c>
      <c r="P8" s="57">
        <v>45690</v>
      </c>
      <c r="Q8" s="55"/>
      <c r="R8" s="57" t="s">
        <v>47</v>
      </c>
      <c r="S8" s="57" t="s">
        <v>47</v>
      </c>
      <c r="T8" s="57" t="s">
        <v>47</v>
      </c>
      <c r="U8" s="57" t="s">
        <v>47</v>
      </c>
      <c r="V8" s="57" t="s">
        <v>47</v>
      </c>
      <c r="W8" s="57">
        <v>45717</v>
      </c>
      <c r="X8" s="57">
        <v>45718</v>
      </c>
      <c r="Y8" s="55"/>
      <c r="Z8" s="57" t="s">
        <v>47</v>
      </c>
      <c r="AA8" s="57">
        <v>45748</v>
      </c>
      <c r="AB8" s="57">
        <v>45749</v>
      </c>
      <c r="AC8" s="57">
        <v>45750</v>
      </c>
      <c r="AD8" s="57">
        <v>45751</v>
      </c>
      <c r="AE8" s="57">
        <v>45752</v>
      </c>
      <c r="AF8" s="57">
        <v>45753</v>
      </c>
      <c r="AG8" s="5"/>
    </row>
    <row r="9" spans="2:35" ht="20" x14ac:dyDescent="0.25">
      <c r="B9" s="57">
        <v>45663</v>
      </c>
      <c r="C9" s="57">
        <v>45664</v>
      </c>
      <c r="D9" s="57">
        <v>45665</v>
      </c>
      <c r="E9" s="57">
        <v>45666</v>
      </c>
      <c r="F9" s="57">
        <v>45667</v>
      </c>
      <c r="G9" s="57">
        <v>45668</v>
      </c>
      <c r="H9" s="57">
        <v>45669</v>
      </c>
      <c r="I9" s="55"/>
      <c r="J9" s="57">
        <v>45691</v>
      </c>
      <c r="K9" s="57">
        <v>45692</v>
      </c>
      <c r="L9" s="57">
        <v>45693</v>
      </c>
      <c r="M9" s="57">
        <v>45694</v>
      </c>
      <c r="N9" s="57">
        <v>45695</v>
      </c>
      <c r="O9" s="57">
        <v>45696</v>
      </c>
      <c r="P9" s="57">
        <v>45697</v>
      </c>
      <c r="Q9" s="55"/>
      <c r="R9" s="57">
        <v>45719</v>
      </c>
      <c r="S9" s="57">
        <v>45720</v>
      </c>
      <c r="T9" s="57">
        <v>45721</v>
      </c>
      <c r="U9" s="57">
        <v>45722</v>
      </c>
      <c r="V9" s="57">
        <v>45723</v>
      </c>
      <c r="W9" s="57">
        <v>45724</v>
      </c>
      <c r="X9" s="57">
        <v>45725</v>
      </c>
      <c r="Y9" s="55"/>
      <c r="Z9" s="57">
        <v>45754</v>
      </c>
      <c r="AA9" s="57">
        <v>45755</v>
      </c>
      <c r="AB9" s="67">
        <v>45756</v>
      </c>
      <c r="AC9" s="57">
        <v>45757</v>
      </c>
      <c r="AD9" s="57">
        <v>45758</v>
      </c>
      <c r="AE9" s="57">
        <v>45759</v>
      </c>
      <c r="AF9" s="57">
        <v>45760</v>
      </c>
      <c r="AG9" s="5"/>
    </row>
    <row r="10" spans="2:35" ht="20" x14ac:dyDescent="0.25">
      <c r="B10" s="57">
        <v>45670</v>
      </c>
      <c r="C10" s="57">
        <v>45671</v>
      </c>
      <c r="D10" s="67">
        <v>45672</v>
      </c>
      <c r="E10" s="57">
        <v>16</v>
      </c>
      <c r="F10" s="57">
        <v>45674</v>
      </c>
      <c r="G10" s="57">
        <v>45675</v>
      </c>
      <c r="H10" s="57">
        <v>45676</v>
      </c>
      <c r="I10" s="55"/>
      <c r="J10" s="57">
        <v>45698</v>
      </c>
      <c r="K10" s="57">
        <v>45699</v>
      </c>
      <c r="L10" s="67">
        <v>45700</v>
      </c>
      <c r="M10" s="57">
        <v>45701</v>
      </c>
      <c r="N10" s="57">
        <v>45702</v>
      </c>
      <c r="O10" s="57">
        <v>45703</v>
      </c>
      <c r="P10" s="57">
        <v>45704</v>
      </c>
      <c r="Q10" s="55"/>
      <c r="R10" s="57">
        <v>45726</v>
      </c>
      <c r="S10" s="57">
        <v>45727</v>
      </c>
      <c r="T10" s="67">
        <v>45728</v>
      </c>
      <c r="U10" s="57">
        <v>45729</v>
      </c>
      <c r="V10" s="57">
        <v>45730</v>
      </c>
      <c r="W10" s="57">
        <v>45731</v>
      </c>
      <c r="X10" s="57">
        <v>45732</v>
      </c>
      <c r="Y10" s="55"/>
      <c r="Z10" s="57">
        <v>45761</v>
      </c>
      <c r="AA10" s="57">
        <v>45762</v>
      </c>
      <c r="AB10" s="57">
        <v>45763</v>
      </c>
      <c r="AC10" s="57">
        <v>45764</v>
      </c>
      <c r="AD10" s="57">
        <v>45765</v>
      </c>
      <c r="AE10" s="57">
        <v>45766</v>
      </c>
      <c r="AF10" s="57">
        <v>45767</v>
      </c>
      <c r="AG10" s="5"/>
    </row>
    <row r="11" spans="2:35" ht="20" x14ac:dyDescent="0.25">
      <c r="B11" s="57">
        <v>45677</v>
      </c>
      <c r="C11" s="57">
        <v>45678</v>
      </c>
      <c r="D11" s="57">
        <v>45679</v>
      </c>
      <c r="E11" s="57">
        <v>45680</v>
      </c>
      <c r="F11" s="57">
        <v>45681</v>
      </c>
      <c r="G11" s="57">
        <v>45682</v>
      </c>
      <c r="H11" s="57">
        <v>45683</v>
      </c>
      <c r="I11" s="55"/>
      <c r="J11" s="57">
        <v>45705</v>
      </c>
      <c r="K11" s="57">
        <v>45706</v>
      </c>
      <c r="L11" s="57">
        <v>45707</v>
      </c>
      <c r="M11" s="57">
        <v>45708</v>
      </c>
      <c r="N11" s="57">
        <v>45709</v>
      </c>
      <c r="O11" s="57">
        <v>45710</v>
      </c>
      <c r="P11" s="57">
        <v>45711</v>
      </c>
      <c r="Q11" s="55"/>
      <c r="R11" s="57">
        <v>45733</v>
      </c>
      <c r="S11" s="57">
        <v>45734</v>
      </c>
      <c r="T11" s="57">
        <v>45735</v>
      </c>
      <c r="U11" s="57">
        <v>45736</v>
      </c>
      <c r="V11" s="57">
        <v>45737</v>
      </c>
      <c r="W11" s="57">
        <v>45738</v>
      </c>
      <c r="X11" s="57">
        <v>45739</v>
      </c>
      <c r="Y11" s="55"/>
      <c r="Z11" s="57">
        <v>45768</v>
      </c>
      <c r="AA11" s="57">
        <v>45769</v>
      </c>
      <c r="AB11" s="67">
        <v>45770</v>
      </c>
      <c r="AC11" s="57">
        <v>45771</v>
      </c>
      <c r="AD11" s="57">
        <v>45772</v>
      </c>
      <c r="AE11" s="57">
        <v>45773</v>
      </c>
      <c r="AF11" s="57">
        <v>45774</v>
      </c>
      <c r="AG11" s="5"/>
      <c r="AI11" s="57"/>
    </row>
    <row r="12" spans="2:35" ht="20" x14ac:dyDescent="0.25">
      <c r="B12" s="57">
        <v>45684</v>
      </c>
      <c r="C12" s="57">
        <v>45685</v>
      </c>
      <c r="D12" s="67">
        <v>45686</v>
      </c>
      <c r="E12" s="57">
        <v>45687</v>
      </c>
      <c r="F12" s="57">
        <v>45688</v>
      </c>
      <c r="G12" s="57" t="s">
        <v>47</v>
      </c>
      <c r="H12" s="57" t="s">
        <v>47</v>
      </c>
      <c r="I12" s="55"/>
      <c r="J12" s="57">
        <v>45712</v>
      </c>
      <c r="K12" s="57">
        <v>45713</v>
      </c>
      <c r="L12" s="67">
        <v>45714</v>
      </c>
      <c r="M12" s="57">
        <v>45715</v>
      </c>
      <c r="N12" s="57">
        <v>45716</v>
      </c>
      <c r="O12" s="57" t="s">
        <v>47</v>
      </c>
      <c r="P12" s="57" t="s">
        <v>47</v>
      </c>
      <c r="Q12" s="55"/>
      <c r="R12" s="57">
        <v>45740</v>
      </c>
      <c r="S12" s="57">
        <v>45741</v>
      </c>
      <c r="T12" s="67">
        <v>45742</v>
      </c>
      <c r="U12" s="57">
        <v>45743</v>
      </c>
      <c r="V12" s="57">
        <v>45744</v>
      </c>
      <c r="W12" s="57">
        <v>45745</v>
      </c>
      <c r="X12" s="57">
        <v>45746</v>
      </c>
      <c r="Y12" s="55"/>
      <c r="Z12" s="57">
        <v>45775</v>
      </c>
      <c r="AA12" s="57">
        <v>45776</v>
      </c>
      <c r="AB12" s="57">
        <v>45777</v>
      </c>
      <c r="AC12" s="57" t="s">
        <v>47</v>
      </c>
      <c r="AD12" s="57" t="s">
        <v>47</v>
      </c>
      <c r="AE12" s="57" t="s">
        <v>47</v>
      </c>
      <c r="AF12" s="57" t="s">
        <v>47</v>
      </c>
      <c r="AG12" s="5"/>
    </row>
    <row r="13" spans="2:35" ht="20" x14ac:dyDescent="0.25">
      <c r="B13" s="57" t="s">
        <v>47</v>
      </c>
      <c r="C13" s="57" t="s">
        <v>47</v>
      </c>
      <c r="D13" s="57" t="s">
        <v>47</v>
      </c>
      <c r="E13" s="57" t="s">
        <v>47</v>
      </c>
      <c r="F13" s="57" t="s">
        <v>47</v>
      </c>
      <c r="G13" s="57" t="s">
        <v>47</v>
      </c>
      <c r="H13" s="57" t="s">
        <v>47</v>
      </c>
      <c r="I13" s="55"/>
      <c r="J13" s="57" t="s">
        <v>47</v>
      </c>
      <c r="K13" s="57" t="s">
        <v>47</v>
      </c>
      <c r="L13" s="57" t="s">
        <v>47</v>
      </c>
      <c r="M13" s="57" t="s">
        <v>47</v>
      </c>
      <c r="N13" s="57" t="s">
        <v>47</v>
      </c>
      <c r="O13" s="57" t="s">
        <v>47</v>
      </c>
      <c r="P13" s="57" t="s">
        <v>47</v>
      </c>
      <c r="Q13" s="55"/>
      <c r="R13" s="57">
        <v>45747</v>
      </c>
      <c r="S13" s="57" t="s">
        <v>47</v>
      </c>
      <c r="T13" s="57" t="s">
        <v>47</v>
      </c>
      <c r="U13" s="57" t="s">
        <v>47</v>
      </c>
      <c r="V13" s="57" t="s">
        <v>47</v>
      </c>
      <c r="W13" s="57" t="s">
        <v>47</v>
      </c>
      <c r="X13" s="57" t="s">
        <v>47</v>
      </c>
      <c r="Y13" s="55"/>
      <c r="Z13" s="57" t="s">
        <v>47</v>
      </c>
      <c r="AA13" s="57" t="s">
        <v>47</v>
      </c>
      <c r="AB13" s="57" t="s">
        <v>47</v>
      </c>
      <c r="AC13" s="57" t="s">
        <v>47</v>
      </c>
      <c r="AD13" s="57" t="s">
        <v>47</v>
      </c>
      <c r="AE13" s="57" t="s">
        <v>47</v>
      </c>
      <c r="AF13" s="58" t="s">
        <v>47</v>
      </c>
      <c r="AG13" s="5"/>
    </row>
    <row r="14" spans="2:35" ht="8" customHeight="1" x14ac:dyDescent="0.2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2"/>
    </row>
    <row r="15" spans="2:35" ht="20" x14ac:dyDescent="0.25">
      <c r="B15" s="78">
        <v>45778</v>
      </c>
      <c r="C15" s="78"/>
      <c r="D15" s="78"/>
      <c r="E15" s="78"/>
      <c r="F15" s="78"/>
      <c r="G15" s="78"/>
      <c r="H15" s="78"/>
      <c r="I15" s="55"/>
      <c r="J15" s="78">
        <v>45809</v>
      </c>
      <c r="K15" s="78"/>
      <c r="L15" s="78"/>
      <c r="M15" s="78"/>
      <c r="N15" s="78"/>
      <c r="O15" s="78"/>
      <c r="P15" s="78"/>
      <c r="Q15" s="55"/>
      <c r="R15" s="78">
        <v>45839</v>
      </c>
      <c r="S15" s="78"/>
      <c r="T15" s="78"/>
      <c r="U15" s="78"/>
      <c r="V15" s="78"/>
      <c r="W15" s="78"/>
      <c r="X15" s="78"/>
      <c r="Y15" s="55"/>
      <c r="Z15" s="78">
        <v>45870</v>
      </c>
      <c r="AA15" s="78"/>
      <c r="AB15" s="78"/>
      <c r="AC15" s="78"/>
      <c r="AD15" s="78"/>
      <c r="AE15" s="78"/>
      <c r="AF15" s="78"/>
      <c r="AG15" s="4"/>
    </row>
    <row r="16" spans="2:35" ht="20" x14ac:dyDescent="0.25">
      <c r="B16" s="60" t="s">
        <v>42</v>
      </c>
      <c r="C16" s="60" t="s">
        <v>43</v>
      </c>
      <c r="D16" s="60" t="s">
        <v>44</v>
      </c>
      <c r="E16" s="60" t="s">
        <v>43</v>
      </c>
      <c r="F16" s="60" t="s">
        <v>45</v>
      </c>
      <c r="G16" s="60" t="s">
        <v>46</v>
      </c>
      <c r="H16" s="60" t="s">
        <v>46</v>
      </c>
      <c r="I16" s="55"/>
      <c r="J16" s="60" t="s">
        <v>42</v>
      </c>
      <c r="K16" s="60" t="s">
        <v>43</v>
      </c>
      <c r="L16" s="60" t="s">
        <v>44</v>
      </c>
      <c r="M16" s="60" t="s">
        <v>43</v>
      </c>
      <c r="N16" s="60" t="s">
        <v>45</v>
      </c>
      <c r="O16" s="60" t="s">
        <v>46</v>
      </c>
      <c r="P16" s="60" t="s">
        <v>46</v>
      </c>
      <c r="Q16" s="55"/>
      <c r="R16" s="60" t="s">
        <v>42</v>
      </c>
      <c r="S16" s="60" t="s">
        <v>43</v>
      </c>
      <c r="T16" s="60" t="s">
        <v>44</v>
      </c>
      <c r="U16" s="60" t="s">
        <v>43</v>
      </c>
      <c r="V16" s="60" t="s">
        <v>45</v>
      </c>
      <c r="W16" s="60" t="s">
        <v>46</v>
      </c>
      <c r="X16" s="60" t="s">
        <v>46</v>
      </c>
      <c r="Y16" s="55"/>
      <c r="Z16" s="60" t="s">
        <v>42</v>
      </c>
      <c r="AA16" s="60" t="s">
        <v>43</v>
      </c>
      <c r="AB16" s="60" t="s">
        <v>44</v>
      </c>
      <c r="AC16" s="60" t="s">
        <v>43</v>
      </c>
      <c r="AD16" s="60" t="s">
        <v>45</v>
      </c>
      <c r="AE16" s="60" t="s">
        <v>46</v>
      </c>
      <c r="AF16" s="60" t="s">
        <v>46</v>
      </c>
      <c r="AG16" s="5"/>
    </row>
    <row r="17" spans="2:33" ht="20" x14ac:dyDescent="0.25">
      <c r="B17" s="57" t="s">
        <v>47</v>
      </c>
      <c r="C17" s="57" t="s">
        <v>47</v>
      </c>
      <c r="D17" s="57" t="s">
        <v>47</v>
      </c>
      <c r="E17" s="57">
        <v>45778</v>
      </c>
      <c r="F17" s="57">
        <v>45779</v>
      </c>
      <c r="G17" s="57">
        <v>45780</v>
      </c>
      <c r="H17" s="57">
        <v>45781</v>
      </c>
      <c r="I17" s="55"/>
      <c r="J17" s="57" t="s">
        <v>47</v>
      </c>
      <c r="K17" s="57" t="s">
        <v>47</v>
      </c>
      <c r="L17" s="57" t="s">
        <v>47</v>
      </c>
      <c r="M17" s="57" t="s">
        <v>47</v>
      </c>
      <c r="N17" s="57" t="s">
        <v>47</v>
      </c>
      <c r="O17" s="57" t="s">
        <v>47</v>
      </c>
      <c r="P17" s="57">
        <v>45809</v>
      </c>
      <c r="Q17" s="55"/>
      <c r="R17" s="57" t="s">
        <v>47</v>
      </c>
      <c r="S17" s="57">
        <v>45839</v>
      </c>
      <c r="T17" s="67">
        <v>45840</v>
      </c>
      <c r="U17" s="57">
        <v>45841</v>
      </c>
      <c r="V17" s="57">
        <v>45842</v>
      </c>
      <c r="W17" s="57">
        <v>45843</v>
      </c>
      <c r="X17" s="57">
        <v>45844</v>
      </c>
      <c r="Y17" s="55"/>
      <c r="Z17" s="57" t="s">
        <v>47</v>
      </c>
      <c r="AA17" s="57" t="s">
        <v>47</v>
      </c>
      <c r="AB17" s="57" t="s">
        <v>47</v>
      </c>
      <c r="AC17" s="57" t="s">
        <v>47</v>
      </c>
      <c r="AD17" s="57">
        <v>45870</v>
      </c>
      <c r="AE17" s="57">
        <v>45871</v>
      </c>
      <c r="AF17" s="57">
        <v>45872</v>
      </c>
      <c r="AG17" s="23"/>
    </row>
    <row r="18" spans="2:33" ht="20" x14ac:dyDescent="0.25">
      <c r="B18" s="57">
        <v>45782</v>
      </c>
      <c r="C18" s="57">
        <v>45783</v>
      </c>
      <c r="D18" s="67">
        <v>45784</v>
      </c>
      <c r="E18" s="57">
        <v>45785</v>
      </c>
      <c r="F18" s="57">
        <v>45786</v>
      </c>
      <c r="G18" s="57">
        <v>45787</v>
      </c>
      <c r="H18" s="57">
        <v>45788</v>
      </c>
      <c r="I18" s="55"/>
      <c r="J18" s="57">
        <v>45810</v>
      </c>
      <c r="K18" s="57">
        <v>45811</v>
      </c>
      <c r="L18" s="67">
        <v>45812</v>
      </c>
      <c r="M18" s="57">
        <v>45813</v>
      </c>
      <c r="N18" s="57">
        <v>45814</v>
      </c>
      <c r="O18" s="57">
        <v>45815</v>
      </c>
      <c r="P18" s="57">
        <v>45816</v>
      </c>
      <c r="Q18" s="55"/>
      <c r="R18" s="57">
        <v>45845</v>
      </c>
      <c r="S18" s="57">
        <v>45846</v>
      </c>
      <c r="T18" s="57">
        <v>45847</v>
      </c>
      <c r="U18" s="57">
        <v>45848</v>
      </c>
      <c r="V18" s="57">
        <v>45849</v>
      </c>
      <c r="W18" s="57">
        <v>45850</v>
      </c>
      <c r="X18" s="57">
        <v>45851</v>
      </c>
      <c r="Y18" s="55"/>
      <c r="Z18" s="57">
        <v>45873</v>
      </c>
      <c r="AA18" s="57">
        <v>45874</v>
      </c>
      <c r="AB18" s="57">
        <v>45875</v>
      </c>
      <c r="AC18" s="57">
        <v>45876</v>
      </c>
      <c r="AD18" s="57">
        <v>45877</v>
      </c>
      <c r="AE18" s="57">
        <v>45878</v>
      </c>
      <c r="AF18" s="57">
        <v>45879</v>
      </c>
      <c r="AG18" s="23"/>
    </row>
    <row r="19" spans="2:33" ht="20" x14ac:dyDescent="0.25">
      <c r="B19" s="57">
        <v>45789</v>
      </c>
      <c r="C19" s="57">
        <v>45790</v>
      </c>
      <c r="D19" s="57">
        <v>45791</v>
      </c>
      <c r="E19" s="57">
        <v>45792</v>
      </c>
      <c r="F19" s="57">
        <v>45793</v>
      </c>
      <c r="G19" s="57">
        <v>45794</v>
      </c>
      <c r="H19" s="57">
        <v>45795</v>
      </c>
      <c r="I19" s="55"/>
      <c r="J19" s="57">
        <v>45817</v>
      </c>
      <c r="K19" s="57">
        <v>45818</v>
      </c>
      <c r="L19" s="57">
        <v>45819</v>
      </c>
      <c r="M19" s="57">
        <v>45820</v>
      </c>
      <c r="N19" s="57">
        <v>45821</v>
      </c>
      <c r="O19" s="57">
        <v>45822</v>
      </c>
      <c r="P19" s="57">
        <v>45823</v>
      </c>
      <c r="Q19" s="55"/>
      <c r="R19" s="57">
        <v>45852</v>
      </c>
      <c r="S19" s="57">
        <v>45853</v>
      </c>
      <c r="T19" s="67">
        <v>45854</v>
      </c>
      <c r="U19" s="57">
        <v>45855</v>
      </c>
      <c r="V19" s="57">
        <v>45856</v>
      </c>
      <c r="W19" s="57">
        <v>45857</v>
      </c>
      <c r="X19" s="57">
        <v>45858</v>
      </c>
      <c r="Y19" s="55"/>
      <c r="Z19" s="57">
        <v>45880</v>
      </c>
      <c r="AA19" s="57">
        <v>45881</v>
      </c>
      <c r="AB19" s="67">
        <v>45882</v>
      </c>
      <c r="AC19" s="57">
        <v>45883</v>
      </c>
      <c r="AD19" s="57">
        <v>45884</v>
      </c>
      <c r="AE19" s="57">
        <v>45885</v>
      </c>
      <c r="AF19" s="57">
        <v>45886</v>
      </c>
      <c r="AG19" s="23"/>
    </row>
    <row r="20" spans="2:33" ht="20" x14ac:dyDescent="0.25">
      <c r="B20" s="57">
        <v>45796</v>
      </c>
      <c r="C20" s="57">
        <v>45797</v>
      </c>
      <c r="D20" s="67">
        <v>45798</v>
      </c>
      <c r="E20" s="57">
        <v>45799</v>
      </c>
      <c r="F20" s="57">
        <v>45800</v>
      </c>
      <c r="G20" s="57">
        <v>45801</v>
      </c>
      <c r="H20" s="57">
        <v>45802</v>
      </c>
      <c r="I20" s="55"/>
      <c r="J20" s="57">
        <v>45824</v>
      </c>
      <c r="K20" s="57">
        <v>45825</v>
      </c>
      <c r="L20" s="67">
        <v>45826</v>
      </c>
      <c r="M20" s="57">
        <v>45827</v>
      </c>
      <c r="N20" s="57">
        <v>45828</v>
      </c>
      <c r="O20" s="57">
        <v>45829</v>
      </c>
      <c r="P20" s="57">
        <v>45830</v>
      </c>
      <c r="Q20" s="55"/>
      <c r="R20" s="57">
        <v>45859</v>
      </c>
      <c r="S20" s="57">
        <v>45860</v>
      </c>
      <c r="T20" s="57">
        <v>45861</v>
      </c>
      <c r="U20" s="57">
        <v>45862</v>
      </c>
      <c r="V20" s="57">
        <v>45863</v>
      </c>
      <c r="W20" s="57">
        <v>45864</v>
      </c>
      <c r="X20" s="57">
        <v>45865</v>
      </c>
      <c r="Y20" s="55"/>
      <c r="Z20" s="57">
        <v>45887</v>
      </c>
      <c r="AA20" s="57">
        <v>45888</v>
      </c>
      <c r="AB20" s="57">
        <v>45889</v>
      </c>
      <c r="AC20" s="57">
        <v>45890</v>
      </c>
      <c r="AD20" s="57">
        <v>45891</v>
      </c>
      <c r="AE20" s="57">
        <v>45892</v>
      </c>
      <c r="AF20" s="57">
        <v>45893</v>
      </c>
      <c r="AG20" s="23"/>
    </row>
    <row r="21" spans="2:33" ht="20" x14ac:dyDescent="0.25">
      <c r="B21" s="57">
        <v>45803</v>
      </c>
      <c r="C21" s="57">
        <v>45804</v>
      </c>
      <c r="D21" s="57">
        <v>45805</v>
      </c>
      <c r="E21" s="57">
        <v>45806</v>
      </c>
      <c r="F21" s="57">
        <v>45807</v>
      </c>
      <c r="G21" s="57">
        <v>45808</v>
      </c>
      <c r="H21" s="57" t="s">
        <v>47</v>
      </c>
      <c r="I21" s="55"/>
      <c r="J21" s="57">
        <v>45831</v>
      </c>
      <c r="K21" s="57">
        <v>45832</v>
      </c>
      <c r="L21" s="57">
        <v>45833</v>
      </c>
      <c r="M21" s="57">
        <v>45834</v>
      </c>
      <c r="N21" s="57">
        <v>45835</v>
      </c>
      <c r="O21" s="57">
        <v>45836</v>
      </c>
      <c r="P21" s="57">
        <v>45837</v>
      </c>
      <c r="Q21" s="55"/>
      <c r="R21" s="57">
        <v>45866</v>
      </c>
      <c r="S21" s="57">
        <v>45867</v>
      </c>
      <c r="T21" s="67">
        <v>45868</v>
      </c>
      <c r="U21" s="57">
        <v>45869</v>
      </c>
      <c r="V21" s="57" t="s">
        <v>47</v>
      </c>
      <c r="W21" s="57" t="s">
        <v>47</v>
      </c>
      <c r="X21" s="57" t="s">
        <v>47</v>
      </c>
      <c r="Y21" s="55"/>
      <c r="Z21" s="57">
        <v>45894</v>
      </c>
      <c r="AA21" s="57">
        <v>45895</v>
      </c>
      <c r="AB21" s="67">
        <v>45896</v>
      </c>
      <c r="AC21" s="57">
        <v>45897</v>
      </c>
      <c r="AD21" s="57">
        <v>45898</v>
      </c>
      <c r="AE21" s="57">
        <v>45899</v>
      </c>
      <c r="AF21" s="57">
        <v>45900</v>
      </c>
      <c r="AG21" s="23"/>
    </row>
    <row r="22" spans="2:33" ht="20" x14ac:dyDescent="0.25">
      <c r="B22" s="57" t="s">
        <v>47</v>
      </c>
      <c r="C22" s="57" t="s">
        <v>47</v>
      </c>
      <c r="D22" s="57" t="s">
        <v>47</v>
      </c>
      <c r="E22" s="57" t="s">
        <v>47</v>
      </c>
      <c r="F22" s="57" t="s">
        <v>47</v>
      </c>
      <c r="G22" s="57" t="s">
        <v>47</v>
      </c>
      <c r="H22" s="57" t="s">
        <v>47</v>
      </c>
      <c r="I22" s="55"/>
      <c r="J22" s="57">
        <v>45838</v>
      </c>
      <c r="K22" s="57" t="s">
        <v>47</v>
      </c>
      <c r="L22" s="57" t="s">
        <v>47</v>
      </c>
      <c r="M22" s="57" t="s">
        <v>47</v>
      </c>
      <c r="N22" s="57" t="s">
        <v>47</v>
      </c>
      <c r="O22" s="57" t="s">
        <v>47</v>
      </c>
      <c r="P22" s="57" t="s">
        <v>47</v>
      </c>
      <c r="Q22" s="55"/>
      <c r="R22" s="57" t="s">
        <v>47</v>
      </c>
      <c r="S22" s="57" t="s">
        <v>47</v>
      </c>
      <c r="T22" s="57" t="s">
        <v>47</v>
      </c>
      <c r="U22" s="57" t="s">
        <v>47</v>
      </c>
      <c r="V22" s="57" t="s">
        <v>47</v>
      </c>
      <c r="W22" s="57" t="s">
        <v>47</v>
      </c>
      <c r="X22" s="57" t="s">
        <v>47</v>
      </c>
      <c r="Y22" s="55"/>
      <c r="Z22" s="57" t="s">
        <v>47</v>
      </c>
      <c r="AA22" s="57" t="s">
        <v>47</v>
      </c>
      <c r="AB22" s="57" t="s">
        <v>47</v>
      </c>
      <c r="AC22" s="57" t="s">
        <v>47</v>
      </c>
      <c r="AD22" s="57" t="s">
        <v>47</v>
      </c>
      <c r="AE22" s="57" t="s">
        <v>47</v>
      </c>
      <c r="AF22" s="57" t="s">
        <v>47</v>
      </c>
      <c r="AG22" s="5"/>
    </row>
    <row r="23" spans="2:33" ht="7.25" customHeight="1" x14ac:dyDescent="0.2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2"/>
    </row>
    <row r="24" spans="2:33" ht="20" x14ac:dyDescent="0.25">
      <c r="B24" s="78">
        <v>45901</v>
      </c>
      <c r="C24" s="78"/>
      <c r="D24" s="78"/>
      <c r="E24" s="78"/>
      <c r="F24" s="78"/>
      <c r="G24" s="78"/>
      <c r="H24" s="78"/>
      <c r="I24" s="55"/>
      <c r="J24" s="78">
        <v>45931</v>
      </c>
      <c r="K24" s="78"/>
      <c r="L24" s="78"/>
      <c r="M24" s="78"/>
      <c r="N24" s="78"/>
      <c r="O24" s="78"/>
      <c r="P24" s="78"/>
      <c r="Q24" s="55"/>
      <c r="R24" s="78">
        <v>45962</v>
      </c>
      <c r="S24" s="78"/>
      <c r="T24" s="78"/>
      <c r="U24" s="78"/>
      <c r="V24" s="78"/>
      <c r="W24" s="78"/>
      <c r="X24" s="78"/>
      <c r="Y24" s="55"/>
      <c r="Z24" s="78">
        <v>45992</v>
      </c>
      <c r="AA24" s="78"/>
      <c r="AB24" s="78"/>
      <c r="AC24" s="78"/>
      <c r="AD24" s="78"/>
      <c r="AE24" s="78"/>
      <c r="AF24" s="78"/>
      <c r="AG24" s="4"/>
    </row>
    <row r="25" spans="2:33" ht="20" x14ac:dyDescent="0.25">
      <c r="B25" s="60" t="s">
        <v>42</v>
      </c>
      <c r="C25" s="60" t="s">
        <v>43</v>
      </c>
      <c r="D25" s="60" t="s">
        <v>44</v>
      </c>
      <c r="E25" s="60" t="s">
        <v>43</v>
      </c>
      <c r="F25" s="60" t="s">
        <v>45</v>
      </c>
      <c r="G25" s="60" t="s">
        <v>46</v>
      </c>
      <c r="H25" s="60" t="s">
        <v>46</v>
      </c>
      <c r="I25" s="55"/>
      <c r="J25" s="60" t="s">
        <v>42</v>
      </c>
      <c r="K25" s="60" t="s">
        <v>43</v>
      </c>
      <c r="L25" s="60" t="s">
        <v>44</v>
      </c>
      <c r="M25" s="60" t="s">
        <v>43</v>
      </c>
      <c r="N25" s="60" t="s">
        <v>45</v>
      </c>
      <c r="O25" s="60" t="s">
        <v>46</v>
      </c>
      <c r="P25" s="60" t="s">
        <v>46</v>
      </c>
      <c r="Q25" s="55"/>
      <c r="R25" s="60" t="s">
        <v>42</v>
      </c>
      <c r="S25" s="60" t="s">
        <v>43</v>
      </c>
      <c r="T25" s="60" t="s">
        <v>44</v>
      </c>
      <c r="U25" s="60" t="s">
        <v>43</v>
      </c>
      <c r="V25" s="60" t="s">
        <v>45</v>
      </c>
      <c r="W25" s="60" t="s">
        <v>46</v>
      </c>
      <c r="X25" s="60" t="s">
        <v>46</v>
      </c>
      <c r="Y25" s="55"/>
      <c r="Z25" s="60" t="s">
        <v>42</v>
      </c>
      <c r="AA25" s="60" t="s">
        <v>43</v>
      </c>
      <c r="AB25" s="60" t="s">
        <v>44</v>
      </c>
      <c r="AC25" s="60" t="s">
        <v>43</v>
      </c>
      <c r="AD25" s="60" t="s">
        <v>45</v>
      </c>
      <c r="AE25" s="60" t="s">
        <v>46</v>
      </c>
      <c r="AF25" s="60" t="s">
        <v>46</v>
      </c>
      <c r="AG25" s="5"/>
    </row>
    <row r="26" spans="2:33" ht="20" x14ac:dyDescent="0.25">
      <c r="B26" s="57">
        <v>45901</v>
      </c>
      <c r="C26" s="57">
        <v>45902</v>
      </c>
      <c r="D26" s="57">
        <v>45903</v>
      </c>
      <c r="E26" s="57">
        <v>45904</v>
      </c>
      <c r="F26" s="57">
        <v>45905</v>
      </c>
      <c r="G26" s="57">
        <v>45906</v>
      </c>
      <c r="H26" s="57">
        <v>45907</v>
      </c>
      <c r="I26" s="55"/>
      <c r="J26" s="57" t="s">
        <v>47</v>
      </c>
      <c r="K26" s="57" t="s">
        <v>47</v>
      </c>
      <c r="L26" s="57">
        <v>45931</v>
      </c>
      <c r="M26" s="57">
        <v>45932</v>
      </c>
      <c r="N26" s="57">
        <v>45933</v>
      </c>
      <c r="O26" s="57">
        <v>45934</v>
      </c>
      <c r="P26" s="57">
        <v>45935</v>
      </c>
      <c r="Q26" s="55"/>
      <c r="R26" s="57" t="s">
        <v>47</v>
      </c>
      <c r="S26" s="57" t="s">
        <v>47</v>
      </c>
      <c r="T26" s="57" t="s">
        <v>47</v>
      </c>
      <c r="U26" s="57" t="s">
        <v>47</v>
      </c>
      <c r="V26" s="57" t="s">
        <v>47</v>
      </c>
      <c r="W26" s="57">
        <v>45962</v>
      </c>
      <c r="X26" s="57">
        <v>45963</v>
      </c>
      <c r="Y26" s="55"/>
      <c r="Z26" s="57">
        <v>45992</v>
      </c>
      <c r="AA26" s="57">
        <v>45993</v>
      </c>
      <c r="AB26" s="67">
        <v>45994</v>
      </c>
      <c r="AC26" s="57">
        <v>45995</v>
      </c>
      <c r="AD26" s="57">
        <v>45996</v>
      </c>
      <c r="AE26" s="57">
        <v>45997</v>
      </c>
      <c r="AF26" s="57">
        <v>45998</v>
      </c>
      <c r="AG26" s="5"/>
    </row>
    <row r="27" spans="2:33" ht="20" x14ac:dyDescent="0.25">
      <c r="B27" s="57">
        <v>45908</v>
      </c>
      <c r="C27" s="57">
        <v>45909</v>
      </c>
      <c r="D27" s="67">
        <v>45910</v>
      </c>
      <c r="E27" s="57">
        <v>45911</v>
      </c>
      <c r="F27" s="57">
        <v>45912</v>
      </c>
      <c r="G27" s="57">
        <v>45913</v>
      </c>
      <c r="H27" s="57">
        <v>45914</v>
      </c>
      <c r="I27" s="55"/>
      <c r="J27" s="57">
        <v>45936</v>
      </c>
      <c r="K27" s="57">
        <v>45937</v>
      </c>
      <c r="L27" s="67">
        <v>45938</v>
      </c>
      <c r="M27" s="57">
        <v>45939</v>
      </c>
      <c r="N27" s="57">
        <v>45940</v>
      </c>
      <c r="O27" s="57">
        <v>45941</v>
      </c>
      <c r="P27" s="57">
        <v>45942</v>
      </c>
      <c r="Q27" s="55"/>
      <c r="R27" s="57">
        <v>45964</v>
      </c>
      <c r="S27" s="57">
        <v>45965</v>
      </c>
      <c r="T27" s="67">
        <v>45966</v>
      </c>
      <c r="U27" s="57">
        <v>45967</v>
      </c>
      <c r="V27" s="57">
        <v>45968</v>
      </c>
      <c r="W27" s="57">
        <v>45969</v>
      </c>
      <c r="X27" s="57">
        <v>45970</v>
      </c>
      <c r="Y27" s="55"/>
      <c r="Z27" s="57">
        <v>45999</v>
      </c>
      <c r="AA27" s="57">
        <v>46000</v>
      </c>
      <c r="AB27" s="57">
        <v>46001</v>
      </c>
      <c r="AC27" s="57">
        <v>46002</v>
      </c>
      <c r="AD27" s="57">
        <v>46003</v>
      </c>
      <c r="AE27" s="57">
        <v>46004</v>
      </c>
      <c r="AF27" s="57">
        <v>46005</v>
      </c>
      <c r="AG27" s="5"/>
    </row>
    <row r="28" spans="2:33" ht="20" x14ac:dyDescent="0.25">
      <c r="B28" s="57">
        <v>45915</v>
      </c>
      <c r="C28" s="57">
        <v>45916</v>
      </c>
      <c r="D28" s="57">
        <v>45917</v>
      </c>
      <c r="E28" s="57">
        <v>45918</v>
      </c>
      <c r="F28" s="57">
        <v>45919</v>
      </c>
      <c r="G28" s="57">
        <v>45920</v>
      </c>
      <c r="H28" s="57">
        <v>45921</v>
      </c>
      <c r="I28" s="55"/>
      <c r="J28" s="57">
        <v>45943</v>
      </c>
      <c r="K28" s="57">
        <v>45944</v>
      </c>
      <c r="L28" s="57">
        <v>45945</v>
      </c>
      <c r="M28" s="57">
        <v>45946</v>
      </c>
      <c r="N28" s="57">
        <v>45947</v>
      </c>
      <c r="O28" s="57">
        <v>45948</v>
      </c>
      <c r="P28" s="57">
        <v>45949</v>
      </c>
      <c r="Q28" s="55"/>
      <c r="R28" s="57">
        <v>45971</v>
      </c>
      <c r="S28" s="57">
        <v>45972</v>
      </c>
      <c r="T28" s="57">
        <v>45973</v>
      </c>
      <c r="U28" s="57">
        <v>45974</v>
      </c>
      <c r="V28" s="57">
        <v>45975</v>
      </c>
      <c r="W28" s="57">
        <v>45976</v>
      </c>
      <c r="X28" s="57">
        <v>45977</v>
      </c>
      <c r="Y28" s="55"/>
      <c r="Z28" s="57">
        <v>46006</v>
      </c>
      <c r="AA28" s="57">
        <v>46007</v>
      </c>
      <c r="AB28" s="67">
        <v>46008</v>
      </c>
      <c r="AC28" s="57">
        <v>46009</v>
      </c>
      <c r="AD28" s="57">
        <v>46010</v>
      </c>
      <c r="AE28" s="57">
        <v>46011</v>
      </c>
      <c r="AF28" s="57">
        <v>46012</v>
      </c>
      <c r="AG28" s="5"/>
    </row>
    <row r="29" spans="2:33" ht="20" x14ac:dyDescent="0.25">
      <c r="B29" s="57">
        <v>45922</v>
      </c>
      <c r="C29" s="57">
        <v>45923</v>
      </c>
      <c r="D29" s="67">
        <v>45924</v>
      </c>
      <c r="E29" s="57">
        <v>45925</v>
      </c>
      <c r="F29" s="57">
        <v>45926</v>
      </c>
      <c r="G29" s="57">
        <v>45927</v>
      </c>
      <c r="H29" s="57">
        <v>45928</v>
      </c>
      <c r="I29" s="55"/>
      <c r="J29" s="57">
        <v>45950</v>
      </c>
      <c r="K29" s="57">
        <v>45951</v>
      </c>
      <c r="L29" s="67">
        <v>45952</v>
      </c>
      <c r="M29" s="57">
        <v>45953</v>
      </c>
      <c r="N29" s="57">
        <v>45954</v>
      </c>
      <c r="O29" s="57">
        <v>45955</v>
      </c>
      <c r="P29" s="57">
        <v>45956</v>
      </c>
      <c r="Q29" s="55"/>
      <c r="R29" s="57">
        <v>45978</v>
      </c>
      <c r="S29" s="57">
        <v>45979</v>
      </c>
      <c r="T29" s="67">
        <v>45980</v>
      </c>
      <c r="U29" s="57">
        <v>45981</v>
      </c>
      <c r="V29" s="57">
        <v>45982</v>
      </c>
      <c r="W29" s="57">
        <v>45983</v>
      </c>
      <c r="X29" s="57">
        <v>45984</v>
      </c>
      <c r="Y29" s="55"/>
      <c r="Z29" s="57">
        <v>46013</v>
      </c>
      <c r="AA29" s="57">
        <v>46014</v>
      </c>
      <c r="AB29" s="57">
        <v>46015</v>
      </c>
      <c r="AC29" s="57">
        <v>46016</v>
      </c>
      <c r="AD29" s="57">
        <v>46017</v>
      </c>
      <c r="AE29" s="57">
        <v>46018</v>
      </c>
      <c r="AF29" s="57">
        <v>46019</v>
      </c>
      <c r="AG29" s="5"/>
    </row>
    <row r="30" spans="2:33" ht="20.399999999999999" customHeight="1" x14ac:dyDescent="0.25">
      <c r="B30" s="57">
        <v>45929</v>
      </c>
      <c r="C30" s="57">
        <v>45930</v>
      </c>
      <c r="D30" s="57" t="s">
        <v>47</v>
      </c>
      <c r="E30" s="57" t="s">
        <v>47</v>
      </c>
      <c r="F30" s="57" t="s">
        <v>47</v>
      </c>
      <c r="G30" s="57" t="s">
        <v>47</v>
      </c>
      <c r="H30" s="57" t="s">
        <v>47</v>
      </c>
      <c r="I30" s="55"/>
      <c r="J30" s="57">
        <v>45957</v>
      </c>
      <c r="K30" s="57">
        <v>45958</v>
      </c>
      <c r="L30" s="57">
        <v>45959</v>
      </c>
      <c r="M30" s="57">
        <v>45960</v>
      </c>
      <c r="N30" s="57">
        <v>45961</v>
      </c>
      <c r="O30" s="57" t="s">
        <v>47</v>
      </c>
      <c r="P30" s="57" t="s">
        <v>47</v>
      </c>
      <c r="Q30" s="55"/>
      <c r="R30" s="57">
        <v>45985</v>
      </c>
      <c r="S30" s="57">
        <v>45986</v>
      </c>
      <c r="T30" s="57">
        <v>45987</v>
      </c>
      <c r="U30" s="57">
        <v>45988</v>
      </c>
      <c r="V30" s="57">
        <v>45989</v>
      </c>
      <c r="W30" s="57">
        <v>45990</v>
      </c>
      <c r="X30" s="57">
        <v>45991</v>
      </c>
      <c r="Y30" s="55"/>
      <c r="Z30" s="57">
        <v>46020</v>
      </c>
      <c r="AA30" s="57">
        <v>46021</v>
      </c>
      <c r="AB30" s="67">
        <v>46022</v>
      </c>
      <c r="AC30" s="57" t="s">
        <v>47</v>
      </c>
      <c r="AD30" s="57" t="s">
        <v>47</v>
      </c>
      <c r="AE30" s="57" t="s">
        <v>47</v>
      </c>
      <c r="AF30" s="57" t="s">
        <v>47</v>
      </c>
      <c r="AG30" s="5"/>
    </row>
    <row r="31" spans="2:33" ht="6.65" customHeight="1" x14ac:dyDescent="0.25">
      <c r="B31" s="22" t="str">
        <f>IF(H30="","",IF(MONTH(H30+1)&lt;&gt;MONTH(H30),"",H30+1))</f>
        <v/>
      </c>
      <c r="C31" s="22" t="str">
        <f>IF(B31="","",IF(MONTH(B31+1)&lt;&gt;MONTH(B31),"",B31+1))</f>
        <v/>
      </c>
      <c r="D31" s="22" t="str">
        <f t="shared" ref="D31:H31" si="0">IF(C31="","",IF(MONTH(C31+1)&lt;&gt;MONTH(C31),"",C31+1))</f>
        <v/>
      </c>
      <c r="E31" s="22" t="str">
        <f t="shared" si="0"/>
        <v/>
      </c>
      <c r="F31" s="22" t="str">
        <f t="shared" si="0"/>
        <v/>
      </c>
      <c r="G31" s="22" t="str">
        <f t="shared" si="0"/>
        <v/>
      </c>
      <c r="H31" s="22" t="str">
        <f t="shared" si="0"/>
        <v/>
      </c>
      <c r="I31" s="23"/>
      <c r="J31" s="22" t="str">
        <f>IF(P30="","",IF(MONTH(P30+1)&lt;&gt;MONTH(P30),"",P30+1))</f>
        <v/>
      </c>
      <c r="K31" s="22" t="str">
        <f>IF(J31="","",IF(MONTH(J31+1)&lt;&gt;MONTH(J31),"",J31+1))</f>
        <v/>
      </c>
      <c r="L31" s="22" t="str">
        <f t="shared" ref="L31:P31" si="1">IF(K31="","",IF(MONTH(K31+1)&lt;&gt;MONTH(K31),"",K31+1))</f>
        <v/>
      </c>
      <c r="M31" s="22" t="str">
        <f t="shared" si="1"/>
        <v/>
      </c>
      <c r="N31" s="22" t="str">
        <f t="shared" si="1"/>
        <v/>
      </c>
      <c r="O31" s="22" t="str">
        <f t="shared" si="1"/>
        <v/>
      </c>
      <c r="P31" s="22" t="str">
        <f t="shared" si="1"/>
        <v/>
      </c>
      <c r="Q31" s="23"/>
      <c r="R31" s="22" t="str">
        <f>IF(X30="","",IF(MONTH(X30+1)&lt;&gt;MONTH(X30),"",X30+1))</f>
        <v/>
      </c>
      <c r="S31" s="22" t="str">
        <f>IF(R31="","",IF(MONTH(R31+1)&lt;&gt;MONTH(R31),"",R31+1))</f>
        <v/>
      </c>
      <c r="T31" s="22" t="str">
        <f t="shared" ref="T31:X31" si="2">IF(S31="","",IF(MONTH(S31+1)&lt;&gt;MONTH(S31),"",S31+1))</f>
        <v/>
      </c>
      <c r="U31" s="22" t="str">
        <f t="shared" si="2"/>
        <v/>
      </c>
      <c r="V31" s="22" t="str">
        <f t="shared" si="2"/>
        <v/>
      </c>
      <c r="W31" s="22" t="str">
        <f t="shared" si="2"/>
        <v/>
      </c>
      <c r="X31" s="22" t="str">
        <f t="shared" si="2"/>
        <v/>
      </c>
      <c r="Y31" s="23"/>
      <c r="Z31" s="22" t="str">
        <f>IF(AF30="","",IF(MONTH(AF30+1)&lt;&gt;MONTH(AF30),"",AF30+1))</f>
        <v/>
      </c>
      <c r="AA31" s="22" t="str">
        <f>IF(Z31="","",IF(MONTH(Z31+1)&lt;&gt;MONTH(Z31),"",Z31+1))</f>
        <v/>
      </c>
      <c r="AB31" s="22" t="str">
        <f t="shared" ref="AB31:AF31" si="3">IF(AA31="","",IF(MONTH(AA31+1)&lt;&gt;MONTH(AA31),"",AA31+1))</f>
        <v/>
      </c>
      <c r="AC31" s="22" t="str">
        <f t="shared" si="3"/>
        <v/>
      </c>
      <c r="AD31" s="22" t="str">
        <f t="shared" si="3"/>
        <v/>
      </c>
      <c r="AE31" s="22" t="str">
        <f t="shared" si="3"/>
        <v/>
      </c>
      <c r="AF31" s="22" t="str">
        <f t="shared" si="3"/>
        <v/>
      </c>
      <c r="AG31" s="5"/>
    </row>
    <row r="32" spans="2:33" ht="18.649999999999999" customHeight="1" x14ac:dyDescent="0.35">
      <c r="B32" s="53"/>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34"/>
    </row>
    <row r="33" spans="2:33" ht="13" x14ac:dyDescent="0.3">
      <c r="B33" s="1"/>
      <c r="C33" s="1"/>
      <c r="D33" s="1"/>
      <c r="E33" s="1"/>
      <c r="F33" s="1"/>
      <c r="G33" s="1"/>
      <c r="H33" s="1"/>
      <c r="I33" s="2"/>
      <c r="J33" s="1"/>
      <c r="K33" s="1"/>
      <c r="L33" s="1"/>
      <c r="M33" s="1"/>
      <c r="N33" s="1"/>
      <c r="O33" s="1"/>
      <c r="P33" s="1"/>
      <c r="Q33" s="2"/>
      <c r="R33" s="1"/>
      <c r="S33" s="1"/>
      <c r="T33" s="1"/>
      <c r="U33" s="1"/>
      <c r="V33" s="1"/>
      <c r="W33" s="1"/>
      <c r="X33" s="1"/>
      <c r="Y33" s="2"/>
      <c r="Z33" s="2"/>
      <c r="AA33" s="2"/>
      <c r="AB33" s="2"/>
      <c r="AC33" s="2"/>
      <c r="AD33" s="2"/>
      <c r="AE33" s="2"/>
      <c r="AF33" s="2"/>
      <c r="AG33" s="2"/>
    </row>
    <row r="34" spans="2:33" ht="13" x14ac:dyDescent="0.2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sheetData>
  <mergeCells count="13">
    <mergeCell ref="R1:AF1"/>
    <mergeCell ref="B24:H24"/>
    <mergeCell ref="J24:P24"/>
    <mergeCell ref="R24:X24"/>
    <mergeCell ref="Z24:AF24"/>
    <mergeCell ref="B6:H6"/>
    <mergeCell ref="J6:P6"/>
    <mergeCell ref="R6:X6"/>
    <mergeCell ref="Z6:AF6"/>
    <mergeCell ref="B15:H15"/>
    <mergeCell ref="J15:P15"/>
    <mergeCell ref="R15:X15"/>
    <mergeCell ref="Z15:AF15"/>
  </mergeCells>
  <conditionalFormatting sqref="B6">
    <cfRule type="expression" dxfId="431" priority="78">
      <formula>#REF!=1</formula>
    </cfRule>
  </conditionalFormatting>
  <conditionalFormatting sqref="B15">
    <cfRule type="expression" dxfId="430" priority="70">
      <formula>#REF!=1</formula>
    </cfRule>
  </conditionalFormatting>
  <conditionalFormatting sqref="B24">
    <cfRule type="expression" dxfId="429" priority="69">
      <formula>#REF!=1</formula>
    </cfRule>
  </conditionalFormatting>
  <conditionalFormatting sqref="B8:H13">
    <cfRule type="expression" dxfId="428" priority="65">
      <formula>OR(WEEKDAY(B8,1)=1,WEEKDAY(B8,1)=7)</formula>
    </cfRule>
  </conditionalFormatting>
  <conditionalFormatting sqref="B17:H22">
    <cfRule type="expression" dxfId="427" priority="17">
      <formula>OR(WEEKDAY(B17,1)=1,WEEKDAY(B17,1)=7)</formula>
    </cfRule>
  </conditionalFormatting>
  <conditionalFormatting sqref="B26:H31">
    <cfRule type="expression" dxfId="426" priority="8">
      <formula>OR(WEEKDAY(B26,1)=1,WEEKDAY(B26,1)=7)</formula>
    </cfRule>
  </conditionalFormatting>
  <conditionalFormatting sqref="J6">
    <cfRule type="expression" dxfId="425" priority="76">
      <formula>#REF!=1</formula>
    </cfRule>
  </conditionalFormatting>
  <conditionalFormatting sqref="J15">
    <cfRule type="expression" dxfId="424" priority="71">
      <formula>#REF!=1</formula>
    </cfRule>
  </conditionalFormatting>
  <conditionalFormatting sqref="J24">
    <cfRule type="expression" dxfId="423" priority="68">
      <formula>#REF!=1</formula>
    </cfRule>
  </conditionalFormatting>
  <conditionalFormatting sqref="J8:P13">
    <cfRule type="expression" dxfId="422" priority="23">
      <formula>OR(WEEKDAY(J8,1)=1,WEEKDAY(J8,1)=7)</formula>
    </cfRule>
  </conditionalFormatting>
  <conditionalFormatting sqref="J17:P22">
    <cfRule type="expression" dxfId="421" priority="15">
      <formula>OR(WEEKDAY(J17,1)=1,WEEKDAY(J17,1)=7)</formula>
    </cfRule>
  </conditionalFormatting>
  <conditionalFormatting sqref="J26:P31">
    <cfRule type="expression" dxfId="420" priority="6">
      <formula>OR(WEEKDAY(J26,1)=1,WEEKDAY(J26,1)=7)</formula>
    </cfRule>
  </conditionalFormatting>
  <conditionalFormatting sqref="R6">
    <cfRule type="expression" dxfId="419" priority="75">
      <formula>#REF!=1</formula>
    </cfRule>
  </conditionalFormatting>
  <conditionalFormatting sqref="R15">
    <cfRule type="expression" dxfId="418" priority="72">
      <formula>#REF!=1</formula>
    </cfRule>
  </conditionalFormatting>
  <conditionalFormatting sqref="R24">
    <cfRule type="expression" dxfId="417" priority="67">
      <formula>#REF!=1</formula>
    </cfRule>
  </conditionalFormatting>
  <conditionalFormatting sqref="R8:X13">
    <cfRule type="expression" dxfId="416" priority="21">
      <formula>OR(WEEKDAY(R8,1)=1,WEEKDAY(R8,1)=7)</formula>
    </cfRule>
  </conditionalFormatting>
  <conditionalFormatting sqref="R17:X22">
    <cfRule type="expression" dxfId="415" priority="12">
      <formula>OR(WEEKDAY(R17,1)=1,WEEKDAY(R17,1)=7)</formula>
    </cfRule>
  </conditionalFormatting>
  <conditionalFormatting sqref="R26:X31">
    <cfRule type="expression" dxfId="414" priority="4">
      <formula>OR(WEEKDAY(R26,1)=1,WEEKDAY(R26,1)=7)</formula>
    </cfRule>
  </conditionalFormatting>
  <conditionalFormatting sqref="Z6">
    <cfRule type="expression" dxfId="413" priority="74">
      <formula>#REF!=1</formula>
    </cfRule>
  </conditionalFormatting>
  <conditionalFormatting sqref="Z15">
    <cfRule type="expression" dxfId="412" priority="73">
      <formula>#REF!=1</formula>
    </cfRule>
  </conditionalFormatting>
  <conditionalFormatting sqref="Z24">
    <cfRule type="expression" dxfId="411" priority="66">
      <formula>#REF!=1</formula>
    </cfRule>
  </conditionalFormatting>
  <conditionalFormatting sqref="Z8:AF13">
    <cfRule type="expression" dxfId="410" priority="19">
      <formula>OR(WEEKDAY(Z8,1)=1,WEEKDAY(Z8,1)=7)</formula>
    </cfRule>
  </conditionalFormatting>
  <conditionalFormatting sqref="Z17:AF22">
    <cfRule type="expression" dxfId="409" priority="10">
      <formula>OR(WEEKDAY(Z17,1)=1,WEEKDAY(Z17,1)=7)</formula>
    </cfRule>
  </conditionalFormatting>
  <conditionalFormatting sqref="Z26:AF31">
    <cfRule type="expression" dxfId="408" priority="1">
      <formula>OR(WEEKDAY(Z26,1)=1,WEEKDAY(Z26,1)=7)</formula>
    </cfRule>
  </conditionalFormatting>
  <conditionalFormatting sqref="AI11">
    <cfRule type="expression" dxfId="407" priority="77">
      <formula>OR(WEEKDAY(AI11,1)=1,WEEKDAY(AI11,1)=7)</formula>
    </cfRule>
  </conditionalFormatting>
  <printOptions horizontalCentered="1" verticalCentered="1"/>
  <pageMargins left="0" right="0" top="0" bottom="0" header="0" footer="0"/>
  <pageSetup paperSize="9"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6FE52-4DF0-48D2-A5DB-FE9A5E709C3F}">
  <dimension ref="A1:AI45"/>
  <sheetViews>
    <sheetView showGridLines="0" zoomScale="70" zoomScaleNormal="70" workbookViewId="0">
      <selection activeCell="A4" sqref="A4:AB4"/>
    </sheetView>
    <sheetView topLeftCell="A4" workbookViewId="1"/>
  </sheetViews>
  <sheetFormatPr defaultColWidth="9.08984375" defaultRowHeight="13" x14ac:dyDescent="0.3"/>
  <cols>
    <col min="1" max="1" width="3.08984375" style="1" customWidth="1"/>
    <col min="2" max="32" width="4.453125"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c r="AD1" s="30" t="s">
        <v>31</v>
      </c>
      <c r="AE1" s="30"/>
      <c r="AF1" s="30"/>
      <c r="AG1" s="30"/>
    </row>
    <row r="3" spans="1:35" ht="92" x14ac:dyDescent="0.3">
      <c r="A3" s="75" t="e">
        <f>IF(#REF!=1,#REF!,#REF!&amp;"-"&amp;#REF!+1)</f>
        <v>#REF!</v>
      </c>
      <c r="B3" s="75"/>
      <c r="C3" s="75"/>
      <c r="D3" s="75"/>
      <c r="E3" s="75"/>
      <c r="F3" s="75"/>
      <c r="G3" s="75"/>
      <c r="H3" s="75"/>
      <c r="I3" s="75"/>
      <c r="J3" s="75"/>
      <c r="K3" s="27"/>
      <c r="L3" s="21"/>
      <c r="M3" s="25" t="s">
        <v>24</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29"/>
      <c r="M4" s="25" t="s">
        <v>25</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7" t="s">
        <v>41</v>
      </c>
      <c r="M6" s="77"/>
      <c r="N6" s="77"/>
      <c r="O6" s="77"/>
      <c r="P6" s="77"/>
      <c r="Q6" s="77"/>
      <c r="R6" s="77"/>
      <c r="S6" s="77"/>
      <c r="T6" s="77"/>
      <c r="U6" s="77"/>
      <c r="V6" s="77"/>
      <c r="W6" s="77"/>
      <c r="X6" s="77"/>
      <c r="Y6" s="77"/>
      <c r="Z6" s="77"/>
      <c r="AA6" s="77"/>
      <c r="AB6" s="77"/>
      <c r="AC6" s="77"/>
      <c r="AD6" s="77"/>
      <c r="AE6" s="77"/>
      <c r="AF6" s="77"/>
      <c r="AG6" s="77"/>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42" t="e">
        <f>IF(WEEKDAY(B8,1)=MOD(#REF!,7),B8,"")</f>
        <v>#REF!</v>
      </c>
      <c r="C10" s="42" t="e">
        <f>IF(B10="",IF(WEEKDAY(B8,1)=MOD(#REF!,7)+1,B8,""),B10+1)</f>
        <v>#REF!</v>
      </c>
      <c r="D10" s="42" t="e">
        <f>IF(C10="",IF(WEEKDAY(B8,1)=MOD(#REF!+1,7)+1,B8,""),C10+1)</f>
        <v>#REF!</v>
      </c>
      <c r="E10" s="43" t="e">
        <f>IF(D10="",IF(WEEKDAY(B8,1)=MOD(#REF!+2,7)+1,B8,""),D10+1)</f>
        <v>#REF!</v>
      </c>
      <c r="F10" s="42" t="e">
        <f>IF(E10="",IF(WEEKDAY(B8,1)=MOD(#REF!+3,7)+1,B8,""),E10+1)</f>
        <v>#REF!</v>
      </c>
      <c r="G10" s="42" t="e">
        <f>IF(F10="",IF(WEEKDAY(B8,1)=MOD(#REF!+4,7)+1,B8,""),F10+1)</f>
        <v>#REF!</v>
      </c>
      <c r="H10" s="42" t="e">
        <f>IF(G10="",IF(WEEKDAY(B8,1)=MOD(#REF!+5,7)+1,B8,""),G10+1)</f>
        <v>#REF!</v>
      </c>
      <c r="I10" s="40"/>
      <c r="J10" s="42" t="e">
        <f>IF(WEEKDAY(J8,1)=MOD(#REF!,7),J8,"")</f>
        <v>#REF!</v>
      </c>
      <c r="K10" s="42" t="e">
        <f>IF(J10="",IF(WEEKDAY(J8,1)=MOD(#REF!,7)+1,J8,""),J10+1)</f>
        <v>#REF!</v>
      </c>
      <c r="L10" s="42" t="e">
        <f>IF(K10="",IF(WEEKDAY(J8,1)=MOD(#REF!+1,7)+1,J8,""),K10+1)</f>
        <v>#REF!</v>
      </c>
      <c r="M10" s="42" t="e">
        <f>IF(L10="",IF(WEEKDAY(J8,1)=MOD(#REF!+2,7)+1,J8,""),L10+1)</f>
        <v>#REF!</v>
      </c>
      <c r="N10" s="42" t="e">
        <f>IF(M10="",IF(WEEKDAY(J8,1)=MOD(#REF!+3,7)+1,J8,""),M10+1)</f>
        <v>#REF!</v>
      </c>
      <c r="O10" s="42" t="e">
        <f>IF(N10="",IF(WEEKDAY(J8,1)=MOD(#REF!+4,7)+1,J8,""),N10+1)</f>
        <v>#REF!</v>
      </c>
      <c r="P10" s="42" t="e">
        <f>IF(O10="",IF(WEEKDAY(J8,1)=MOD(#REF!+5,7)+1,J8,""),O10+1)</f>
        <v>#REF!</v>
      </c>
      <c r="Q10" s="40"/>
      <c r="R10" s="42" t="e">
        <f>IF(WEEKDAY(R8,1)=MOD(#REF!,7),R8,"")</f>
        <v>#REF!</v>
      </c>
      <c r="S10" s="42" t="e">
        <f>IF(R10="",IF(WEEKDAY(R8,1)=MOD(#REF!,7)+1,R8,""),R10+1)</f>
        <v>#REF!</v>
      </c>
      <c r="T10" s="42" t="e">
        <f>IF(S10="",IF(WEEKDAY(R8,1)=MOD(#REF!+1,7)+1,R8,""),S10+1)</f>
        <v>#REF!</v>
      </c>
      <c r="U10" s="42" t="e">
        <f>IF(T10="",IF(WEEKDAY(R8,1)=MOD(#REF!+2,7)+1,R8,""),T10+1)</f>
        <v>#REF!</v>
      </c>
      <c r="V10" s="42" t="e">
        <f>IF(U10="",IF(WEEKDAY(R8,1)=MOD(#REF!+3,7)+1,R8,""),U10+1)</f>
        <v>#REF!</v>
      </c>
      <c r="W10" s="42" t="e">
        <f>IF(V10="",IF(WEEKDAY(R8,1)=MOD(#REF!+4,7)+1,R8,""),V10+1)</f>
        <v>#REF!</v>
      </c>
      <c r="X10" s="42" t="e">
        <f>IF(W10="",IF(WEEKDAY(R8,1)=MOD(#REF!+5,7)+1,R8,""),W10+1)</f>
        <v>#REF!</v>
      </c>
      <c r="Y10" s="40"/>
      <c r="Z10" s="42" t="e">
        <f>IF(WEEKDAY(Z8,1)=MOD(#REF!,7),Z8,"")</f>
        <v>#REF!</v>
      </c>
      <c r="AA10" s="42" t="e">
        <f>IF(Z10="",IF(WEEKDAY(Z8,1)=MOD(#REF!,7)+1,Z8,""),Z10+1)</f>
        <v>#REF!</v>
      </c>
      <c r="AB10" s="42" t="e">
        <f>IF(AA10="",IF(WEEKDAY(Z8,1)=MOD(#REF!+1,7)+1,Z8,""),AA10+1)</f>
        <v>#REF!</v>
      </c>
      <c r="AC10" s="44" t="e">
        <f>IF(AB10="",IF(WEEKDAY(Z8,1)=MOD(#REF!+2,7)+1,Z8,""),AB10+1)</f>
        <v>#REF!</v>
      </c>
      <c r="AD10" s="42" t="e">
        <f>IF(AC10="",IF(WEEKDAY(Z8,1)=MOD(#REF!+3,7)+1,Z8,""),AC10+1)</f>
        <v>#REF!</v>
      </c>
      <c r="AE10" s="42" t="e">
        <f>IF(AD10="",IF(WEEKDAY(Z8,1)=MOD(#REF!+4,7)+1,Z8,""),AD10+1)</f>
        <v>#REF!</v>
      </c>
      <c r="AF10" s="42" t="e">
        <f>IF(AE10="",IF(WEEKDAY(Z8,1)=MOD(#REF!+5,7)+1,Z8,""),AE10+1)</f>
        <v>#REF!</v>
      </c>
      <c r="AG10" s="5"/>
      <c r="AH10" s="6"/>
      <c r="AI10" s="6"/>
    </row>
    <row r="11" spans="1:35" s="3" customFormat="1" ht="21" customHeight="1" x14ac:dyDescent="0.45">
      <c r="A11" s="6"/>
      <c r="B11" s="42" t="e">
        <f>IF(H10="","",IF(MONTH(H10+1)&lt;&gt;MONTH(H10),"",H10+1))</f>
        <v>#REF!</v>
      </c>
      <c r="C11" s="42" t="e">
        <f>IF(B11="","",IF(MONTH(B11+1)&lt;&gt;MONTH(B11),"",B11+1))</f>
        <v>#REF!</v>
      </c>
      <c r="D11" s="42" t="e">
        <f>IF(C11="","",IF(MONTH(C11+1)&lt;&gt;MONTH(C11),"",C11+1))</f>
        <v>#REF!</v>
      </c>
      <c r="E11" s="44" t="e">
        <f>IF(D11="","",IF(MONTH(D11+1)&lt;&gt;MONTH(D11),"",D11+1))</f>
        <v>#REF!</v>
      </c>
      <c r="F11" s="42" t="e">
        <f t="shared" ref="D11:H15" si="0">IF(E11="","",IF(MONTH(E11+1)&lt;&gt;MONTH(E11),"",E11+1))</f>
        <v>#REF!</v>
      </c>
      <c r="G11" s="42" t="e">
        <f t="shared" si="0"/>
        <v>#REF!</v>
      </c>
      <c r="H11" s="42" t="e">
        <f t="shared" si="0"/>
        <v>#REF!</v>
      </c>
      <c r="I11" s="40"/>
      <c r="J11" s="42" t="e">
        <f>IF(P10="","",IF(MONTH(P10+1)&lt;&gt;MONTH(P10),"",P10+1))</f>
        <v>#REF!</v>
      </c>
      <c r="K11" s="42" t="e">
        <f>IF(J11="","",IF(MONTH(J11+1)&lt;&gt;MONTH(J11),"",J11+1))</f>
        <v>#REF!</v>
      </c>
      <c r="L11" s="42" t="e">
        <f t="shared" ref="L11:P15" si="1">IF(K11="","",IF(MONTH(K11+1)&lt;&gt;MONTH(K11),"",K11+1))</f>
        <v>#REF!</v>
      </c>
      <c r="M11" s="44" t="e">
        <f t="shared" si="1"/>
        <v>#REF!</v>
      </c>
      <c r="N11" s="42" t="e">
        <f t="shared" si="1"/>
        <v>#REF!</v>
      </c>
      <c r="O11" s="42" t="e">
        <f t="shared" si="1"/>
        <v>#REF!</v>
      </c>
      <c r="P11" s="42" t="e">
        <f t="shared" si="1"/>
        <v>#REF!</v>
      </c>
      <c r="Q11" s="40"/>
      <c r="R11" s="42" t="e">
        <f>IF(X10="","",IF(MONTH(X10+1)&lt;&gt;MONTH(X10),"",X10+1))</f>
        <v>#REF!</v>
      </c>
      <c r="S11" s="42" t="e">
        <f>IF(R11="","",IF(MONTH(R11+1)&lt;&gt;MONTH(R11),"",R11+1))</f>
        <v>#REF!</v>
      </c>
      <c r="T11" s="42" t="e">
        <f t="shared" ref="T11:X15" si="2">IF(S11="","",IF(MONTH(S11+1)&lt;&gt;MONTH(S11),"",S11+1))</f>
        <v>#REF!</v>
      </c>
      <c r="U11" s="44" t="e">
        <f t="shared" si="2"/>
        <v>#REF!</v>
      </c>
      <c r="V11" s="42" t="e">
        <f t="shared" si="2"/>
        <v>#REF!</v>
      </c>
      <c r="W11" s="42" t="e">
        <f t="shared" si="2"/>
        <v>#REF!</v>
      </c>
      <c r="X11" s="42" t="e">
        <f t="shared" si="2"/>
        <v>#REF!</v>
      </c>
      <c r="Y11" s="40"/>
      <c r="Z11" s="42" t="e">
        <f>IF(AF10="","",IF(MONTH(AF10+1)&lt;&gt;MONTH(AF10),"",AF10+1))</f>
        <v>#REF!</v>
      </c>
      <c r="AA11" s="42" t="e">
        <f>IF(Z11="","",IF(MONTH(Z11+1)&lt;&gt;MONTH(Z11),"",Z11+1))</f>
        <v>#REF!</v>
      </c>
      <c r="AB11" s="42" t="e">
        <f t="shared" ref="AB11:AF15" si="3">IF(AA11="","",IF(MONTH(AA11+1)&lt;&gt;MONTH(AA11),"",AA11+1))</f>
        <v>#REF!</v>
      </c>
      <c r="AC11" s="45" t="e">
        <f t="shared" si="3"/>
        <v>#REF!</v>
      </c>
      <c r="AD11" s="42" t="e">
        <f t="shared" si="3"/>
        <v>#REF!</v>
      </c>
      <c r="AE11" s="42" t="e">
        <f t="shared" si="3"/>
        <v>#REF!</v>
      </c>
      <c r="AF11" s="42" t="e">
        <f t="shared" si="3"/>
        <v>#REF!</v>
      </c>
      <c r="AG11" s="5"/>
      <c r="AH11" s="6"/>
      <c r="AI11" s="6"/>
    </row>
    <row r="12" spans="1:35" s="5" customFormat="1" ht="17.5" x14ac:dyDescent="0.35">
      <c r="A12" s="6"/>
      <c r="B12" s="42" t="e">
        <f>IF(H11="","",IF(MONTH(H11+1)&lt;&gt;MONTH(H11),"",H11+1))</f>
        <v>#REF!</v>
      </c>
      <c r="C12" s="42" t="e">
        <f>IF(B12="","",IF(MONTH(B12+1)&lt;&gt;MONTH(B12),"",B12+1))</f>
        <v>#REF!</v>
      </c>
      <c r="D12" s="42" t="e">
        <f t="shared" si="0"/>
        <v>#REF!</v>
      </c>
      <c r="E12" s="45" t="e">
        <f t="shared" si="0"/>
        <v>#REF!</v>
      </c>
      <c r="F12" s="42" t="e">
        <f t="shared" si="0"/>
        <v>#REF!</v>
      </c>
      <c r="G12" s="42" t="e">
        <f t="shared" si="0"/>
        <v>#REF!</v>
      </c>
      <c r="H12" s="42" t="e">
        <f t="shared" si="0"/>
        <v>#REF!</v>
      </c>
      <c r="I12" s="40"/>
      <c r="J12" s="42" t="e">
        <f>IF(P11="","",IF(MONTH(P11+1)&lt;&gt;MONTH(P11),"",P11+1))</f>
        <v>#REF!</v>
      </c>
      <c r="K12" s="42" t="e">
        <f>IF(J12="","",IF(MONTH(J12+1)&lt;&gt;MONTH(J12),"",J12+1))</f>
        <v>#REF!</v>
      </c>
      <c r="L12" s="42" t="e">
        <f t="shared" si="1"/>
        <v>#REF!</v>
      </c>
      <c r="M12" s="45" t="e">
        <f t="shared" si="1"/>
        <v>#REF!</v>
      </c>
      <c r="N12" s="42" t="e">
        <f t="shared" si="1"/>
        <v>#REF!</v>
      </c>
      <c r="O12" s="42" t="e">
        <f t="shared" si="1"/>
        <v>#REF!</v>
      </c>
      <c r="P12" s="42" t="e">
        <f t="shared" si="1"/>
        <v>#REF!</v>
      </c>
      <c r="Q12" s="40"/>
      <c r="R12" s="42" t="e">
        <f>IF(X11="","",IF(MONTH(X11+1)&lt;&gt;MONTH(X11),"",X11+1))</f>
        <v>#REF!</v>
      </c>
      <c r="S12" s="42" t="e">
        <f>IF(R12="","",IF(MONTH(R12+1)&lt;&gt;MONTH(R12),"",R12+1))</f>
        <v>#REF!</v>
      </c>
      <c r="T12" s="42" t="e">
        <f t="shared" si="2"/>
        <v>#REF!</v>
      </c>
      <c r="U12" s="45" t="e">
        <f t="shared" si="2"/>
        <v>#REF!</v>
      </c>
      <c r="V12" s="42" t="e">
        <f t="shared" si="2"/>
        <v>#REF!</v>
      </c>
      <c r="W12" s="42" t="e">
        <f t="shared" si="2"/>
        <v>#REF!</v>
      </c>
      <c r="X12" s="42" t="e">
        <f t="shared" si="2"/>
        <v>#REF!</v>
      </c>
      <c r="Y12" s="40"/>
      <c r="Z12" s="42" t="e">
        <f>IF(AF11="","",IF(MONTH(AF11+1)&lt;&gt;MONTH(AF11),"",AF11+1))</f>
        <v>#REF!</v>
      </c>
      <c r="AA12" s="42" t="e">
        <f>IF(Z12="","",IF(MONTH(Z12+1)&lt;&gt;MONTH(Z12),"",Z12+1))</f>
        <v>#REF!</v>
      </c>
      <c r="AB12" s="42" t="e">
        <f t="shared" si="3"/>
        <v>#REF!</v>
      </c>
      <c r="AC12" s="44" t="e">
        <f t="shared" si="3"/>
        <v>#REF!</v>
      </c>
      <c r="AD12" s="42" t="e">
        <f t="shared" si="3"/>
        <v>#REF!</v>
      </c>
      <c r="AE12" s="42" t="e">
        <f t="shared" si="3"/>
        <v>#REF!</v>
      </c>
      <c r="AF12" s="42" t="e">
        <f t="shared" si="3"/>
        <v>#REF!</v>
      </c>
      <c r="AH12" s="6"/>
      <c r="AI12" s="6"/>
    </row>
    <row r="13" spans="1:35" s="6" customFormat="1" ht="18" customHeight="1" x14ac:dyDescent="0.35">
      <c r="B13" s="42" t="e">
        <f>IF(H12="","",IF(MONTH(H12+1)&lt;&gt;MONTH(H12),"",H12+1))</f>
        <v>#REF!</v>
      </c>
      <c r="C13" s="42" t="e">
        <f>IF(B13="","",IF(MONTH(B13+1)&lt;&gt;MONTH(B13),"",B13+1))</f>
        <v>#REF!</v>
      </c>
      <c r="D13" s="42" t="e">
        <f t="shared" si="0"/>
        <v>#REF!</v>
      </c>
      <c r="E13" s="44" t="e">
        <f t="shared" si="0"/>
        <v>#REF!</v>
      </c>
      <c r="F13" s="42" t="e">
        <f t="shared" si="0"/>
        <v>#REF!</v>
      </c>
      <c r="G13" s="42" t="e">
        <f t="shared" si="0"/>
        <v>#REF!</v>
      </c>
      <c r="H13" s="42" t="e">
        <f t="shared" si="0"/>
        <v>#REF!</v>
      </c>
      <c r="I13" s="40"/>
      <c r="J13" s="42" t="e">
        <f>IF(P12="","",IF(MONTH(P12+1)&lt;&gt;MONTH(P12),"",P12+1))</f>
        <v>#REF!</v>
      </c>
      <c r="K13" s="42" t="e">
        <f>IF(J13="","",IF(MONTH(J13+1)&lt;&gt;MONTH(J13),"",J13+1))</f>
        <v>#REF!</v>
      </c>
      <c r="L13" s="42" t="e">
        <f t="shared" si="1"/>
        <v>#REF!</v>
      </c>
      <c r="M13" s="44" t="e">
        <f t="shared" si="1"/>
        <v>#REF!</v>
      </c>
      <c r="N13" s="42" t="e">
        <f t="shared" si="1"/>
        <v>#REF!</v>
      </c>
      <c r="O13" s="42" t="e">
        <f t="shared" si="1"/>
        <v>#REF!</v>
      </c>
      <c r="P13" s="42" t="e">
        <f t="shared" si="1"/>
        <v>#REF!</v>
      </c>
      <c r="Q13" s="40"/>
      <c r="R13" s="42" t="e">
        <f>IF(X12="","",IF(MONTH(X12+1)&lt;&gt;MONTH(X12),"",X12+1))</f>
        <v>#REF!</v>
      </c>
      <c r="S13" s="42" t="e">
        <f>IF(R13="","",IF(MONTH(R13+1)&lt;&gt;MONTH(R13),"",R13+1))</f>
        <v>#REF!</v>
      </c>
      <c r="T13" s="42" t="e">
        <f t="shared" si="2"/>
        <v>#REF!</v>
      </c>
      <c r="U13" s="44" t="e">
        <f t="shared" si="2"/>
        <v>#REF!</v>
      </c>
      <c r="V13" s="42" t="e">
        <f t="shared" si="2"/>
        <v>#REF!</v>
      </c>
      <c r="W13" s="42" t="e">
        <f t="shared" si="2"/>
        <v>#REF!</v>
      </c>
      <c r="X13" s="42" t="e">
        <f t="shared" si="2"/>
        <v>#REF!</v>
      </c>
      <c r="Y13" s="40"/>
      <c r="Z13" s="42" t="e">
        <f>IF(AF12="","",IF(MONTH(AF12+1)&lt;&gt;MONTH(AF12),"",AF12+1))</f>
        <v>#REF!</v>
      </c>
      <c r="AA13" s="42" t="e">
        <f>IF(Z13="","",IF(MONTH(Z13+1)&lt;&gt;MONTH(Z13),"",Z13+1))</f>
        <v>#REF!</v>
      </c>
      <c r="AB13" s="42" t="e">
        <f t="shared" si="3"/>
        <v>#REF!</v>
      </c>
      <c r="AC13" s="45" t="e">
        <f t="shared" si="3"/>
        <v>#REF!</v>
      </c>
      <c r="AD13" s="42" t="e">
        <f t="shared" si="3"/>
        <v>#REF!</v>
      </c>
      <c r="AE13" s="42" t="e">
        <f t="shared" si="3"/>
        <v>#REF!</v>
      </c>
      <c r="AF13" s="42" t="e">
        <f t="shared" si="3"/>
        <v>#REF!</v>
      </c>
      <c r="AG13" s="5"/>
    </row>
    <row r="14" spans="1:35" s="6" customFormat="1" ht="18" customHeight="1" x14ac:dyDescent="0.35">
      <c r="B14" s="42" t="e">
        <f>IF(H13="","",IF(MONTH(H13+1)&lt;&gt;MONTH(H13),"",H13+1))</f>
        <v>#REF!</v>
      </c>
      <c r="C14" s="42" t="e">
        <f>IF(B14="","",IF(MONTH(B14+1)&lt;&gt;MONTH(B14),"",B14+1))</f>
        <v>#REF!</v>
      </c>
      <c r="D14" s="42" t="e">
        <f t="shared" si="0"/>
        <v>#REF!</v>
      </c>
      <c r="E14" s="45" t="e">
        <f t="shared" si="0"/>
        <v>#REF!</v>
      </c>
      <c r="F14" s="42" t="e">
        <f t="shared" si="0"/>
        <v>#REF!</v>
      </c>
      <c r="G14" s="42" t="e">
        <f t="shared" si="0"/>
        <v>#REF!</v>
      </c>
      <c r="H14" s="42" t="e">
        <f t="shared" si="0"/>
        <v>#REF!</v>
      </c>
      <c r="I14" s="40"/>
      <c r="J14" s="42" t="e">
        <f>IF(P13="","",IF(MONTH(P13+1)&lt;&gt;MONTH(P13),"",P13+1))</f>
        <v>#REF!</v>
      </c>
      <c r="K14" s="42" t="e">
        <f>IF(J14="","",IF(MONTH(J14+1)&lt;&gt;MONTH(J14),"",J14+1))</f>
        <v>#REF!</v>
      </c>
      <c r="L14" s="42" t="e">
        <f t="shared" si="1"/>
        <v>#REF!</v>
      </c>
      <c r="M14" s="45" t="e">
        <f t="shared" si="1"/>
        <v>#REF!</v>
      </c>
      <c r="N14" s="42" t="e">
        <f t="shared" si="1"/>
        <v>#REF!</v>
      </c>
      <c r="O14" s="42" t="e">
        <f t="shared" si="1"/>
        <v>#REF!</v>
      </c>
      <c r="P14" s="42" t="e">
        <f t="shared" si="1"/>
        <v>#REF!</v>
      </c>
      <c r="Q14" s="40"/>
      <c r="R14" s="42" t="e">
        <f>IF(X13="","",IF(MONTH(X13+1)&lt;&gt;MONTH(X13),"",X13+1))</f>
        <v>#REF!</v>
      </c>
      <c r="S14" s="42" t="e">
        <f>IF(R14="","",IF(MONTH(R14+1)&lt;&gt;MONTH(R14),"",R14+1))</f>
        <v>#REF!</v>
      </c>
      <c r="T14" s="42" t="e">
        <f t="shared" si="2"/>
        <v>#REF!</v>
      </c>
      <c r="U14" s="45" t="e">
        <f t="shared" si="2"/>
        <v>#REF!</v>
      </c>
      <c r="V14" s="42" t="e">
        <f t="shared" si="2"/>
        <v>#REF!</v>
      </c>
      <c r="W14" s="42" t="e">
        <f t="shared" si="2"/>
        <v>#REF!</v>
      </c>
      <c r="X14" s="42" t="e">
        <f t="shared" si="2"/>
        <v>#REF!</v>
      </c>
      <c r="Y14" s="40"/>
      <c r="Z14" s="42" t="e">
        <f>IF(AF13="","",IF(MONTH(AF13+1)&lt;&gt;MONTH(AF13),"",AF13+1))</f>
        <v>#REF!</v>
      </c>
      <c r="AA14" s="42" t="e">
        <f>IF(Z14="","",IF(MONTH(Z14+1)&lt;&gt;MONTH(Z14),"",Z14+1))</f>
        <v>#REF!</v>
      </c>
      <c r="AB14" s="42" t="e">
        <f t="shared" si="3"/>
        <v>#REF!</v>
      </c>
      <c r="AC14" s="42" t="e">
        <f t="shared" si="3"/>
        <v>#REF!</v>
      </c>
      <c r="AD14" s="42" t="e">
        <f t="shared" si="3"/>
        <v>#REF!</v>
      </c>
      <c r="AE14" s="42" t="e">
        <f t="shared" si="3"/>
        <v>#REF!</v>
      </c>
      <c r="AF14" s="42" t="e">
        <f t="shared" si="3"/>
        <v>#REF!</v>
      </c>
      <c r="AG14" s="5"/>
    </row>
    <row r="15" spans="1:35" s="6" customFormat="1" ht="18" customHeight="1" x14ac:dyDescent="0.35">
      <c r="B15" s="46" t="e">
        <f>IF(H14="","",IF(MONTH(H14+1)&lt;&gt;MONTH(H14),"",H14+1))</f>
        <v>#REF!</v>
      </c>
      <c r="C15" s="46" t="e">
        <f>IF(B15="","",IF(MONTH(B15+1)&lt;&gt;MONTH(B15),"",B15+1))</f>
        <v>#REF!</v>
      </c>
      <c r="D15" s="46" t="e">
        <f t="shared" si="0"/>
        <v>#REF!</v>
      </c>
      <c r="E15" s="46" t="e">
        <f t="shared" si="0"/>
        <v>#REF!</v>
      </c>
      <c r="F15" s="46" t="e">
        <f t="shared" si="0"/>
        <v>#REF!</v>
      </c>
      <c r="G15" s="46" t="e">
        <f t="shared" si="0"/>
        <v>#REF!</v>
      </c>
      <c r="H15" s="46" t="e">
        <f t="shared" si="0"/>
        <v>#REF!</v>
      </c>
      <c r="I15" s="41"/>
      <c r="J15" s="46" t="e">
        <f>IF(P14="","",IF(MONTH(P14+1)&lt;&gt;MONTH(P14),"",P14+1))</f>
        <v>#REF!</v>
      </c>
      <c r="K15" s="46" t="e">
        <f>IF(J15="","",IF(MONTH(J15+1)&lt;&gt;MONTH(J15),"",J15+1))</f>
        <v>#REF!</v>
      </c>
      <c r="L15" s="46" t="e">
        <f t="shared" si="1"/>
        <v>#REF!</v>
      </c>
      <c r="M15" s="46" t="e">
        <f t="shared" si="1"/>
        <v>#REF!</v>
      </c>
      <c r="N15" s="46" t="e">
        <f t="shared" si="1"/>
        <v>#REF!</v>
      </c>
      <c r="O15" s="46" t="e">
        <f t="shared" si="1"/>
        <v>#REF!</v>
      </c>
      <c r="P15" s="46" t="e">
        <f t="shared" si="1"/>
        <v>#REF!</v>
      </c>
      <c r="Q15" s="41"/>
      <c r="R15" s="46" t="e">
        <f>IF(X14="","",IF(MONTH(X14+1)&lt;&gt;MONTH(X14),"",X14+1))</f>
        <v>#REF!</v>
      </c>
      <c r="S15" s="46" t="e">
        <f>IF(R15="","",IF(MONTH(R15+1)&lt;&gt;MONTH(R15),"",R15+1))</f>
        <v>#REF!</v>
      </c>
      <c r="T15" s="46" t="e">
        <f t="shared" si="2"/>
        <v>#REF!</v>
      </c>
      <c r="U15" s="46" t="e">
        <f t="shared" si="2"/>
        <v>#REF!</v>
      </c>
      <c r="V15" s="46" t="e">
        <f t="shared" si="2"/>
        <v>#REF!</v>
      </c>
      <c r="W15" s="46" t="e">
        <f t="shared" si="2"/>
        <v>#REF!</v>
      </c>
      <c r="X15" s="46" t="e">
        <f t="shared" si="2"/>
        <v>#REF!</v>
      </c>
      <c r="Y15" s="41"/>
      <c r="Z15" s="46" t="e">
        <f>IF(AF14="","",IF(MONTH(AF14+1)&lt;&gt;MONTH(AF14),"",AF14+1))</f>
        <v>#REF!</v>
      </c>
      <c r="AA15" s="46" t="e">
        <f>IF(Z15="","",IF(MONTH(Z15+1)&lt;&gt;MONTH(Z15),"",Z15+1))</f>
        <v>#REF!</v>
      </c>
      <c r="AB15" s="46" t="e">
        <f t="shared" si="3"/>
        <v>#REF!</v>
      </c>
      <c r="AC15" s="46" t="e">
        <f t="shared" si="3"/>
        <v>#REF!</v>
      </c>
      <c r="AD15" s="46" t="e">
        <f t="shared" si="3"/>
        <v>#REF!</v>
      </c>
      <c r="AE15" s="46" t="e">
        <f t="shared" si="3"/>
        <v>#REF!</v>
      </c>
      <c r="AF15" s="46" t="e">
        <f t="shared" si="3"/>
        <v>#REF!</v>
      </c>
      <c r="AG15" s="5"/>
    </row>
    <row r="16" spans="1:35" s="6" customFormat="1" ht="18" customHeight="1" x14ac:dyDescent="0.35">
      <c r="A16" s="1"/>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2"/>
      <c r="AH16" s="1"/>
      <c r="AI16" s="1"/>
    </row>
    <row r="17" spans="1:35" s="6" customFormat="1" ht="18" customHeight="1" x14ac:dyDescent="0.45">
      <c r="A17" s="3"/>
      <c r="B17" s="81" t="e">
        <f>DATE(YEAR(Z8+42),MONTH(Z8+42),1)</f>
        <v>#REF!</v>
      </c>
      <c r="C17" s="81"/>
      <c r="D17" s="81"/>
      <c r="E17" s="81"/>
      <c r="F17" s="81"/>
      <c r="G17" s="81"/>
      <c r="H17" s="81"/>
      <c r="I17" s="40"/>
      <c r="J17" s="81" t="e">
        <f>DATE(YEAR(B17+42),MONTH(B17+42),1)</f>
        <v>#REF!</v>
      </c>
      <c r="K17" s="81"/>
      <c r="L17" s="81"/>
      <c r="M17" s="81"/>
      <c r="N17" s="81"/>
      <c r="O17" s="81"/>
      <c r="P17" s="81"/>
      <c r="Q17" s="40"/>
      <c r="R17" s="81" t="e">
        <f>DATE(YEAR(J17+42),MONTH(J17+42),1)</f>
        <v>#REF!</v>
      </c>
      <c r="S17" s="81"/>
      <c r="T17" s="81"/>
      <c r="U17" s="81"/>
      <c r="V17" s="81"/>
      <c r="W17" s="81"/>
      <c r="X17" s="81"/>
      <c r="Y17" s="40"/>
      <c r="Z17" s="81" t="e">
        <f>DATE(YEAR(R17+42),MONTH(R17+42),1)</f>
        <v>#REF!</v>
      </c>
      <c r="AA17" s="81"/>
      <c r="AB17" s="81"/>
      <c r="AC17" s="81"/>
      <c r="AD17" s="81"/>
      <c r="AE17" s="81"/>
      <c r="AF17" s="81"/>
      <c r="AG17" s="4"/>
      <c r="AH17" s="3"/>
      <c r="AI17" s="3"/>
    </row>
    <row r="18" spans="1:35" s="6" customFormat="1" ht="18" customHeight="1" x14ac:dyDescent="0.35">
      <c r="A18" s="5"/>
      <c r="B18" s="47" t="e">
        <f>CHOOSE(1+MOD(#REF!+1-2,7),"S","M","T","W","T","F","S")</f>
        <v>#REF!</v>
      </c>
      <c r="C18" s="47" t="e">
        <f>CHOOSE(1+MOD(#REF!+2-2,7),"S","M","T","W","T","F","S")</f>
        <v>#REF!</v>
      </c>
      <c r="D18" s="47" t="e">
        <f>CHOOSE(1+MOD(#REF!+3-2,7),"S","M","T","W","T","F","S")</f>
        <v>#REF!</v>
      </c>
      <c r="E18" s="47" t="e">
        <f>CHOOSE(1+MOD(#REF!+4-2,7),"S","M","T","W","T","F","S")</f>
        <v>#REF!</v>
      </c>
      <c r="F18" s="47" t="e">
        <f>CHOOSE(1+MOD(#REF!+5-2,7),"S","M","T","W","T","F","S")</f>
        <v>#REF!</v>
      </c>
      <c r="G18" s="47" t="e">
        <f>CHOOSE(1+MOD(#REF!+6-2,7),"S","M","T","W","T","F","S")</f>
        <v>#REF!</v>
      </c>
      <c r="H18" s="47" t="e">
        <f>CHOOSE(1+MOD(#REF!+7-2,7),"S","M","T","W","T","F","S")</f>
        <v>#REF!</v>
      </c>
      <c r="I18" s="40"/>
      <c r="J18" s="47" t="e">
        <f>CHOOSE(1+MOD(#REF!+1-2,7),"S","M","T","W","T","F","S")</f>
        <v>#REF!</v>
      </c>
      <c r="K18" s="47" t="e">
        <f>CHOOSE(1+MOD(#REF!+2-2,7),"S","M","T","W","T","F","S")</f>
        <v>#REF!</v>
      </c>
      <c r="L18" s="47" t="e">
        <f>CHOOSE(1+MOD(#REF!+3-2,7),"S","M","T","W","T","F","S")</f>
        <v>#REF!</v>
      </c>
      <c r="M18" s="47" t="e">
        <f>CHOOSE(1+MOD(#REF!+4-2,7),"S","M","T","W","T","F","S")</f>
        <v>#REF!</v>
      </c>
      <c r="N18" s="47" t="e">
        <f>CHOOSE(1+MOD(#REF!+5-2,7),"S","M","T","W","T","F","S")</f>
        <v>#REF!</v>
      </c>
      <c r="O18" s="47" t="e">
        <f>CHOOSE(1+MOD(#REF!+6-2,7),"S","M","T","W","T","F","S")</f>
        <v>#REF!</v>
      </c>
      <c r="P18" s="47" t="e">
        <f>CHOOSE(1+MOD(#REF!+7-2,7),"S","M","T","W","T","F","S")</f>
        <v>#REF!</v>
      </c>
      <c r="Q18" s="40"/>
      <c r="R18" s="47" t="e">
        <f>CHOOSE(1+MOD(#REF!+1-2,7),"S","M","T","W","T","F","S")</f>
        <v>#REF!</v>
      </c>
      <c r="S18" s="47" t="e">
        <f>CHOOSE(1+MOD(#REF!+2-2,7),"S","M","T","W","T","F","S")</f>
        <v>#REF!</v>
      </c>
      <c r="T18" s="47" t="e">
        <f>CHOOSE(1+MOD(#REF!+3-2,7),"S","M","T","W","T","F","S")</f>
        <v>#REF!</v>
      </c>
      <c r="U18" s="47" t="e">
        <f>CHOOSE(1+MOD(#REF!+4-2,7),"S","M","T","W","T","F","S")</f>
        <v>#REF!</v>
      </c>
      <c r="V18" s="47" t="e">
        <f>CHOOSE(1+MOD(#REF!+5-2,7),"S","M","T","W","T","F","S")</f>
        <v>#REF!</v>
      </c>
      <c r="W18" s="47" t="e">
        <f>CHOOSE(1+MOD(#REF!+6-2,7),"S","M","T","W","T","F","S")</f>
        <v>#REF!</v>
      </c>
      <c r="X18" s="47" t="e">
        <f>CHOOSE(1+MOD(#REF!+7-2,7),"S","M","T","W","T","F","S")</f>
        <v>#REF!</v>
      </c>
      <c r="Y18" s="40"/>
      <c r="Z18" s="47" t="e">
        <f>CHOOSE(1+MOD(#REF!+1-2,7),"S","M","T","W","T","F","S")</f>
        <v>#REF!</v>
      </c>
      <c r="AA18" s="47" t="e">
        <f>CHOOSE(1+MOD(#REF!+2-2,7),"S","M","T","W","T","F","S")</f>
        <v>#REF!</v>
      </c>
      <c r="AB18" s="47" t="e">
        <f>CHOOSE(1+MOD(#REF!+3-2,7),"S","M","T","W","T","F","S")</f>
        <v>#REF!</v>
      </c>
      <c r="AC18" s="47" t="e">
        <f>CHOOSE(1+MOD(#REF!+4-2,7),"S","M","T","W","T","F","S")</f>
        <v>#REF!</v>
      </c>
      <c r="AD18" s="47" t="e">
        <f>CHOOSE(1+MOD(#REF!+5-2,7),"S","M","T","W","T","F","S")</f>
        <v>#REF!</v>
      </c>
      <c r="AE18" s="47" t="e">
        <f>CHOOSE(1+MOD(#REF!+6-2,7),"S","M","T","W","T","F","S")</f>
        <v>#REF!</v>
      </c>
      <c r="AF18" s="47" t="e">
        <f>CHOOSE(1+MOD(#REF!+7-2,7),"S","M","T","W","T","F","S")</f>
        <v>#REF!</v>
      </c>
      <c r="AG18" s="5"/>
      <c r="AH18" s="5"/>
      <c r="AI18" s="5"/>
    </row>
    <row r="19" spans="1:35" ht="18" customHeight="1" x14ac:dyDescent="0.35">
      <c r="A19" s="6"/>
      <c r="B19" s="42" t="e">
        <f>IF(WEEKDAY(B17,1)=MOD(#REF!,7),B17,"")</f>
        <v>#REF!</v>
      </c>
      <c r="C19" s="42" t="e">
        <f>IF(B19="",IF(WEEKDAY(B17,1)=MOD(#REF!,7)+1,B17,""),B19+1)</f>
        <v>#REF!</v>
      </c>
      <c r="D19" s="42" t="e">
        <f>IF(C19="",IF(WEEKDAY(B17,1)=MOD(#REF!+1,7)+1,B17,""),C19+1)</f>
        <v>#REF!</v>
      </c>
      <c r="E19" s="44" t="e">
        <f>IF(D19="",IF(WEEKDAY(B17,1)=MOD(#REF!+2,7)+1,B17,""),D19+1)</f>
        <v>#REF!</v>
      </c>
      <c r="F19" s="42" t="e">
        <f>IF(E19="",IF(WEEKDAY(B17,1)=MOD(#REF!+3,7)+1,B17,""),E19+1)</f>
        <v>#REF!</v>
      </c>
      <c r="G19" s="42" t="e">
        <f>IF(F19="",IF(WEEKDAY(B17,1)=MOD(#REF!+4,7)+1,B17,""),F19+1)</f>
        <v>#REF!</v>
      </c>
      <c r="H19" s="42" t="e">
        <f>IF(G19="",IF(WEEKDAY(B17,1)=MOD(#REF!+5,7)+1,B17,""),G19+1)</f>
        <v>#REF!</v>
      </c>
      <c r="I19" s="40"/>
      <c r="J19" s="42" t="e">
        <f>IF(WEEKDAY(J17,1)=MOD(#REF!,7),J17,"")</f>
        <v>#REF!</v>
      </c>
      <c r="K19" s="42" t="e">
        <f>IF(J19="",IF(WEEKDAY(J17,1)=MOD(#REF!,7)+1,J17,""),J19+1)</f>
        <v>#REF!</v>
      </c>
      <c r="L19" s="42" t="e">
        <f>IF(K19="",IF(WEEKDAY(J17,1)=MOD(#REF!+1,7)+1,J17,""),K19+1)</f>
        <v>#REF!</v>
      </c>
      <c r="M19" s="42" t="e">
        <f>IF(L19="",IF(WEEKDAY(J17,1)=MOD(#REF!+2,7)+1,J17,""),L19+1)</f>
        <v>#REF!</v>
      </c>
      <c r="N19" s="42" t="e">
        <f>IF(M19="",IF(WEEKDAY(J17,1)=MOD(#REF!+3,7)+1,J17,""),M19+1)</f>
        <v>#REF!</v>
      </c>
      <c r="O19" s="42" t="e">
        <f>IF(N19="",IF(WEEKDAY(J17,1)=MOD(#REF!+4,7)+1,J17,""),N19+1)</f>
        <v>#REF!</v>
      </c>
      <c r="P19" s="42" t="e">
        <f>IF(O19="",IF(WEEKDAY(J17,1)=MOD(#REF!+5,7)+1,J17,""),O19+1)</f>
        <v>#REF!</v>
      </c>
      <c r="Q19" s="40"/>
      <c r="R19" s="42" t="e">
        <f>IF(WEEKDAY(R17,1)=MOD(#REF!,7),R17,"")</f>
        <v>#REF!</v>
      </c>
      <c r="S19" s="42" t="e">
        <f>IF(R19="",IF(WEEKDAY(R17,1)=MOD(#REF!,7)+1,R17,""),R19+1)</f>
        <v>#REF!</v>
      </c>
      <c r="T19" s="42" t="e">
        <f>IF(S19="",IF(WEEKDAY(R17,1)=MOD(#REF!+1,7)+1,R17,""),S19+1)</f>
        <v>#REF!</v>
      </c>
      <c r="U19" s="45" t="e">
        <f>IF(T19="",IF(WEEKDAY(R17,1)=MOD(#REF!+2,7)+1,R17,""),T19+1)</f>
        <v>#REF!</v>
      </c>
      <c r="V19" s="42" t="e">
        <f>IF(U19="",IF(WEEKDAY(R17,1)=MOD(#REF!+3,7)+1,R17,""),U19+1)</f>
        <v>#REF!</v>
      </c>
      <c r="W19" s="42" t="e">
        <f>IF(V19="",IF(WEEKDAY(R17,1)=MOD(#REF!+4,7)+1,R17,""),V19+1)</f>
        <v>#REF!</v>
      </c>
      <c r="X19" s="42" t="e">
        <f>IF(W19="",IF(WEEKDAY(R17,1)=MOD(#REF!+5,7)+1,R17,""),W19+1)</f>
        <v>#REF!</v>
      </c>
      <c r="Y19" s="40"/>
      <c r="Z19" s="42" t="e">
        <f>IF(WEEKDAY(Z17,1)=MOD(#REF!,7),Z17,"")</f>
        <v>#REF!</v>
      </c>
      <c r="AA19" s="42" t="e">
        <f>IF(Z19="",IF(WEEKDAY(Z17,1)=MOD(#REF!,7)+1,Z17,""),Z19+1)</f>
        <v>#REF!</v>
      </c>
      <c r="AB19" s="42" t="e">
        <f>IF(AA19="",IF(WEEKDAY(Z17,1)=MOD(#REF!+1,7)+1,Z17,""),AA19+1)</f>
        <v>#REF!</v>
      </c>
      <c r="AC19" s="42" t="e">
        <f>IF(AB19="",IF(WEEKDAY(Z17,1)=MOD(#REF!+2,7)+1,Z17,""),AB19+1)</f>
        <v>#REF!</v>
      </c>
      <c r="AD19" s="42" t="e">
        <f>IF(AC19="",IF(WEEKDAY(Z17,1)=MOD(#REF!+3,7)+1,Z17,""),AC19+1)</f>
        <v>#REF!</v>
      </c>
      <c r="AE19" s="42" t="e">
        <f>IF(AD19="",IF(WEEKDAY(Z17,1)=MOD(#REF!+4,7)+1,Z17,""),AD19+1)</f>
        <v>#REF!</v>
      </c>
      <c r="AF19" s="42" t="e">
        <f>IF(AE19="",IF(WEEKDAY(Z17,1)=MOD(#REF!+5,7)+1,Z17,""),AE19+1)</f>
        <v>#REF!</v>
      </c>
      <c r="AG19" s="23"/>
      <c r="AH19" s="6"/>
      <c r="AI19" s="6"/>
    </row>
    <row r="20" spans="1:35" s="3" customFormat="1" ht="21" customHeight="1" x14ac:dyDescent="0.45">
      <c r="A20" s="6"/>
      <c r="B20" s="42" t="e">
        <f>IF(H19="","",IF(MONTH(H19+1)&lt;&gt;MONTH(H19),"",H19+1))</f>
        <v>#REF!</v>
      </c>
      <c r="C20" s="42" t="e">
        <f>IF(B20="","",IF(MONTH(B20+1)&lt;&gt;MONTH(B20),"",B20+1))</f>
        <v>#REF!</v>
      </c>
      <c r="D20" s="42" t="e">
        <f t="shared" ref="D20:H24" si="4">IF(C20="","",IF(MONTH(C20+1)&lt;&gt;MONTH(C20),"",C20+1))</f>
        <v>#REF!</v>
      </c>
      <c r="E20" s="45" t="e">
        <f t="shared" si="4"/>
        <v>#REF!</v>
      </c>
      <c r="F20" s="42" t="e">
        <f t="shared" si="4"/>
        <v>#REF!</v>
      </c>
      <c r="G20" s="42" t="e">
        <f t="shared" si="4"/>
        <v>#REF!</v>
      </c>
      <c r="H20" s="42" t="e">
        <f t="shared" si="4"/>
        <v>#REF!</v>
      </c>
      <c r="I20" s="40"/>
      <c r="J20" s="42" t="e">
        <f>IF(P19="","",IF(MONTH(P19+1)&lt;&gt;MONTH(P19),"",P19+1))</f>
        <v>#REF!</v>
      </c>
      <c r="K20" s="42" t="e">
        <f>IF(J20="","",IF(MONTH(J20+1)&lt;&gt;MONTH(J20),"",J20+1))</f>
        <v>#REF!</v>
      </c>
      <c r="L20" s="42" t="e">
        <f t="shared" ref="L20:P24" si="5">IF(K20="","",IF(MONTH(K20+1)&lt;&gt;MONTH(K20),"",K20+1))</f>
        <v>#REF!</v>
      </c>
      <c r="M20" s="45" t="e">
        <f t="shared" si="5"/>
        <v>#REF!</v>
      </c>
      <c r="N20" s="42" t="e">
        <f t="shared" si="5"/>
        <v>#REF!</v>
      </c>
      <c r="O20" s="42" t="e">
        <f t="shared" si="5"/>
        <v>#REF!</v>
      </c>
      <c r="P20" s="42" t="e">
        <f t="shared" si="5"/>
        <v>#REF!</v>
      </c>
      <c r="Q20" s="40"/>
      <c r="R20" s="42" t="e">
        <f>IF(X19="","",IF(MONTH(X19+1)&lt;&gt;MONTH(X19),"",X19+1))</f>
        <v>#REF!</v>
      </c>
      <c r="S20" s="42" t="e">
        <f>IF(R20="","",IF(MONTH(R20+1)&lt;&gt;MONTH(R20),"",R20+1))</f>
        <v>#REF!</v>
      </c>
      <c r="T20" s="42" t="e">
        <f t="shared" ref="T20:X24" si="6">IF(S20="","",IF(MONTH(S20+1)&lt;&gt;MONTH(S20),"",S20+1))</f>
        <v>#REF!</v>
      </c>
      <c r="U20" s="44" t="e">
        <f t="shared" si="6"/>
        <v>#REF!</v>
      </c>
      <c r="V20" s="42" t="e">
        <f t="shared" si="6"/>
        <v>#REF!</v>
      </c>
      <c r="W20" s="42" t="e">
        <f t="shared" si="6"/>
        <v>#REF!</v>
      </c>
      <c r="X20" s="42" t="e">
        <f t="shared" si="6"/>
        <v>#REF!</v>
      </c>
      <c r="Y20" s="40"/>
      <c r="Z20" s="42" t="e">
        <f>IF(AF19="","",IF(MONTH(AF19+1)&lt;&gt;MONTH(AF19),"",AF19+1))</f>
        <v>#REF!</v>
      </c>
      <c r="AA20" s="42" t="e">
        <f>IF(Z20="","",IF(MONTH(Z20+1)&lt;&gt;MONTH(Z20),"",Z20+1))</f>
        <v>#REF!</v>
      </c>
      <c r="AB20" s="42" t="e">
        <f t="shared" ref="AB20:AF24" si="7">IF(AA20="","",IF(MONTH(AA20+1)&lt;&gt;MONTH(AA20),"",AA20+1))</f>
        <v>#REF!</v>
      </c>
      <c r="AC20" s="44" t="e">
        <f t="shared" si="7"/>
        <v>#REF!</v>
      </c>
      <c r="AD20" s="42" t="e">
        <f t="shared" si="7"/>
        <v>#REF!</v>
      </c>
      <c r="AE20" s="42" t="e">
        <f t="shared" si="7"/>
        <v>#REF!</v>
      </c>
      <c r="AF20" s="42" t="e">
        <f t="shared" si="7"/>
        <v>#REF!</v>
      </c>
      <c r="AG20" s="23"/>
      <c r="AH20" s="6"/>
      <c r="AI20" s="6"/>
    </row>
    <row r="21" spans="1:35" s="5" customFormat="1" ht="17.5" x14ac:dyDescent="0.35">
      <c r="A21" s="6"/>
      <c r="B21" s="42" t="e">
        <f>IF(H20="","",IF(MONTH(H20+1)&lt;&gt;MONTH(H20),"",H20+1))</f>
        <v>#REF!</v>
      </c>
      <c r="C21" s="42" t="e">
        <f>IF(B21="","",IF(MONTH(B21+1)&lt;&gt;MONTH(B21),"",B21+1))</f>
        <v>#REF!</v>
      </c>
      <c r="D21" s="42" t="e">
        <f t="shared" si="4"/>
        <v>#REF!</v>
      </c>
      <c r="E21" s="44" t="e">
        <f t="shared" si="4"/>
        <v>#REF!</v>
      </c>
      <c r="F21" s="42" t="e">
        <f t="shared" si="4"/>
        <v>#REF!</v>
      </c>
      <c r="G21" s="42" t="e">
        <f t="shared" si="4"/>
        <v>#REF!</v>
      </c>
      <c r="H21" s="42" t="e">
        <f t="shared" si="4"/>
        <v>#REF!</v>
      </c>
      <c r="I21" s="40"/>
      <c r="J21" s="42" t="e">
        <f>IF(P20="","",IF(MONTH(P20+1)&lt;&gt;MONTH(P20),"",P20+1))</f>
        <v>#REF!</v>
      </c>
      <c r="K21" s="42" t="e">
        <f>IF(J21="","",IF(MONTH(J21+1)&lt;&gt;MONTH(J21),"",J21+1))</f>
        <v>#REF!</v>
      </c>
      <c r="L21" s="42" t="e">
        <f t="shared" si="5"/>
        <v>#REF!</v>
      </c>
      <c r="M21" s="44" t="e">
        <f t="shared" si="5"/>
        <v>#REF!</v>
      </c>
      <c r="N21" s="42" t="e">
        <f t="shared" si="5"/>
        <v>#REF!</v>
      </c>
      <c r="O21" s="42" t="e">
        <f t="shared" si="5"/>
        <v>#REF!</v>
      </c>
      <c r="P21" s="42" t="e">
        <f t="shared" si="5"/>
        <v>#REF!</v>
      </c>
      <c r="Q21" s="40"/>
      <c r="R21" s="42" t="e">
        <f>IF(X20="","",IF(MONTH(X20+1)&lt;&gt;MONTH(X20),"",X20+1))</f>
        <v>#REF!</v>
      </c>
      <c r="S21" s="42" t="e">
        <f>IF(R21="","",IF(MONTH(R21+1)&lt;&gt;MONTH(R21),"",R21+1))</f>
        <v>#REF!</v>
      </c>
      <c r="T21" s="42" t="e">
        <f t="shared" si="6"/>
        <v>#REF!</v>
      </c>
      <c r="U21" s="45" t="e">
        <f t="shared" si="6"/>
        <v>#REF!</v>
      </c>
      <c r="V21" s="42" t="e">
        <f t="shared" si="6"/>
        <v>#REF!</v>
      </c>
      <c r="W21" s="42" t="e">
        <f t="shared" si="6"/>
        <v>#REF!</v>
      </c>
      <c r="X21" s="42" t="e">
        <f t="shared" si="6"/>
        <v>#REF!</v>
      </c>
      <c r="Y21" s="40"/>
      <c r="Z21" s="42" t="e">
        <f>IF(AF20="","",IF(MONTH(AF20+1)&lt;&gt;MONTH(AF20),"",AF20+1))</f>
        <v>#REF!</v>
      </c>
      <c r="AA21" s="42" t="e">
        <f>IF(Z21="","",IF(MONTH(Z21+1)&lt;&gt;MONTH(Z21),"",Z21+1))</f>
        <v>#REF!</v>
      </c>
      <c r="AB21" s="42" t="e">
        <f t="shared" si="7"/>
        <v>#REF!</v>
      </c>
      <c r="AC21" s="45" t="e">
        <f t="shared" si="7"/>
        <v>#REF!</v>
      </c>
      <c r="AD21" s="42" t="e">
        <f t="shared" si="7"/>
        <v>#REF!</v>
      </c>
      <c r="AE21" s="42" t="e">
        <f t="shared" si="7"/>
        <v>#REF!</v>
      </c>
      <c r="AF21" s="42" t="e">
        <f t="shared" si="7"/>
        <v>#REF!</v>
      </c>
      <c r="AG21" s="23"/>
      <c r="AH21" s="6"/>
      <c r="AI21" s="6"/>
    </row>
    <row r="22" spans="1:35" s="6" customFormat="1" ht="18" customHeight="1" x14ac:dyDescent="0.35">
      <c r="B22" s="42" t="e">
        <f>IF(H21="","",IF(MONTH(H21+1)&lt;&gt;MONTH(H21),"",H21+1))</f>
        <v>#REF!</v>
      </c>
      <c r="C22" s="42" t="e">
        <f>IF(B22="","",IF(MONTH(B22+1)&lt;&gt;MONTH(B22),"",B22+1))</f>
        <v>#REF!</v>
      </c>
      <c r="D22" s="42" t="e">
        <f t="shared" si="4"/>
        <v>#REF!</v>
      </c>
      <c r="E22" s="45" t="e">
        <f t="shared" si="4"/>
        <v>#REF!</v>
      </c>
      <c r="F22" s="42" t="e">
        <f t="shared" si="4"/>
        <v>#REF!</v>
      </c>
      <c r="G22" s="42" t="e">
        <f t="shared" si="4"/>
        <v>#REF!</v>
      </c>
      <c r="H22" s="42" t="e">
        <f t="shared" si="4"/>
        <v>#REF!</v>
      </c>
      <c r="I22" s="40"/>
      <c r="J22" s="42" t="e">
        <f>IF(P21="","",IF(MONTH(P21+1)&lt;&gt;MONTH(P21),"",P21+1))</f>
        <v>#REF!</v>
      </c>
      <c r="K22" s="42" t="e">
        <f>IF(J22="","",IF(MONTH(J22+1)&lt;&gt;MONTH(J22),"",J22+1))</f>
        <v>#REF!</v>
      </c>
      <c r="L22" s="42" t="e">
        <f t="shared" si="5"/>
        <v>#REF!</v>
      </c>
      <c r="M22" s="45" t="e">
        <f t="shared" si="5"/>
        <v>#REF!</v>
      </c>
      <c r="N22" s="42" t="e">
        <f t="shared" si="5"/>
        <v>#REF!</v>
      </c>
      <c r="O22" s="42" t="e">
        <f t="shared" si="5"/>
        <v>#REF!</v>
      </c>
      <c r="P22" s="42" t="e">
        <f t="shared" si="5"/>
        <v>#REF!</v>
      </c>
      <c r="Q22" s="40"/>
      <c r="R22" s="42" t="e">
        <f>IF(X21="","",IF(MONTH(X21+1)&lt;&gt;MONTH(X21),"",X21+1))</f>
        <v>#REF!</v>
      </c>
      <c r="S22" s="42" t="e">
        <f>IF(R22="","",IF(MONTH(R22+1)&lt;&gt;MONTH(R22),"",R22+1))</f>
        <v>#REF!</v>
      </c>
      <c r="T22" s="42" t="e">
        <f t="shared" si="6"/>
        <v>#REF!</v>
      </c>
      <c r="U22" s="44" t="e">
        <f t="shared" si="6"/>
        <v>#REF!</v>
      </c>
      <c r="V22" s="42" t="e">
        <f t="shared" si="6"/>
        <v>#REF!</v>
      </c>
      <c r="W22" s="42" t="e">
        <f t="shared" si="6"/>
        <v>#REF!</v>
      </c>
      <c r="X22" s="42" t="e">
        <f t="shared" si="6"/>
        <v>#REF!</v>
      </c>
      <c r="Y22" s="40"/>
      <c r="Z22" s="42" t="e">
        <f>IF(AF21="","",IF(MONTH(AF21+1)&lt;&gt;MONTH(AF21),"",AF21+1))</f>
        <v>#REF!</v>
      </c>
      <c r="AA22" s="42" t="e">
        <f>IF(Z22="","",IF(MONTH(Z22+1)&lt;&gt;MONTH(Z22),"",Z22+1))</f>
        <v>#REF!</v>
      </c>
      <c r="AB22" s="42" t="e">
        <f t="shared" si="7"/>
        <v>#REF!</v>
      </c>
      <c r="AC22" s="44" t="e">
        <f t="shared" si="7"/>
        <v>#REF!</v>
      </c>
      <c r="AD22" s="42" t="e">
        <f t="shared" si="7"/>
        <v>#REF!</v>
      </c>
      <c r="AE22" s="42" t="e">
        <f t="shared" si="7"/>
        <v>#REF!</v>
      </c>
      <c r="AF22" s="42" t="e">
        <f t="shared" si="7"/>
        <v>#REF!</v>
      </c>
      <c r="AG22" s="23"/>
    </row>
    <row r="23" spans="1:35" s="6" customFormat="1" ht="18" customHeight="1" x14ac:dyDescent="0.35">
      <c r="B23" s="42" t="e">
        <f>IF(H22="","",IF(MONTH(H22+1)&lt;&gt;MONTH(H22),"",H22+1))</f>
        <v>#REF!</v>
      </c>
      <c r="C23" s="42" t="e">
        <f>IF(B23="","",IF(MONTH(B23+1)&lt;&gt;MONTH(B23),"",B23+1))</f>
        <v>#REF!</v>
      </c>
      <c r="D23" s="42" t="e">
        <f t="shared" si="4"/>
        <v>#REF!</v>
      </c>
      <c r="E23" s="44" t="e">
        <f t="shared" si="4"/>
        <v>#REF!</v>
      </c>
      <c r="F23" s="42" t="e">
        <f t="shared" si="4"/>
        <v>#REF!</v>
      </c>
      <c r="G23" s="42" t="e">
        <f t="shared" si="4"/>
        <v>#REF!</v>
      </c>
      <c r="H23" s="42" t="e">
        <f t="shared" si="4"/>
        <v>#REF!</v>
      </c>
      <c r="I23" s="40"/>
      <c r="J23" s="42" t="e">
        <f>IF(P22="","",IF(MONTH(P22+1)&lt;&gt;MONTH(P22),"",P22+1))</f>
        <v>#REF!</v>
      </c>
      <c r="K23" s="42" t="e">
        <f>IF(J23="","",IF(MONTH(J23+1)&lt;&gt;MONTH(J23),"",J23+1))</f>
        <v>#REF!</v>
      </c>
      <c r="L23" s="42" t="e">
        <f t="shared" si="5"/>
        <v>#REF!</v>
      </c>
      <c r="M23" s="44" t="e">
        <f t="shared" si="5"/>
        <v>#REF!</v>
      </c>
      <c r="N23" s="42" t="e">
        <f t="shared" si="5"/>
        <v>#REF!</v>
      </c>
      <c r="O23" s="42" t="e">
        <f t="shared" si="5"/>
        <v>#REF!</v>
      </c>
      <c r="P23" s="42" t="e">
        <f t="shared" si="5"/>
        <v>#REF!</v>
      </c>
      <c r="Q23" s="40"/>
      <c r="R23" s="42" t="e">
        <f>IF(X22="","",IF(MONTH(X22+1)&lt;&gt;MONTH(X22),"",X22+1))</f>
        <v>#REF!</v>
      </c>
      <c r="S23" s="42" t="e">
        <f>IF(R23="","",IF(MONTH(R23+1)&lt;&gt;MONTH(R23),"",R23+1))</f>
        <v>#REF!</v>
      </c>
      <c r="T23" s="42" t="e">
        <f t="shared" si="6"/>
        <v>#REF!</v>
      </c>
      <c r="U23" s="45" t="e">
        <f t="shared" si="6"/>
        <v>#REF!</v>
      </c>
      <c r="V23" s="42" t="e">
        <f t="shared" si="6"/>
        <v>#REF!</v>
      </c>
      <c r="W23" s="42" t="e">
        <f t="shared" si="6"/>
        <v>#REF!</v>
      </c>
      <c r="X23" s="42" t="e">
        <f t="shared" si="6"/>
        <v>#REF!</v>
      </c>
      <c r="Y23" s="40"/>
      <c r="Z23" s="42" t="e">
        <f>IF(AF22="","",IF(MONTH(AF22+1)&lt;&gt;MONTH(AF22),"",AF22+1))</f>
        <v>#REF!</v>
      </c>
      <c r="AA23" s="42" t="e">
        <f>IF(Z23="","",IF(MONTH(Z23+1)&lt;&gt;MONTH(Z23),"",Z23+1))</f>
        <v>#REF!</v>
      </c>
      <c r="AB23" s="42" t="e">
        <f t="shared" si="7"/>
        <v>#REF!</v>
      </c>
      <c r="AC23" s="45" t="e">
        <f t="shared" si="7"/>
        <v>#REF!</v>
      </c>
      <c r="AD23" s="42" t="e">
        <f t="shared" si="7"/>
        <v>#REF!</v>
      </c>
      <c r="AE23" s="42" t="e">
        <f t="shared" si="7"/>
        <v>#REF!</v>
      </c>
      <c r="AF23" s="42" t="e">
        <f t="shared" si="7"/>
        <v>#REF!</v>
      </c>
      <c r="AG23" s="23"/>
    </row>
    <row r="24" spans="1:35" s="6" customFormat="1" ht="18" customHeight="1" x14ac:dyDescent="0.35">
      <c r="B24" s="42" t="e">
        <f>IF(H23="","",IF(MONTH(H23+1)&lt;&gt;MONTH(H23),"",H23+1))</f>
        <v>#REF!</v>
      </c>
      <c r="C24" s="42" t="e">
        <f>IF(B24="","",IF(MONTH(B24+1)&lt;&gt;MONTH(B24),"",B24+1))</f>
        <v>#REF!</v>
      </c>
      <c r="D24" s="42" t="e">
        <f t="shared" si="4"/>
        <v>#REF!</v>
      </c>
      <c r="E24" s="42" t="e">
        <f t="shared" si="4"/>
        <v>#REF!</v>
      </c>
      <c r="F24" s="42" t="e">
        <f t="shared" si="4"/>
        <v>#REF!</v>
      </c>
      <c r="G24" s="42" t="e">
        <f t="shared" si="4"/>
        <v>#REF!</v>
      </c>
      <c r="H24" s="42" t="e">
        <f t="shared" si="4"/>
        <v>#REF!</v>
      </c>
      <c r="I24" s="40"/>
      <c r="J24" s="42" t="e">
        <f>IF(P23="","",IF(MONTH(P23+1)&lt;&gt;MONTH(P23),"",P23+1))</f>
        <v>#REF!</v>
      </c>
      <c r="K24" s="42" t="e">
        <f>IF(J24="","",IF(MONTH(J24+1)&lt;&gt;MONTH(J24),"",J24+1))</f>
        <v>#REF!</v>
      </c>
      <c r="L24" s="42" t="e">
        <f t="shared" si="5"/>
        <v>#REF!</v>
      </c>
      <c r="M24" s="42" t="e">
        <f t="shared" si="5"/>
        <v>#REF!</v>
      </c>
      <c r="N24" s="42" t="e">
        <f t="shared" si="5"/>
        <v>#REF!</v>
      </c>
      <c r="O24" s="42" t="e">
        <f t="shared" si="5"/>
        <v>#REF!</v>
      </c>
      <c r="P24" s="42" t="e">
        <f t="shared" si="5"/>
        <v>#REF!</v>
      </c>
      <c r="Q24" s="40"/>
      <c r="R24" s="42" t="e">
        <f>IF(X23="","",IF(MONTH(X23+1)&lt;&gt;MONTH(X23),"",X23+1))</f>
        <v>#REF!</v>
      </c>
      <c r="S24" s="42" t="e">
        <f>IF(R24="","",IF(MONTH(R24+1)&lt;&gt;MONTH(R24),"",R24+1))</f>
        <v>#REF!</v>
      </c>
      <c r="T24" s="42" t="e">
        <f t="shared" si="6"/>
        <v>#REF!</v>
      </c>
      <c r="U24" s="42" t="e">
        <f t="shared" si="6"/>
        <v>#REF!</v>
      </c>
      <c r="V24" s="42" t="e">
        <f t="shared" si="6"/>
        <v>#REF!</v>
      </c>
      <c r="W24" s="42" t="e">
        <f t="shared" si="6"/>
        <v>#REF!</v>
      </c>
      <c r="X24" s="42" t="e">
        <f t="shared" si="6"/>
        <v>#REF!</v>
      </c>
      <c r="Y24" s="40"/>
      <c r="Z24" s="42" t="e">
        <f>IF(AF23="","",IF(MONTH(AF23+1)&lt;&gt;MONTH(AF23),"",AF23+1))</f>
        <v>#REF!</v>
      </c>
      <c r="AA24" s="42" t="e">
        <f>IF(Z24="","",IF(MONTH(Z24+1)&lt;&gt;MONTH(Z24),"",Z24+1))</f>
        <v>#REF!</v>
      </c>
      <c r="AB24" s="42" t="e">
        <f t="shared" si="7"/>
        <v>#REF!</v>
      </c>
      <c r="AC24" s="42" t="e">
        <f t="shared" si="7"/>
        <v>#REF!</v>
      </c>
      <c r="AD24" s="42" t="e">
        <f t="shared" si="7"/>
        <v>#REF!</v>
      </c>
      <c r="AE24" s="42" t="e">
        <f t="shared" si="7"/>
        <v>#REF!</v>
      </c>
      <c r="AF24" s="42" t="e">
        <f t="shared" si="7"/>
        <v>#REF!</v>
      </c>
      <c r="AG24" s="5"/>
    </row>
    <row r="25" spans="1:35" s="6" customFormat="1" ht="18" customHeight="1" x14ac:dyDescent="0.35">
      <c r="A25" s="1"/>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2"/>
      <c r="AH25" s="1"/>
      <c r="AI25" s="1"/>
    </row>
    <row r="26" spans="1:35" s="6" customFormat="1" ht="18" customHeight="1" x14ac:dyDescent="0.45">
      <c r="A26" s="3"/>
      <c r="B26" s="81" t="e">
        <f>DATE(YEAR(Z17+42),MONTH(Z17+42),1)</f>
        <v>#REF!</v>
      </c>
      <c r="C26" s="81"/>
      <c r="D26" s="81"/>
      <c r="E26" s="81"/>
      <c r="F26" s="81"/>
      <c r="G26" s="81"/>
      <c r="H26" s="81"/>
      <c r="I26" s="40"/>
      <c r="J26" s="81" t="e">
        <f>DATE(YEAR(B26+42),MONTH(B26+42),1)</f>
        <v>#REF!</v>
      </c>
      <c r="K26" s="81"/>
      <c r="L26" s="81"/>
      <c r="M26" s="81"/>
      <c r="N26" s="81"/>
      <c r="O26" s="81"/>
      <c r="P26" s="81"/>
      <c r="Q26" s="40"/>
      <c r="R26" s="81" t="e">
        <f>DATE(YEAR(J26+42),MONTH(J26+42),1)</f>
        <v>#REF!</v>
      </c>
      <c r="S26" s="81"/>
      <c r="T26" s="81"/>
      <c r="U26" s="81"/>
      <c r="V26" s="81"/>
      <c r="W26" s="81"/>
      <c r="X26" s="81"/>
      <c r="Y26" s="40"/>
      <c r="Z26" s="81" t="e">
        <f>DATE(YEAR(R26+42),MONTH(R26+42),1)</f>
        <v>#REF!</v>
      </c>
      <c r="AA26" s="81"/>
      <c r="AB26" s="81"/>
      <c r="AC26" s="81"/>
      <c r="AD26" s="81"/>
      <c r="AE26" s="81"/>
      <c r="AF26" s="81"/>
      <c r="AG26" s="4"/>
      <c r="AH26" s="3"/>
      <c r="AI26" s="3"/>
    </row>
    <row r="27" spans="1:35" s="6" customFormat="1" ht="18" customHeight="1" x14ac:dyDescent="0.35">
      <c r="A27" s="5"/>
      <c r="B27" s="47" t="e">
        <f>CHOOSE(1+MOD(#REF!+1-2,7),"S","M","T","W","T","F","S")</f>
        <v>#REF!</v>
      </c>
      <c r="C27" s="47" t="e">
        <f>CHOOSE(1+MOD(#REF!+2-2,7),"S","M","T","W","T","F","S")</f>
        <v>#REF!</v>
      </c>
      <c r="D27" s="47" t="e">
        <f>CHOOSE(1+MOD(#REF!+3-2,7),"S","M","T","W","T","F","S")</f>
        <v>#REF!</v>
      </c>
      <c r="E27" s="47" t="e">
        <f>CHOOSE(1+MOD(#REF!+4-2,7),"S","M","T","W","T","F","S")</f>
        <v>#REF!</v>
      </c>
      <c r="F27" s="47" t="e">
        <f>CHOOSE(1+MOD(#REF!+5-2,7),"S","M","T","W","T","F","S")</f>
        <v>#REF!</v>
      </c>
      <c r="G27" s="47" t="e">
        <f>CHOOSE(1+MOD(#REF!+6-2,7),"S","M","T","W","T","F","S")</f>
        <v>#REF!</v>
      </c>
      <c r="H27" s="47" t="e">
        <f>CHOOSE(1+MOD(#REF!+7-2,7),"S","M","T","W","T","F","S")</f>
        <v>#REF!</v>
      </c>
      <c r="I27" s="40"/>
      <c r="J27" s="47" t="e">
        <f>CHOOSE(1+MOD(#REF!+1-2,7),"S","M","T","W","T","F","S")</f>
        <v>#REF!</v>
      </c>
      <c r="K27" s="47" t="e">
        <f>CHOOSE(1+MOD(#REF!+2-2,7),"S","M","T","W","T","F","S")</f>
        <v>#REF!</v>
      </c>
      <c r="L27" s="47" t="e">
        <f>CHOOSE(1+MOD(#REF!+3-2,7),"S","M","T","W","T","F","S")</f>
        <v>#REF!</v>
      </c>
      <c r="M27" s="47" t="e">
        <f>CHOOSE(1+MOD(#REF!+4-2,7),"S","M","T","W","T","F","S")</f>
        <v>#REF!</v>
      </c>
      <c r="N27" s="47" t="e">
        <f>CHOOSE(1+MOD(#REF!+5-2,7),"S","M","T","W","T","F","S")</f>
        <v>#REF!</v>
      </c>
      <c r="O27" s="47" t="e">
        <f>CHOOSE(1+MOD(#REF!+6-2,7),"S","M","T","W","T","F","S")</f>
        <v>#REF!</v>
      </c>
      <c r="P27" s="47" t="e">
        <f>CHOOSE(1+MOD(#REF!+7-2,7),"S","M","T","W","T","F","S")</f>
        <v>#REF!</v>
      </c>
      <c r="Q27" s="40"/>
      <c r="R27" s="47" t="e">
        <f>CHOOSE(1+MOD(#REF!+1-2,7),"S","M","T","W","T","F","S")</f>
        <v>#REF!</v>
      </c>
      <c r="S27" s="47" t="e">
        <f>CHOOSE(1+MOD(#REF!+2-2,7),"S","M","T","W","T","F","S")</f>
        <v>#REF!</v>
      </c>
      <c r="T27" s="47" t="e">
        <f>CHOOSE(1+MOD(#REF!+3-2,7),"S","M","T","W","T","F","S")</f>
        <v>#REF!</v>
      </c>
      <c r="U27" s="47" t="e">
        <f>CHOOSE(1+MOD(#REF!+4-2,7),"S","M","T","W","T","F","S")</f>
        <v>#REF!</v>
      </c>
      <c r="V27" s="47" t="e">
        <f>CHOOSE(1+MOD(#REF!+5-2,7),"S","M","T","W","T","F","S")</f>
        <v>#REF!</v>
      </c>
      <c r="W27" s="47" t="e">
        <f>CHOOSE(1+MOD(#REF!+6-2,7),"S","M","T","W","T","F","S")</f>
        <v>#REF!</v>
      </c>
      <c r="X27" s="47" t="e">
        <f>CHOOSE(1+MOD(#REF!+7-2,7),"S","M","T","W","T","F","S")</f>
        <v>#REF!</v>
      </c>
      <c r="Y27" s="40"/>
      <c r="Z27" s="47" t="e">
        <f>CHOOSE(1+MOD(#REF!+1-2,7),"S","M","T","W","T","F","S")</f>
        <v>#REF!</v>
      </c>
      <c r="AA27" s="47" t="e">
        <f>CHOOSE(1+MOD(#REF!+2-2,7),"S","M","T","W","T","F","S")</f>
        <v>#REF!</v>
      </c>
      <c r="AB27" s="47" t="e">
        <f>CHOOSE(1+MOD(#REF!+3-2,7),"S","M","T","W","T","F","S")</f>
        <v>#REF!</v>
      </c>
      <c r="AC27" s="47" t="e">
        <f>CHOOSE(1+MOD(#REF!+4-2,7),"S","M","T","W","T","F","S")</f>
        <v>#REF!</v>
      </c>
      <c r="AD27" s="47" t="e">
        <f>CHOOSE(1+MOD(#REF!+5-2,7),"S","M","T","W","T","F","S")</f>
        <v>#REF!</v>
      </c>
      <c r="AE27" s="47" t="e">
        <f>CHOOSE(1+MOD(#REF!+6-2,7),"S","M","T","W","T","F","S")</f>
        <v>#REF!</v>
      </c>
      <c r="AF27" s="47" t="e">
        <f>CHOOSE(1+MOD(#REF!+7-2,7),"S","M","T","W","T","F","S")</f>
        <v>#REF!</v>
      </c>
      <c r="AG27" s="5"/>
      <c r="AH27" s="5"/>
      <c r="AI27" s="5"/>
    </row>
    <row r="28" spans="1:35" ht="18" customHeight="1" x14ac:dyDescent="0.35">
      <c r="A28" s="6"/>
      <c r="B28" s="42" t="e">
        <f>IF(WEEKDAY(B26,1)=MOD(#REF!,7),B26,"")</f>
        <v>#REF!</v>
      </c>
      <c r="C28" s="42" t="e">
        <f>IF(B28="",IF(WEEKDAY(B26,1)=MOD(#REF!,7)+1,B26,""),B28+1)</f>
        <v>#REF!</v>
      </c>
      <c r="D28" s="42" t="e">
        <f>IF(C28="",IF(WEEKDAY(B26,1)=MOD(#REF!+1,7)+1,B26,""),C28+1)</f>
        <v>#REF!</v>
      </c>
      <c r="E28" s="44" t="e">
        <f>IF(D28="",IF(WEEKDAY(B26,1)=MOD(#REF!+2,7)+1,B26,""),D28+1)</f>
        <v>#REF!</v>
      </c>
      <c r="F28" s="42" t="e">
        <f>IF(E28="",IF(WEEKDAY(B26,1)=MOD(#REF!+3,7)+1,B26,""),E28+1)</f>
        <v>#REF!</v>
      </c>
      <c r="G28" s="42" t="e">
        <f>IF(F28="",IF(WEEKDAY(B26,1)=MOD(#REF!+4,7)+1,B26,""),F28+1)</f>
        <v>#REF!</v>
      </c>
      <c r="H28" s="42" t="e">
        <f>IF(G28="",IF(WEEKDAY(B26,1)=MOD(#REF!+5,7)+1,B26,""),G28+1)</f>
        <v>#REF!</v>
      </c>
      <c r="I28" s="40"/>
      <c r="J28" s="42" t="e">
        <f>IF(WEEKDAY(J26,1)=MOD(#REF!,7),J26,"")</f>
        <v>#REF!</v>
      </c>
      <c r="K28" s="42" t="e">
        <f>IF(J28="",IF(WEEKDAY(J26,1)=MOD(#REF!,7)+1,J26,""),J28+1)</f>
        <v>#REF!</v>
      </c>
      <c r="L28" s="42" t="e">
        <f>IF(K28="",IF(WEEKDAY(J26,1)=MOD(#REF!+1,7)+1,J26,""),K28+1)</f>
        <v>#REF!</v>
      </c>
      <c r="M28" s="44" t="e">
        <f>IF(L28="",IF(WEEKDAY(J26,1)=MOD(#REF!+2,7)+1,J26,""),L28+1)</f>
        <v>#REF!</v>
      </c>
      <c r="N28" s="42" t="e">
        <f>IF(M28="",IF(WEEKDAY(J26,1)=MOD(#REF!+3,7)+1,J26,""),M28+1)</f>
        <v>#REF!</v>
      </c>
      <c r="O28" s="42" t="e">
        <f>IF(N28="",IF(WEEKDAY(J26,1)=MOD(#REF!+4,7)+1,J26,""),N28+1)</f>
        <v>#REF!</v>
      </c>
      <c r="P28" s="42" t="e">
        <f>IF(O28="",IF(WEEKDAY(J26,1)=MOD(#REF!+5,7)+1,J26,""),O28+1)</f>
        <v>#REF!</v>
      </c>
      <c r="Q28" s="40"/>
      <c r="R28" s="42" t="e">
        <f>IF(WEEKDAY(R26,1)=MOD(#REF!,7),R26,"")</f>
        <v>#REF!</v>
      </c>
      <c r="S28" s="42" t="e">
        <f>IF(R28="",IF(WEEKDAY(R26,1)=MOD(#REF!,7)+1,R26,""),R28+1)</f>
        <v>#REF!</v>
      </c>
      <c r="T28" s="42" t="e">
        <f>IF(S28="",IF(WEEKDAY(R26,1)=MOD(#REF!+1,7)+1,R26,""),S28+1)</f>
        <v>#REF!</v>
      </c>
      <c r="U28" s="42" t="e">
        <f>IF(T28="",IF(WEEKDAY(R26,1)=MOD(#REF!+2,7)+1,R26,""),T28+1)</f>
        <v>#REF!</v>
      </c>
      <c r="V28" s="42" t="e">
        <f>IF(U28="",IF(WEEKDAY(R26,1)=MOD(#REF!+3,7)+1,R26,""),U28+1)</f>
        <v>#REF!</v>
      </c>
      <c r="W28" s="42" t="e">
        <f>IF(V28="",IF(WEEKDAY(R26,1)=MOD(#REF!+4,7)+1,R26,""),V28+1)</f>
        <v>#REF!</v>
      </c>
      <c r="X28" s="42" t="e">
        <f>IF(W28="",IF(WEEKDAY(R26,1)=MOD(#REF!+5,7)+1,R26,""),W28+1)</f>
        <v>#REF!</v>
      </c>
      <c r="Y28" s="40"/>
      <c r="Z28" s="42" t="e">
        <f>IF(WEEKDAY(Z26,1)=MOD(#REF!,7),Z26,"")</f>
        <v>#REF!</v>
      </c>
      <c r="AA28" s="42" t="e">
        <f>IF(Z28="",IF(WEEKDAY(Z26,1)=MOD(#REF!,7)+1,Z26,""),Z28+1)</f>
        <v>#REF!</v>
      </c>
      <c r="AB28" s="42" t="e">
        <f>IF(AA28="",IF(WEEKDAY(Z26,1)=MOD(#REF!+1,7)+1,Z26,""),AA28+1)</f>
        <v>#REF!</v>
      </c>
      <c r="AC28" s="45" t="e">
        <f>IF(AB28="",IF(WEEKDAY(Z26,1)=MOD(#REF!+2,7)+1,Z26,""),AB28+1)</f>
        <v>#REF!</v>
      </c>
      <c r="AD28" s="42" t="e">
        <f>IF(AC28="",IF(WEEKDAY(Z26,1)=MOD(#REF!+3,7)+1,Z26,""),AC28+1)</f>
        <v>#REF!</v>
      </c>
      <c r="AE28" s="42" t="e">
        <f>IF(AD28="",IF(WEEKDAY(Z26,1)=MOD(#REF!+4,7)+1,Z26,""),AD28+1)</f>
        <v>#REF!</v>
      </c>
      <c r="AF28" s="42" t="e">
        <f>IF(AE28="",IF(WEEKDAY(Z26,1)=MOD(#REF!+5,7)+1,Z26,""),AE28+1)</f>
        <v>#REF!</v>
      </c>
      <c r="AG28" s="5"/>
      <c r="AH28" s="6"/>
      <c r="AI28" s="6"/>
    </row>
    <row r="29" spans="1:35" s="3" customFormat="1" ht="21" customHeight="1" x14ac:dyDescent="0.45">
      <c r="A29" s="6"/>
      <c r="B29" s="42" t="e">
        <f>IF(H28="","",IF(MONTH(H28+1)&lt;&gt;MONTH(H28),"",H28+1))</f>
        <v>#REF!</v>
      </c>
      <c r="C29" s="42" t="e">
        <f>IF(B29="","",IF(MONTH(B29+1)&lt;&gt;MONTH(B29),"",B29+1))</f>
        <v>#REF!</v>
      </c>
      <c r="D29" s="42" t="e">
        <f t="shared" ref="D29:H33" si="8">IF(C29="","",IF(MONTH(C29+1)&lt;&gt;MONTH(C29),"",C29+1))</f>
        <v>#REF!</v>
      </c>
      <c r="E29" s="45" t="e">
        <f t="shared" si="8"/>
        <v>#REF!</v>
      </c>
      <c r="F29" s="42" t="e">
        <f t="shared" si="8"/>
        <v>#REF!</v>
      </c>
      <c r="G29" s="42" t="e">
        <f t="shared" si="8"/>
        <v>#REF!</v>
      </c>
      <c r="H29" s="42" t="e">
        <f t="shared" si="8"/>
        <v>#REF!</v>
      </c>
      <c r="I29" s="40"/>
      <c r="J29" s="42" t="e">
        <f>IF(P28="","",IF(MONTH(P28+1)&lt;&gt;MONTH(P28),"",P28+1))</f>
        <v>#REF!</v>
      </c>
      <c r="K29" s="42" t="e">
        <f>IF(J29="","",IF(MONTH(J29+1)&lt;&gt;MONTH(J29),"",J29+1))</f>
        <v>#REF!</v>
      </c>
      <c r="L29" s="42" t="e">
        <f t="shared" ref="L29:P33" si="9">IF(K29="","",IF(MONTH(K29+1)&lt;&gt;MONTH(K29),"",K29+1))</f>
        <v>#REF!</v>
      </c>
      <c r="M29" s="45" t="e">
        <f t="shared" si="9"/>
        <v>#REF!</v>
      </c>
      <c r="N29" s="42" t="e">
        <f t="shared" si="9"/>
        <v>#REF!</v>
      </c>
      <c r="O29" s="42" t="e">
        <f t="shared" si="9"/>
        <v>#REF!</v>
      </c>
      <c r="P29" s="42" t="e">
        <f t="shared" si="9"/>
        <v>#REF!</v>
      </c>
      <c r="Q29" s="40"/>
      <c r="R29" s="42" t="e">
        <f>IF(X28="","",IF(MONTH(X28+1)&lt;&gt;MONTH(X28),"",X28+1))</f>
        <v>#REF!</v>
      </c>
      <c r="S29" s="42" t="e">
        <f>IF(R29="","",IF(MONTH(R29+1)&lt;&gt;MONTH(R29),"",R29+1))</f>
        <v>#REF!</v>
      </c>
      <c r="T29" s="42" t="e">
        <f t="shared" ref="T29:X33" si="10">IF(S29="","",IF(MONTH(S29+1)&lt;&gt;MONTH(S29),"",S29+1))</f>
        <v>#REF!</v>
      </c>
      <c r="U29" s="45" t="e">
        <f t="shared" si="10"/>
        <v>#REF!</v>
      </c>
      <c r="V29" s="42" t="e">
        <f t="shared" si="10"/>
        <v>#REF!</v>
      </c>
      <c r="W29" s="42" t="e">
        <f t="shared" si="10"/>
        <v>#REF!</v>
      </c>
      <c r="X29" s="42" t="e">
        <f t="shared" si="10"/>
        <v>#REF!</v>
      </c>
      <c r="Y29" s="40"/>
      <c r="Z29" s="42" t="e">
        <f>IF(AF28="","",IF(MONTH(AF28+1)&lt;&gt;MONTH(AF28),"",AF28+1))</f>
        <v>#REF!</v>
      </c>
      <c r="AA29" s="42" t="e">
        <f>IF(Z29="","",IF(MONTH(Z29+1)&lt;&gt;MONTH(Z29),"",Z29+1))</f>
        <v>#REF!</v>
      </c>
      <c r="AB29" s="42" t="e">
        <f t="shared" ref="AB29:AF33" si="11">IF(AA29="","",IF(MONTH(AA29+1)&lt;&gt;MONTH(AA29),"",AA29+1))</f>
        <v>#REF!</v>
      </c>
      <c r="AC29" s="44" t="e">
        <f t="shared" si="11"/>
        <v>#REF!</v>
      </c>
      <c r="AD29" s="42" t="e">
        <f t="shared" si="11"/>
        <v>#REF!</v>
      </c>
      <c r="AE29" s="42" t="e">
        <f t="shared" si="11"/>
        <v>#REF!</v>
      </c>
      <c r="AF29" s="42" t="e">
        <f t="shared" si="11"/>
        <v>#REF!</v>
      </c>
      <c r="AG29" s="5"/>
      <c r="AH29" s="6"/>
      <c r="AI29" s="6"/>
    </row>
    <row r="30" spans="1:35" s="5" customFormat="1" ht="17.5" x14ac:dyDescent="0.35">
      <c r="A30" s="6"/>
      <c r="B30" s="42" t="e">
        <f>IF(H29="","",IF(MONTH(H29+1)&lt;&gt;MONTH(H29),"",H29+1))</f>
        <v>#REF!</v>
      </c>
      <c r="C30" s="42" t="e">
        <f>IF(B30="","",IF(MONTH(B30+1)&lt;&gt;MONTH(B30),"",B30+1))</f>
        <v>#REF!</v>
      </c>
      <c r="D30" s="42" t="e">
        <f t="shared" si="8"/>
        <v>#REF!</v>
      </c>
      <c r="E30" s="44" t="e">
        <f t="shared" si="8"/>
        <v>#REF!</v>
      </c>
      <c r="F30" s="42" t="e">
        <f t="shared" si="8"/>
        <v>#REF!</v>
      </c>
      <c r="G30" s="42" t="e">
        <f t="shared" si="8"/>
        <v>#REF!</v>
      </c>
      <c r="H30" s="42" t="e">
        <f t="shared" si="8"/>
        <v>#REF!</v>
      </c>
      <c r="I30" s="40"/>
      <c r="J30" s="42" t="e">
        <f>IF(P29="","",IF(MONTH(P29+1)&lt;&gt;MONTH(P29),"",P29+1))</f>
        <v>#REF!</v>
      </c>
      <c r="K30" s="42" t="e">
        <f>IF(J30="","",IF(MONTH(J30+1)&lt;&gt;MONTH(J30),"",J30+1))</f>
        <v>#REF!</v>
      </c>
      <c r="L30" s="42" t="e">
        <f t="shared" si="9"/>
        <v>#REF!</v>
      </c>
      <c r="M30" s="44" t="e">
        <f t="shared" si="9"/>
        <v>#REF!</v>
      </c>
      <c r="N30" s="42" t="e">
        <f t="shared" si="9"/>
        <v>#REF!</v>
      </c>
      <c r="O30" s="42" t="e">
        <f t="shared" si="9"/>
        <v>#REF!</v>
      </c>
      <c r="P30" s="42" t="e">
        <f t="shared" si="9"/>
        <v>#REF!</v>
      </c>
      <c r="Q30" s="40"/>
      <c r="R30" s="42" t="e">
        <f>IF(X29="","",IF(MONTH(X29+1)&lt;&gt;MONTH(X29),"",X29+1))</f>
        <v>#REF!</v>
      </c>
      <c r="S30" s="42" t="e">
        <f>IF(R30="","",IF(MONTH(R30+1)&lt;&gt;MONTH(R30),"",R30+1))</f>
        <v>#REF!</v>
      </c>
      <c r="T30" s="42" t="e">
        <f t="shared" si="10"/>
        <v>#REF!</v>
      </c>
      <c r="U30" s="44" t="e">
        <f t="shared" si="10"/>
        <v>#REF!</v>
      </c>
      <c r="V30" s="42" t="e">
        <f t="shared" si="10"/>
        <v>#REF!</v>
      </c>
      <c r="W30" s="42" t="e">
        <f t="shared" si="10"/>
        <v>#REF!</v>
      </c>
      <c r="X30" s="42" t="e">
        <f t="shared" si="10"/>
        <v>#REF!</v>
      </c>
      <c r="Y30" s="40"/>
      <c r="Z30" s="42" t="e">
        <f>IF(AF29="","",IF(MONTH(AF29+1)&lt;&gt;MONTH(AF29),"",AF29+1))</f>
        <v>#REF!</v>
      </c>
      <c r="AA30" s="42" t="e">
        <f>IF(Z30="","",IF(MONTH(Z30+1)&lt;&gt;MONTH(Z30),"",Z30+1))</f>
        <v>#REF!</v>
      </c>
      <c r="AB30" s="42" t="e">
        <f t="shared" si="11"/>
        <v>#REF!</v>
      </c>
      <c r="AC30" s="45" t="e">
        <f t="shared" si="11"/>
        <v>#REF!</v>
      </c>
      <c r="AD30" s="42" t="e">
        <f t="shared" si="11"/>
        <v>#REF!</v>
      </c>
      <c r="AE30" s="42" t="e">
        <f t="shared" si="11"/>
        <v>#REF!</v>
      </c>
      <c r="AF30" s="42" t="e">
        <f t="shared" si="11"/>
        <v>#REF!</v>
      </c>
      <c r="AH30" s="6"/>
      <c r="AI30" s="6"/>
    </row>
    <row r="31" spans="1:35" s="6" customFormat="1" ht="18" customHeight="1" x14ac:dyDescent="0.35">
      <c r="B31" s="42" t="e">
        <f>IF(H30="","",IF(MONTH(H30+1)&lt;&gt;MONTH(H30),"",H30+1))</f>
        <v>#REF!</v>
      </c>
      <c r="C31" s="42" t="e">
        <f>IF(B31="","",IF(MONTH(B31+1)&lt;&gt;MONTH(B31),"",B31+1))</f>
        <v>#REF!</v>
      </c>
      <c r="D31" s="42" t="e">
        <f t="shared" si="8"/>
        <v>#REF!</v>
      </c>
      <c r="E31" s="45" t="e">
        <f t="shared" si="8"/>
        <v>#REF!</v>
      </c>
      <c r="F31" s="42" t="e">
        <f t="shared" si="8"/>
        <v>#REF!</v>
      </c>
      <c r="G31" s="42" t="e">
        <f t="shared" si="8"/>
        <v>#REF!</v>
      </c>
      <c r="H31" s="42" t="e">
        <f t="shared" si="8"/>
        <v>#REF!</v>
      </c>
      <c r="I31" s="40"/>
      <c r="J31" s="42" t="e">
        <f>IF(P30="","",IF(MONTH(P30+1)&lt;&gt;MONTH(P30),"",P30+1))</f>
        <v>#REF!</v>
      </c>
      <c r="K31" s="42" t="e">
        <f>IF(J31="","",IF(MONTH(J31+1)&lt;&gt;MONTH(J31),"",J31+1))</f>
        <v>#REF!</v>
      </c>
      <c r="L31" s="42" t="e">
        <f t="shared" si="9"/>
        <v>#REF!</v>
      </c>
      <c r="M31" s="45" t="e">
        <f t="shared" si="9"/>
        <v>#REF!</v>
      </c>
      <c r="N31" s="42" t="e">
        <f t="shared" si="9"/>
        <v>#REF!</v>
      </c>
      <c r="O31" s="42" t="e">
        <f t="shared" si="9"/>
        <v>#REF!</v>
      </c>
      <c r="P31" s="42" t="e">
        <f t="shared" si="9"/>
        <v>#REF!</v>
      </c>
      <c r="Q31" s="40"/>
      <c r="R31" s="42" t="e">
        <f>IF(X30="","",IF(MONTH(X30+1)&lt;&gt;MONTH(X30),"",X30+1))</f>
        <v>#REF!</v>
      </c>
      <c r="S31" s="42" t="e">
        <f>IF(R31="","",IF(MONTH(R31+1)&lt;&gt;MONTH(R31),"",R31+1))</f>
        <v>#REF!</v>
      </c>
      <c r="T31" s="42" t="e">
        <f t="shared" si="10"/>
        <v>#REF!</v>
      </c>
      <c r="U31" s="45" t="e">
        <f t="shared" si="10"/>
        <v>#REF!</v>
      </c>
      <c r="V31" s="42" t="e">
        <f t="shared" si="10"/>
        <v>#REF!</v>
      </c>
      <c r="W31" s="42" t="e">
        <f t="shared" si="10"/>
        <v>#REF!</v>
      </c>
      <c r="X31" s="42" t="e">
        <f t="shared" si="10"/>
        <v>#REF!</v>
      </c>
      <c r="Y31" s="40"/>
      <c r="Z31" s="42" t="e">
        <f>IF(AF30="","",IF(MONTH(AF30+1)&lt;&gt;MONTH(AF30),"",AF30+1))</f>
        <v>#REF!</v>
      </c>
      <c r="AA31" s="42" t="e">
        <f>IF(Z31="","",IF(MONTH(Z31+1)&lt;&gt;MONTH(Z31),"",Z31+1))</f>
        <v>#REF!</v>
      </c>
      <c r="AB31" s="42" t="e">
        <f t="shared" si="11"/>
        <v>#REF!</v>
      </c>
      <c r="AC31" s="43" t="e">
        <f t="shared" si="11"/>
        <v>#REF!</v>
      </c>
      <c r="AD31" s="42" t="e">
        <f t="shared" si="11"/>
        <v>#REF!</v>
      </c>
      <c r="AE31" s="42" t="e">
        <f t="shared" si="11"/>
        <v>#REF!</v>
      </c>
      <c r="AF31" s="42" t="e">
        <f t="shared" si="11"/>
        <v>#REF!</v>
      </c>
      <c r="AG31" s="5"/>
    </row>
    <row r="32" spans="1:35" s="6" customFormat="1" ht="18" customHeight="1" x14ac:dyDescent="0.35">
      <c r="B32" s="42" t="e">
        <f>IF(H31="","",IF(MONTH(H31+1)&lt;&gt;MONTH(H31),"",H31+1))</f>
        <v>#REF!</v>
      </c>
      <c r="C32" s="42" t="e">
        <f>IF(B32="","",IF(MONTH(B32+1)&lt;&gt;MONTH(B32),"",B32+1))</f>
        <v>#REF!</v>
      </c>
      <c r="D32" s="42" t="e">
        <f t="shared" si="8"/>
        <v>#REF!</v>
      </c>
      <c r="E32" s="42" t="e">
        <f t="shared" si="8"/>
        <v>#REF!</v>
      </c>
      <c r="F32" s="42" t="e">
        <f t="shared" si="8"/>
        <v>#REF!</v>
      </c>
      <c r="G32" s="42" t="e">
        <f t="shared" si="8"/>
        <v>#REF!</v>
      </c>
      <c r="H32" s="42" t="e">
        <f t="shared" si="8"/>
        <v>#REF!</v>
      </c>
      <c r="I32" s="40"/>
      <c r="J32" s="42" t="e">
        <f>IF(P31="","",IF(MONTH(P31+1)&lt;&gt;MONTH(P31),"",P31+1))</f>
        <v>#REF!</v>
      </c>
      <c r="K32" s="42" t="e">
        <f>IF(J32="","",IF(MONTH(J32+1)&lt;&gt;MONTH(J32),"",J32+1))</f>
        <v>#REF!</v>
      </c>
      <c r="L32" s="42" t="e">
        <f t="shared" si="9"/>
        <v>#REF!</v>
      </c>
      <c r="M32" s="44" t="e">
        <f t="shared" si="9"/>
        <v>#REF!</v>
      </c>
      <c r="N32" s="42" t="e">
        <f t="shared" si="9"/>
        <v>#REF!</v>
      </c>
      <c r="O32" s="42" t="e">
        <f t="shared" si="9"/>
        <v>#REF!</v>
      </c>
      <c r="P32" s="42" t="e">
        <f t="shared" si="9"/>
        <v>#REF!</v>
      </c>
      <c r="Q32" s="40"/>
      <c r="R32" s="42" t="e">
        <f>IF(X31="","",IF(MONTH(X31+1)&lt;&gt;MONTH(X31),"",X31+1))</f>
        <v>#REF!</v>
      </c>
      <c r="S32" s="42" t="e">
        <f>IF(R32="","",IF(MONTH(R32+1)&lt;&gt;MONTH(R32),"",R32+1))</f>
        <v>#REF!</v>
      </c>
      <c r="T32" s="42" t="e">
        <f t="shared" si="10"/>
        <v>#REF!</v>
      </c>
      <c r="U32" s="44" t="e">
        <f t="shared" si="10"/>
        <v>#REF!</v>
      </c>
      <c r="V32" s="42" t="e">
        <f t="shared" si="10"/>
        <v>#REF!</v>
      </c>
      <c r="W32" s="42" t="e">
        <f t="shared" si="10"/>
        <v>#REF!</v>
      </c>
      <c r="X32" s="42" t="e">
        <f t="shared" si="10"/>
        <v>#REF!</v>
      </c>
      <c r="Y32" s="40"/>
      <c r="Z32" s="42" t="e">
        <f>IF(AF31="","",IF(MONTH(AF31+1)&lt;&gt;MONTH(AF31),"",AF31+1))</f>
        <v>#REF!</v>
      </c>
      <c r="AA32" s="42" t="e">
        <f>IF(Z32="","",IF(MONTH(Z32+1)&lt;&gt;MONTH(Z32),"",Z32+1))</f>
        <v>#REF!</v>
      </c>
      <c r="AB32" s="42" t="e">
        <f t="shared" si="11"/>
        <v>#REF!</v>
      </c>
      <c r="AC32" s="42" t="e">
        <f t="shared" si="11"/>
        <v>#REF!</v>
      </c>
      <c r="AD32" s="42" t="e">
        <f t="shared" si="11"/>
        <v>#REF!</v>
      </c>
      <c r="AE32" s="42" t="e">
        <f t="shared" si="11"/>
        <v>#REF!</v>
      </c>
      <c r="AF32" s="42"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B34" s="25" t="s">
        <v>29</v>
      </c>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4"/>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s="6" customFormat="1" ht="15.5" x14ac:dyDescent="0.35">
      <c r="A37" s="1"/>
      <c r="B37" s="1"/>
      <c r="C37" s="1"/>
      <c r="D37" s="1"/>
      <c r="E37" s="1"/>
      <c r="F37" s="1"/>
      <c r="G37" s="1"/>
      <c r="H37" s="1"/>
      <c r="I37" s="2"/>
      <c r="J37" s="1"/>
      <c r="K37" s="1"/>
      <c r="L37" s="1"/>
      <c r="M37" s="1"/>
      <c r="N37" s="1"/>
      <c r="O37" s="1"/>
      <c r="P37" s="1"/>
      <c r="Q37" s="2"/>
      <c r="R37" s="1"/>
      <c r="S37" s="1"/>
      <c r="T37" s="1"/>
      <c r="U37" s="1"/>
      <c r="V37" s="1"/>
      <c r="W37" s="1"/>
      <c r="X37" s="1"/>
      <c r="Y37" s="2"/>
      <c r="Z37" s="2"/>
      <c r="AA37" s="2"/>
      <c r="AB37" s="2"/>
      <c r="AC37" s="2"/>
      <c r="AD37" s="2"/>
      <c r="AE37" s="2"/>
      <c r="AF37" s="2"/>
      <c r="AG37" s="2"/>
      <c r="AH37" s="1"/>
      <c r="AI37" s="1"/>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5">
    <mergeCell ref="B26:H26"/>
    <mergeCell ref="J26:P26"/>
    <mergeCell ref="R26:X26"/>
    <mergeCell ref="Z26:AF26"/>
    <mergeCell ref="B8:H8"/>
    <mergeCell ref="J8:P8"/>
    <mergeCell ref="R8:X8"/>
    <mergeCell ref="Z8:AF8"/>
    <mergeCell ref="B17:H17"/>
    <mergeCell ref="J17:P17"/>
    <mergeCell ref="R17:X17"/>
    <mergeCell ref="Z17:AF17"/>
    <mergeCell ref="A1:AB1"/>
    <mergeCell ref="A3:J6"/>
    <mergeCell ref="L6:AG6"/>
  </mergeCells>
  <conditionalFormatting sqref="B8">
    <cfRule type="expression" dxfId="406" priority="64">
      <formula>#REF!=1</formula>
    </cfRule>
  </conditionalFormatting>
  <conditionalFormatting sqref="B17">
    <cfRule type="expression" dxfId="405" priority="60">
      <formula>#REF!=1</formula>
    </cfRule>
  </conditionalFormatting>
  <conditionalFormatting sqref="B26">
    <cfRule type="expression" dxfId="404" priority="56">
      <formula>#REF!=1</formula>
    </cfRule>
  </conditionalFormatting>
  <conditionalFormatting sqref="B10:H15">
    <cfRule type="expression" dxfId="403" priority="25">
      <formula>OR(WEEKDAY(B10,1)=1,WEEKDAY(B10,1)=7)</formula>
    </cfRule>
  </conditionalFormatting>
  <conditionalFormatting sqref="B19:H24">
    <cfRule type="expression" dxfId="402" priority="16">
      <formula>OR(WEEKDAY(B19,1)=1,WEEKDAY(B19,1)=7)</formula>
    </cfRule>
  </conditionalFormatting>
  <conditionalFormatting sqref="B28:H33">
    <cfRule type="expression" dxfId="401" priority="8">
      <formula>OR(WEEKDAY(B28,1)=1,WEEKDAY(B28,1)=7)</formula>
    </cfRule>
  </conditionalFormatting>
  <conditionalFormatting sqref="J8">
    <cfRule type="expression" dxfId="400" priority="63">
      <formula>#REF!=1</formula>
    </cfRule>
  </conditionalFormatting>
  <conditionalFormatting sqref="J17">
    <cfRule type="expression" dxfId="399" priority="59">
      <formula>#REF!=1</formula>
    </cfRule>
  </conditionalFormatting>
  <conditionalFormatting sqref="J26">
    <cfRule type="expression" dxfId="398" priority="55">
      <formula>#REF!=1</formula>
    </cfRule>
  </conditionalFormatting>
  <conditionalFormatting sqref="J10:P15">
    <cfRule type="expression" dxfId="397" priority="23">
      <formula>OR(WEEKDAY(J10,1)=1,WEEKDAY(J10,1)=7)</formula>
    </cfRule>
  </conditionalFormatting>
  <conditionalFormatting sqref="J19:P24">
    <cfRule type="expression" dxfId="396" priority="14">
      <formula>OR(WEEKDAY(J19,1)=1,WEEKDAY(J19,1)=7)</formula>
    </cfRule>
  </conditionalFormatting>
  <conditionalFormatting sqref="J28:P33">
    <cfRule type="expression" dxfId="395" priority="5">
      <formula>OR(WEEKDAY(J28,1)=1,WEEKDAY(J28,1)=7)</formula>
    </cfRule>
  </conditionalFormatting>
  <conditionalFormatting sqref="R8">
    <cfRule type="expression" dxfId="394" priority="62">
      <formula>#REF!=1</formula>
    </cfRule>
  </conditionalFormatting>
  <conditionalFormatting sqref="R17">
    <cfRule type="expression" dxfId="393" priority="58">
      <formula>#REF!=1</formula>
    </cfRule>
  </conditionalFormatting>
  <conditionalFormatting sqref="R26">
    <cfRule type="expression" dxfId="392" priority="54">
      <formula>#REF!=1</formula>
    </cfRule>
  </conditionalFormatting>
  <conditionalFormatting sqref="R10:X15">
    <cfRule type="expression" dxfId="391" priority="21">
      <formula>OR(WEEKDAY(R10,1)=1,WEEKDAY(R10,1)=7)</formula>
    </cfRule>
  </conditionalFormatting>
  <conditionalFormatting sqref="R19:X24">
    <cfRule type="expression" dxfId="390" priority="12">
      <formula>OR(WEEKDAY(R19,1)=1,WEEKDAY(R19,1)=7)</formula>
    </cfRule>
  </conditionalFormatting>
  <conditionalFormatting sqref="R28:X33">
    <cfRule type="expression" dxfId="389" priority="3">
      <formula>OR(WEEKDAY(R28,1)=1,WEEKDAY(R28,1)=7)</formula>
    </cfRule>
  </conditionalFormatting>
  <conditionalFormatting sqref="Z8">
    <cfRule type="expression" dxfId="388" priority="61">
      <formula>#REF!=1</formula>
    </cfRule>
  </conditionalFormatting>
  <conditionalFormatting sqref="Z17">
    <cfRule type="expression" dxfId="387" priority="57">
      <formula>#REF!=1</formula>
    </cfRule>
  </conditionalFormatting>
  <conditionalFormatting sqref="Z26">
    <cfRule type="expression" dxfId="386" priority="53">
      <formula>#REF!=1</formula>
    </cfRule>
  </conditionalFormatting>
  <conditionalFormatting sqref="Z10:AF15">
    <cfRule type="expression" dxfId="385" priority="19">
      <formula>OR(WEEKDAY(Z10,1)=1,WEEKDAY(Z10,1)=7)</formula>
    </cfRule>
  </conditionalFormatting>
  <conditionalFormatting sqref="Z19:AF24">
    <cfRule type="expression" dxfId="384" priority="10">
      <formula>OR(WEEKDAY(Z19,1)=1,WEEKDAY(Z19,1)=7)</formula>
    </cfRule>
  </conditionalFormatting>
  <conditionalFormatting sqref="Z28:AF33">
    <cfRule type="expression" dxfId="383" priority="1">
      <formula>OR(WEEKDAY(Z28,1)=1,WEEKDAY(Z28,1)=7)</formula>
    </cfRule>
  </conditionalFormatting>
  <hyperlinks>
    <hyperlink ref="L6" r:id="rId1" display="Your food waset collection day can be found on our website edinburgh.gov.uk/bindays" xr:uid="{492B4A6F-12C4-485B-9CBB-71B05B932279}"/>
    <hyperlink ref="B34:AF34" r:id="rId2" display="Christmas and New Year Collection dates can be found on our website in December edinburgh.gov.uk/bin-collection-days" xr:uid="{17163A35-F9D7-4D53-ADBD-1A0845C4B1BF}"/>
  </hyperlinks>
  <printOptions horizontalCentered="1" verticalCentered="1"/>
  <pageMargins left="0" right="0" top="0.19685039370078741" bottom="0" header="0" footer="0"/>
  <pageSetup paperSize="9" fitToWidth="0" orientation="landscape" r:id="rId3"/>
  <headerFooter alignWithMargins="0"/>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AEA86-4EA2-40F6-BC90-B0E8095F3FD1}">
  <dimension ref="A1:AH34"/>
  <sheetViews>
    <sheetView zoomScale="80" zoomScaleNormal="80" workbookViewId="0">
      <selection activeCell="Z28" sqref="Z28"/>
    </sheetView>
    <sheetView workbookViewId="1"/>
  </sheetViews>
  <sheetFormatPr defaultRowHeight="12.5" x14ac:dyDescent="0.25"/>
  <cols>
    <col min="1" max="8" width="4.6328125" customWidth="1"/>
    <col min="9" max="9" width="7.90625" customWidth="1"/>
    <col min="10" max="31" width="4.6328125" customWidth="1"/>
    <col min="32" max="32" width="4.08984375" customWidth="1"/>
    <col min="34" max="34" width="12" customWidth="1"/>
    <col min="35" max="35" width="3.6328125" customWidth="1"/>
  </cols>
  <sheetData>
    <row r="1" spans="1:34" s="62" customFormat="1" ht="47.4" customHeight="1" x14ac:dyDescent="0.65">
      <c r="A1" s="61" t="s">
        <v>50</v>
      </c>
      <c r="B1" s="48"/>
      <c r="C1" s="48"/>
      <c r="D1" s="48"/>
      <c r="E1" s="48"/>
      <c r="F1" s="48"/>
      <c r="J1" s="64" t="s">
        <v>14</v>
      </c>
      <c r="K1" s="63"/>
      <c r="M1" s="63"/>
      <c r="N1" s="63"/>
      <c r="O1" s="63"/>
      <c r="P1" s="79" t="e" vm="1">
        <v>#VALUE!</v>
      </c>
      <c r="Q1" s="79"/>
      <c r="R1" s="79"/>
      <c r="S1" s="79"/>
      <c r="T1" s="79"/>
      <c r="U1" s="79"/>
      <c r="V1" s="79"/>
      <c r="W1" s="79"/>
      <c r="X1" s="79"/>
      <c r="Y1" s="79"/>
      <c r="Z1" s="79"/>
      <c r="AA1" s="79"/>
      <c r="AB1" s="79"/>
      <c r="AC1" s="79"/>
      <c r="AD1" s="79"/>
      <c r="AE1" s="79"/>
      <c r="AF1" s="65"/>
    </row>
    <row r="2" spans="1:34" ht="17.399999999999999" customHeight="1" x14ac:dyDescent="0.25">
      <c r="A2" s="66"/>
      <c r="B2" s="26" t="s">
        <v>49</v>
      </c>
      <c r="C2" s="50"/>
      <c r="D2" s="51"/>
      <c r="E2" s="51"/>
      <c r="F2" s="51"/>
      <c r="G2" s="51"/>
      <c r="K2" s="26"/>
      <c r="L2" s="26"/>
      <c r="M2" s="26"/>
      <c r="N2" s="26"/>
      <c r="O2" s="26"/>
      <c r="P2" s="26"/>
      <c r="Q2" s="26"/>
      <c r="R2" s="26"/>
      <c r="S2" s="26"/>
      <c r="T2" s="26"/>
      <c r="U2" s="26"/>
      <c r="V2" s="26"/>
      <c r="W2" s="28"/>
      <c r="AE2" s="49" t="s">
        <v>31</v>
      </c>
    </row>
    <row r="3" spans="1:34" ht="17.399999999999999" customHeight="1" x14ac:dyDescent="0.25">
      <c r="A3" s="52"/>
      <c r="B3" s="26" t="s">
        <v>48</v>
      </c>
      <c r="C3" s="26"/>
      <c r="D3" s="51"/>
      <c r="E3" s="51"/>
      <c r="F3" s="51"/>
      <c r="G3" s="51"/>
      <c r="H3" s="28"/>
      <c r="I3" s="28"/>
      <c r="J3" s="28"/>
      <c r="K3" s="28"/>
      <c r="L3" s="28"/>
      <c r="M3" s="50"/>
      <c r="N3" s="26"/>
      <c r="O3" s="26"/>
      <c r="P3" s="26"/>
      <c r="Q3" s="26"/>
      <c r="R3" s="26"/>
      <c r="S3" s="26"/>
      <c r="T3" s="26"/>
      <c r="U3" s="26"/>
      <c r="V3" s="26"/>
      <c r="W3" s="26"/>
      <c r="X3" s="26"/>
      <c r="Y3" s="26"/>
      <c r="Z3" s="26"/>
      <c r="AA3" s="28"/>
    </row>
    <row r="4" spans="1:34" ht="15.65" customHeight="1" x14ac:dyDescent="0.25">
      <c r="A4" s="26" t="s">
        <v>51</v>
      </c>
      <c r="B4" s="54"/>
      <c r="C4" s="54"/>
      <c r="D4" s="54"/>
      <c r="E4" s="54"/>
      <c r="F4" s="54"/>
      <c r="G4" s="54"/>
      <c r="I4" s="53"/>
      <c r="J4" s="53"/>
      <c r="K4" s="53"/>
      <c r="L4" s="53"/>
      <c r="M4" s="53"/>
      <c r="N4" s="53"/>
      <c r="O4" s="53"/>
      <c r="P4" s="53"/>
      <c r="Q4" s="53"/>
      <c r="R4" s="53"/>
      <c r="S4" s="53"/>
      <c r="T4" s="53"/>
      <c r="U4" s="53"/>
      <c r="V4" s="53"/>
      <c r="W4" s="53"/>
      <c r="X4" s="53"/>
      <c r="Y4" s="53"/>
      <c r="Z4" s="53"/>
      <c r="AA4" s="53"/>
      <c r="AB4" s="53"/>
      <c r="AC4" s="53"/>
    </row>
    <row r="5" spans="1:34" ht="5" customHeight="1" x14ac:dyDescent="0.25">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
    </row>
    <row r="6" spans="1:34" ht="20" x14ac:dyDescent="0.25">
      <c r="A6" s="78">
        <v>45658</v>
      </c>
      <c r="B6" s="78"/>
      <c r="C6" s="78"/>
      <c r="D6" s="78"/>
      <c r="E6" s="78"/>
      <c r="F6" s="78"/>
      <c r="G6" s="78"/>
      <c r="H6" s="55"/>
      <c r="I6" s="78">
        <v>45689</v>
      </c>
      <c r="J6" s="78"/>
      <c r="K6" s="78"/>
      <c r="L6" s="78"/>
      <c r="M6" s="78"/>
      <c r="N6" s="78"/>
      <c r="O6" s="78"/>
      <c r="P6" s="55"/>
      <c r="Q6" s="78">
        <v>45717</v>
      </c>
      <c r="R6" s="78"/>
      <c r="S6" s="78"/>
      <c r="T6" s="78"/>
      <c r="U6" s="78"/>
      <c r="V6" s="78"/>
      <c r="W6" s="78"/>
      <c r="X6" s="55"/>
      <c r="Y6" s="78">
        <v>45748</v>
      </c>
      <c r="Z6" s="78"/>
      <c r="AA6" s="78"/>
      <c r="AB6" s="78"/>
      <c r="AC6" s="78"/>
      <c r="AD6" s="78"/>
      <c r="AE6" s="78"/>
      <c r="AF6" s="4"/>
    </row>
    <row r="7" spans="1:34" ht="20" x14ac:dyDescent="0.25">
      <c r="A7" s="56" t="s">
        <v>42</v>
      </c>
      <c r="B7" s="56" t="s">
        <v>43</v>
      </c>
      <c r="C7" s="56" t="s">
        <v>44</v>
      </c>
      <c r="D7" s="56" t="s">
        <v>43</v>
      </c>
      <c r="E7" s="56" t="s">
        <v>45</v>
      </c>
      <c r="F7" s="56" t="s">
        <v>46</v>
      </c>
      <c r="G7" s="56" t="s">
        <v>46</v>
      </c>
      <c r="H7" s="55"/>
      <c r="I7" s="56" t="s">
        <v>42</v>
      </c>
      <c r="J7" s="56" t="s">
        <v>43</v>
      </c>
      <c r="K7" s="56" t="s">
        <v>44</v>
      </c>
      <c r="L7" s="56" t="s">
        <v>43</v>
      </c>
      <c r="M7" s="56" t="s">
        <v>45</v>
      </c>
      <c r="N7" s="56" t="s">
        <v>46</v>
      </c>
      <c r="O7" s="56" t="s">
        <v>46</v>
      </c>
      <c r="P7" s="55"/>
      <c r="Q7" s="56" t="s">
        <v>42</v>
      </c>
      <c r="R7" s="56" t="s">
        <v>43</v>
      </c>
      <c r="S7" s="56" t="s">
        <v>44</v>
      </c>
      <c r="T7" s="56" t="s">
        <v>43</v>
      </c>
      <c r="U7" s="56" t="s">
        <v>45</v>
      </c>
      <c r="V7" s="56" t="s">
        <v>46</v>
      </c>
      <c r="W7" s="56" t="s">
        <v>46</v>
      </c>
      <c r="X7" s="55"/>
      <c r="Y7" s="56" t="s">
        <v>42</v>
      </c>
      <c r="Z7" s="56" t="s">
        <v>43</v>
      </c>
      <c r="AA7" s="56" t="s">
        <v>44</v>
      </c>
      <c r="AB7" s="56" t="s">
        <v>43</v>
      </c>
      <c r="AC7" s="56" t="s">
        <v>45</v>
      </c>
      <c r="AD7" s="56" t="s">
        <v>46</v>
      </c>
      <c r="AE7" s="56" t="s">
        <v>46</v>
      </c>
      <c r="AF7" s="5"/>
    </row>
    <row r="8" spans="1:34" ht="20" x14ac:dyDescent="0.25">
      <c r="A8" s="57" t="s">
        <v>47</v>
      </c>
      <c r="B8" s="57" t="s">
        <v>47</v>
      </c>
      <c r="C8" s="57">
        <v>45658</v>
      </c>
      <c r="D8" s="57">
        <v>45659</v>
      </c>
      <c r="E8" s="57">
        <v>45660</v>
      </c>
      <c r="F8" s="57">
        <v>45661</v>
      </c>
      <c r="G8" s="57">
        <v>45662</v>
      </c>
      <c r="H8" s="55"/>
      <c r="I8" s="57" t="s">
        <v>47</v>
      </c>
      <c r="J8" s="57" t="s">
        <v>47</v>
      </c>
      <c r="K8" s="57" t="s">
        <v>47</v>
      </c>
      <c r="L8" s="57" t="s">
        <v>47</v>
      </c>
      <c r="M8" s="57" t="s">
        <v>47</v>
      </c>
      <c r="N8" s="57">
        <v>45689</v>
      </c>
      <c r="O8" s="57">
        <v>45690</v>
      </c>
      <c r="P8" s="55"/>
      <c r="Q8" s="57" t="s">
        <v>47</v>
      </c>
      <c r="R8" s="57" t="s">
        <v>47</v>
      </c>
      <c r="S8" s="57" t="s">
        <v>47</v>
      </c>
      <c r="T8" s="57" t="s">
        <v>47</v>
      </c>
      <c r="U8" s="57" t="s">
        <v>47</v>
      </c>
      <c r="V8" s="57">
        <v>45717</v>
      </c>
      <c r="W8" s="57">
        <v>45718</v>
      </c>
      <c r="X8" s="55"/>
      <c r="Y8" s="57" t="s">
        <v>47</v>
      </c>
      <c r="Z8" s="57">
        <v>45748</v>
      </c>
      <c r="AA8" s="57">
        <v>45749</v>
      </c>
      <c r="AB8" s="67">
        <v>45750</v>
      </c>
      <c r="AC8" s="57">
        <v>45751</v>
      </c>
      <c r="AD8" s="57">
        <v>45752</v>
      </c>
      <c r="AE8" s="57">
        <v>45753</v>
      </c>
      <c r="AF8" s="5"/>
    </row>
    <row r="9" spans="1:34" ht="20" x14ac:dyDescent="0.25">
      <c r="A9" s="57">
        <v>45663</v>
      </c>
      <c r="B9" s="57">
        <v>45664</v>
      </c>
      <c r="C9" s="57">
        <v>45665</v>
      </c>
      <c r="D9" s="67">
        <v>45666</v>
      </c>
      <c r="E9" s="57">
        <v>45667</v>
      </c>
      <c r="F9" s="57">
        <v>45668</v>
      </c>
      <c r="G9" s="57">
        <v>45669</v>
      </c>
      <c r="H9" s="55"/>
      <c r="I9" s="57">
        <v>45691</v>
      </c>
      <c r="J9" s="57">
        <v>45692</v>
      </c>
      <c r="K9" s="57">
        <v>45693</v>
      </c>
      <c r="L9" s="67">
        <v>45694</v>
      </c>
      <c r="M9" s="57">
        <v>45695</v>
      </c>
      <c r="N9" s="57">
        <v>45696</v>
      </c>
      <c r="O9" s="57">
        <v>45697</v>
      </c>
      <c r="P9" s="55"/>
      <c r="Q9" s="57">
        <v>45719</v>
      </c>
      <c r="R9" s="57">
        <v>45720</v>
      </c>
      <c r="S9" s="57">
        <v>45721</v>
      </c>
      <c r="T9" s="67">
        <v>45722</v>
      </c>
      <c r="U9" s="57">
        <v>45723</v>
      </c>
      <c r="V9" s="57">
        <v>45724</v>
      </c>
      <c r="W9" s="57">
        <v>45725</v>
      </c>
      <c r="X9" s="55"/>
      <c r="Y9" s="57">
        <v>45754</v>
      </c>
      <c r="Z9" s="57">
        <v>45755</v>
      </c>
      <c r="AA9" s="57">
        <v>45756</v>
      </c>
      <c r="AB9" s="57">
        <v>45757</v>
      </c>
      <c r="AC9" s="57">
        <v>45758</v>
      </c>
      <c r="AD9" s="57">
        <v>45759</v>
      </c>
      <c r="AE9" s="57">
        <v>45760</v>
      </c>
      <c r="AF9" s="5"/>
    </row>
    <row r="10" spans="1:34" ht="20" x14ac:dyDescent="0.25">
      <c r="A10" s="57">
        <v>45670</v>
      </c>
      <c r="B10" s="57">
        <v>45671</v>
      </c>
      <c r="C10" s="57">
        <v>45672</v>
      </c>
      <c r="D10" s="57">
        <v>16</v>
      </c>
      <c r="E10" s="57">
        <v>45674</v>
      </c>
      <c r="F10" s="57">
        <v>45675</v>
      </c>
      <c r="G10" s="57">
        <v>45676</v>
      </c>
      <c r="H10" s="55"/>
      <c r="I10" s="57">
        <v>45698</v>
      </c>
      <c r="J10" s="57">
        <v>45699</v>
      </c>
      <c r="K10" s="57">
        <v>45700</v>
      </c>
      <c r="L10" s="57">
        <v>45701</v>
      </c>
      <c r="M10" s="57">
        <v>45702</v>
      </c>
      <c r="N10" s="57">
        <v>45703</v>
      </c>
      <c r="O10" s="57">
        <v>45704</v>
      </c>
      <c r="P10" s="55"/>
      <c r="Q10" s="57">
        <v>45726</v>
      </c>
      <c r="R10" s="57">
        <v>45727</v>
      </c>
      <c r="S10" s="57">
        <v>45728</v>
      </c>
      <c r="T10" s="57">
        <v>45729</v>
      </c>
      <c r="U10" s="57">
        <v>45730</v>
      </c>
      <c r="V10" s="57">
        <v>45731</v>
      </c>
      <c r="W10" s="57">
        <v>45732</v>
      </c>
      <c r="X10" s="55"/>
      <c r="Y10" s="57">
        <v>45761</v>
      </c>
      <c r="Z10" s="57">
        <v>45762</v>
      </c>
      <c r="AA10" s="57">
        <v>45763</v>
      </c>
      <c r="AB10" s="67">
        <v>45764</v>
      </c>
      <c r="AC10" s="57">
        <v>45765</v>
      </c>
      <c r="AD10" s="57">
        <v>45766</v>
      </c>
      <c r="AE10" s="57">
        <v>45767</v>
      </c>
      <c r="AF10" s="5"/>
    </row>
    <row r="11" spans="1:34" ht="20" x14ac:dyDescent="0.25">
      <c r="A11" s="57">
        <v>45677</v>
      </c>
      <c r="B11" s="57">
        <v>45678</v>
      </c>
      <c r="C11" s="57">
        <v>45679</v>
      </c>
      <c r="D11" s="67">
        <v>45680</v>
      </c>
      <c r="E11" s="57">
        <v>45681</v>
      </c>
      <c r="F11" s="57">
        <v>45682</v>
      </c>
      <c r="G11" s="57">
        <v>45683</v>
      </c>
      <c r="H11" s="55"/>
      <c r="I11" s="57">
        <v>45705</v>
      </c>
      <c r="J11" s="57">
        <v>45706</v>
      </c>
      <c r="K11" s="57">
        <v>45707</v>
      </c>
      <c r="L11" s="67">
        <v>45708</v>
      </c>
      <c r="M11" s="57">
        <v>45709</v>
      </c>
      <c r="N11" s="57">
        <v>45710</v>
      </c>
      <c r="O11" s="57">
        <v>45711</v>
      </c>
      <c r="P11" s="55"/>
      <c r="Q11" s="57">
        <v>45733</v>
      </c>
      <c r="R11" s="57">
        <v>45734</v>
      </c>
      <c r="S11" s="57">
        <v>45735</v>
      </c>
      <c r="T11" s="67">
        <v>45736</v>
      </c>
      <c r="U11" s="57">
        <v>45737</v>
      </c>
      <c r="V11" s="57">
        <v>45738</v>
      </c>
      <c r="W11" s="57">
        <v>45739</v>
      </c>
      <c r="X11" s="55"/>
      <c r="Y11" s="57">
        <v>45768</v>
      </c>
      <c r="Z11" s="57">
        <v>45769</v>
      </c>
      <c r="AA11" s="57">
        <v>45770</v>
      </c>
      <c r="AB11" s="57">
        <v>45771</v>
      </c>
      <c r="AC11" s="57">
        <v>45772</v>
      </c>
      <c r="AD11" s="57">
        <v>45773</v>
      </c>
      <c r="AE11" s="57">
        <v>45774</v>
      </c>
      <c r="AF11" s="5"/>
      <c r="AH11" s="57"/>
    </row>
    <row r="12" spans="1:34" ht="20" x14ac:dyDescent="0.25">
      <c r="A12" s="57">
        <v>45684</v>
      </c>
      <c r="B12" s="57">
        <v>45685</v>
      </c>
      <c r="C12" s="57">
        <v>45686</v>
      </c>
      <c r="D12" s="57">
        <v>45687</v>
      </c>
      <c r="E12" s="57">
        <v>45688</v>
      </c>
      <c r="F12" s="57" t="s">
        <v>47</v>
      </c>
      <c r="G12" s="57" t="s">
        <v>47</v>
      </c>
      <c r="H12" s="55"/>
      <c r="I12" s="57">
        <v>45712</v>
      </c>
      <c r="J12" s="57">
        <v>45713</v>
      </c>
      <c r="K12" s="57">
        <v>45714</v>
      </c>
      <c r="L12" s="57">
        <v>45715</v>
      </c>
      <c r="M12" s="57">
        <v>45716</v>
      </c>
      <c r="N12" s="57" t="s">
        <v>47</v>
      </c>
      <c r="O12" s="57" t="s">
        <v>47</v>
      </c>
      <c r="P12" s="55"/>
      <c r="Q12" s="57">
        <v>45740</v>
      </c>
      <c r="R12" s="57">
        <v>45741</v>
      </c>
      <c r="S12" s="57">
        <v>45742</v>
      </c>
      <c r="T12" s="57">
        <v>45743</v>
      </c>
      <c r="U12" s="57">
        <v>45744</v>
      </c>
      <c r="V12" s="57">
        <v>45745</v>
      </c>
      <c r="W12" s="57">
        <v>45746</v>
      </c>
      <c r="X12" s="55"/>
      <c r="Y12" s="57">
        <v>45775</v>
      </c>
      <c r="Z12" s="57">
        <v>45776</v>
      </c>
      <c r="AA12" s="57">
        <v>45777</v>
      </c>
      <c r="AB12" s="57" t="s">
        <v>47</v>
      </c>
      <c r="AC12" s="57" t="s">
        <v>47</v>
      </c>
      <c r="AD12" s="57" t="s">
        <v>47</v>
      </c>
      <c r="AE12" s="57" t="s">
        <v>47</v>
      </c>
      <c r="AF12" s="5"/>
    </row>
    <row r="13" spans="1:34" ht="20" x14ac:dyDescent="0.25">
      <c r="A13" s="57" t="s">
        <v>47</v>
      </c>
      <c r="B13" s="57" t="s">
        <v>47</v>
      </c>
      <c r="C13" s="57" t="s">
        <v>47</v>
      </c>
      <c r="D13" s="57" t="s">
        <v>47</v>
      </c>
      <c r="E13" s="57" t="s">
        <v>47</v>
      </c>
      <c r="F13" s="57" t="s">
        <v>47</v>
      </c>
      <c r="G13" s="57" t="s">
        <v>47</v>
      </c>
      <c r="H13" s="55"/>
      <c r="I13" s="57" t="s">
        <v>47</v>
      </c>
      <c r="J13" s="57" t="s">
        <v>47</v>
      </c>
      <c r="K13" s="57" t="s">
        <v>47</v>
      </c>
      <c r="L13" s="57" t="s">
        <v>47</v>
      </c>
      <c r="M13" s="57" t="s">
        <v>47</v>
      </c>
      <c r="N13" s="57" t="s">
        <v>47</v>
      </c>
      <c r="O13" s="57" t="s">
        <v>47</v>
      </c>
      <c r="P13" s="55"/>
      <c r="Q13" s="57">
        <v>45747</v>
      </c>
      <c r="R13" s="57" t="s">
        <v>47</v>
      </c>
      <c r="S13" s="57" t="s">
        <v>47</v>
      </c>
      <c r="T13" s="57" t="s">
        <v>47</v>
      </c>
      <c r="U13" s="57" t="s">
        <v>47</v>
      </c>
      <c r="V13" s="57" t="s">
        <v>47</v>
      </c>
      <c r="W13" s="57" t="s">
        <v>47</v>
      </c>
      <c r="X13" s="55"/>
      <c r="Y13" s="57" t="s">
        <v>47</v>
      </c>
      <c r="Z13" s="57" t="s">
        <v>47</v>
      </c>
      <c r="AA13" s="57" t="s">
        <v>47</v>
      </c>
      <c r="AB13" s="57" t="s">
        <v>47</v>
      </c>
      <c r="AC13" s="57" t="s">
        <v>47</v>
      </c>
      <c r="AD13" s="57" t="s">
        <v>47</v>
      </c>
      <c r="AE13" s="58" t="s">
        <v>47</v>
      </c>
      <c r="AF13" s="5"/>
    </row>
    <row r="14" spans="1:34" ht="8" customHeight="1" x14ac:dyDescent="0.25">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2"/>
    </row>
    <row r="15" spans="1:34" ht="20" x14ac:dyDescent="0.25">
      <c r="A15" s="78">
        <v>45778</v>
      </c>
      <c r="B15" s="78"/>
      <c r="C15" s="78"/>
      <c r="D15" s="78"/>
      <c r="E15" s="78"/>
      <c r="F15" s="78"/>
      <c r="G15" s="78"/>
      <c r="H15" s="55"/>
      <c r="I15" s="78">
        <v>45809</v>
      </c>
      <c r="J15" s="78"/>
      <c r="K15" s="78"/>
      <c r="L15" s="78"/>
      <c r="M15" s="78"/>
      <c r="N15" s="78"/>
      <c r="O15" s="78"/>
      <c r="P15" s="55"/>
      <c r="Q15" s="78">
        <v>45839</v>
      </c>
      <c r="R15" s="78"/>
      <c r="S15" s="78"/>
      <c r="T15" s="78"/>
      <c r="U15" s="78"/>
      <c r="V15" s="78"/>
      <c r="W15" s="78"/>
      <c r="X15" s="55"/>
      <c r="Y15" s="78">
        <v>45870</v>
      </c>
      <c r="Z15" s="78"/>
      <c r="AA15" s="78"/>
      <c r="AB15" s="78"/>
      <c r="AC15" s="78"/>
      <c r="AD15" s="78"/>
      <c r="AE15" s="78"/>
      <c r="AF15" s="4"/>
    </row>
    <row r="16" spans="1:34" ht="20" x14ac:dyDescent="0.25">
      <c r="A16" s="60" t="s">
        <v>42</v>
      </c>
      <c r="B16" s="60" t="s">
        <v>43</v>
      </c>
      <c r="C16" s="60" t="s">
        <v>44</v>
      </c>
      <c r="D16" s="60" t="s">
        <v>43</v>
      </c>
      <c r="E16" s="60" t="s">
        <v>45</v>
      </c>
      <c r="F16" s="60" t="s">
        <v>46</v>
      </c>
      <c r="G16" s="60" t="s">
        <v>46</v>
      </c>
      <c r="H16" s="55"/>
      <c r="I16" s="60" t="s">
        <v>42</v>
      </c>
      <c r="J16" s="60" t="s">
        <v>43</v>
      </c>
      <c r="K16" s="60" t="s">
        <v>44</v>
      </c>
      <c r="L16" s="60" t="s">
        <v>43</v>
      </c>
      <c r="M16" s="60" t="s">
        <v>45</v>
      </c>
      <c r="N16" s="60" t="s">
        <v>46</v>
      </c>
      <c r="O16" s="60" t="s">
        <v>46</v>
      </c>
      <c r="P16" s="55"/>
      <c r="Q16" s="60" t="s">
        <v>42</v>
      </c>
      <c r="R16" s="60" t="s">
        <v>43</v>
      </c>
      <c r="S16" s="60" t="s">
        <v>44</v>
      </c>
      <c r="T16" s="60" t="s">
        <v>43</v>
      </c>
      <c r="U16" s="60" t="s">
        <v>45</v>
      </c>
      <c r="V16" s="60" t="s">
        <v>46</v>
      </c>
      <c r="W16" s="60" t="s">
        <v>46</v>
      </c>
      <c r="X16" s="55"/>
      <c r="Y16" s="60" t="s">
        <v>42</v>
      </c>
      <c r="Z16" s="60" t="s">
        <v>43</v>
      </c>
      <c r="AA16" s="60" t="s">
        <v>44</v>
      </c>
      <c r="AB16" s="60" t="s">
        <v>43</v>
      </c>
      <c r="AC16" s="60" t="s">
        <v>45</v>
      </c>
      <c r="AD16" s="60" t="s">
        <v>46</v>
      </c>
      <c r="AE16" s="60" t="s">
        <v>46</v>
      </c>
      <c r="AF16" s="5"/>
    </row>
    <row r="17" spans="1:32" ht="20" x14ac:dyDescent="0.25">
      <c r="A17" s="57" t="s">
        <v>47</v>
      </c>
      <c r="B17" s="57" t="s">
        <v>47</v>
      </c>
      <c r="C17" s="57" t="s">
        <v>47</v>
      </c>
      <c r="D17" s="67">
        <v>45778</v>
      </c>
      <c r="E17" s="57">
        <v>45779</v>
      </c>
      <c r="F17" s="57">
        <v>45780</v>
      </c>
      <c r="G17" s="57">
        <v>45781</v>
      </c>
      <c r="H17" s="55"/>
      <c r="I17" s="57" t="s">
        <v>47</v>
      </c>
      <c r="J17" s="57" t="s">
        <v>47</v>
      </c>
      <c r="K17" s="57" t="s">
        <v>47</v>
      </c>
      <c r="L17" s="57" t="s">
        <v>47</v>
      </c>
      <c r="M17" s="57" t="s">
        <v>47</v>
      </c>
      <c r="N17" s="57" t="s">
        <v>47</v>
      </c>
      <c r="O17" s="57">
        <v>45809</v>
      </c>
      <c r="P17" s="55"/>
      <c r="Q17" s="57" t="s">
        <v>47</v>
      </c>
      <c r="R17" s="57">
        <v>45839</v>
      </c>
      <c r="S17" s="57">
        <v>45840</v>
      </c>
      <c r="T17" s="57">
        <v>45841</v>
      </c>
      <c r="U17" s="57">
        <v>45842</v>
      </c>
      <c r="V17" s="57">
        <v>45843</v>
      </c>
      <c r="W17" s="57">
        <v>45844</v>
      </c>
      <c r="X17" s="55"/>
      <c r="Y17" s="57" t="s">
        <v>47</v>
      </c>
      <c r="Z17" s="57" t="s">
        <v>47</v>
      </c>
      <c r="AA17" s="57" t="s">
        <v>47</v>
      </c>
      <c r="AB17" s="57" t="s">
        <v>47</v>
      </c>
      <c r="AC17" s="57">
        <v>45870</v>
      </c>
      <c r="AD17" s="57">
        <v>45871</v>
      </c>
      <c r="AE17" s="57">
        <v>45872</v>
      </c>
      <c r="AF17" s="23"/>
    </row>
    <row r="18" spans="1:32" ht="20" x14ac:dyDescent="0.25">
      <c r="A18" s="57">
        <v>45782</v>
      </c>
      <c r="B18" s="57">
        <v>45783</v>
      </c>
      <c r="C18" s="57">
        <v>45784</v>
      </c>
      <c r="D18" s="57">
        <v>45785</v>
      </c>
      <c r="E18" s="57">
        <v>45786</v>
      </c>
      <c r="F18" s="57">
        <v>45787</v>
      </c>
      <c r="G18" s="57">
        <v>45788</v>
      </c>
      <c r="H18" s="55"/>
      <c r="I18" s="57">
        <v>45810</v>
      </c>
      <c r="J18" s="57">
        <v>45811</v>
      </c>
      <c r="K18" s="57">
        <v>45812</v>
      </c>
      <c r="L18" s="57">
        <v>45813</v>
      </c>
      <c r="M18" s="57">
        <v>45814</v>
      </c>
      <c r="N18" s="57">
        <v>45815</v>
      </c>
      <c r="O18" s="57">
        <v>45816</v>
      </c>
      <c r="P18" s="55"/>
      <c r="Q18" s="57">
        <v>45845</v>
      </c>
      <c r="R18" s="57">
        <v>45846</v>
      </c>
      <c r="S18" s="57">
        <v>45847</v>
      </c>
      <c r="T18" s="67">
        <v>45848</v>
      </c>
      <c r="U18" s="57">
        <v>45849</v>
      </c>
      <c r="V18" s="57">
        <v>45850</v>
      </c>
      <c r="W18" s="57">
        <v>45851</v>
      </c>
      <c r="X18" s="55"/>
      <c r="Y18" s="57">
        <v>45873</v>
      </c>
      <c r="Z18" s="57">
        <v>45874</v>
      </c>
      <c r="AA18" s="57">
        <v>45875</v>
      </c>
      <c r="AB18" s="67">
        <v>45876</v>
      </c>
      <c r="AC18" s="57">
        <v>45877</v>
      </c>
      <c r="AD18" s="57">
        <v>45878</v>
      </c>
      <c r="AE18" s="57">
        <v>45879</v>
      </c>
      <c r="AF18" s="23"/>
    </row>
    <row r="19" spans="1:32" ht="20" x14ac:dyDescent="0.25">
      <c r="A19" s="57">
        <v>45789</v>
      </c>
      <c r="B19" s="57">
        <v>45790</v>
      </c>
      <c r="C19" s="57">
        <v>45791</v>
      </c>
      <c r="D19" s="67">
        <v>45792</v>
      </c>
      <c r="E19" s="57">
        <v>45793</v>
      </c>
      <c r="F19" s="57">
        <v>45794</v>
      </c>
      <c r="G19" s="57">
        <v>45795</v>
      </c>
      <c r="H19" s="55"/>
      <c r="I19" s="57">
        <v>45817</v>
      </c>
      <c r="J19" s="57">
        <v>45818</v>
      </c>
      <c r="K19" s="57">
        <v>45819</v>
      </c>
      <c r="L19" s="67">
        <v>45820</v>
      </c>
      <c r="M19" s="57">
        <v>45821</v>
      </c>
      <c r="N19" s="57">
        <v>45822</v>
      </c>
      <c r="O19" s="57">
        <v>45823</v>
      </c>
      <c r="P19" s="55"/>
      <c r="Q19" s="57">
        <v>45852</v>
      </c>
      <c r="R19" s="57">
        <v>45853</v>
      </c>
      <c r="S19" s="57">
        <v>45854</v>
      </c>
      <c r="T19" s="57">
        <v>45855</v>
      </c>
      <c r="U19" s="57">
        <v>45856</v>
      </c>
      <c r="V19" s="57">
        <v>45857</v>
      </c>
      <c r="W19" s="57">
        <v>45858</v>
      </c>
      <c r="X19" s="55"/>
      <c r="Y19" s="57">
        <v>45880</v>
      </c>
      <c r="Z19" s="57">
        <v>45881</v>
      </c>
      <c r="AA19" s="57">
        <v>45882</v>
      </c>
      <c r="AB19" s="57">
        <v>45883</v>
      </c>
      <c r="AC19" s="57">
        <v>45884</v>
      </c>
      <c r="AD19" s="57">
        <v>45885</v>
      </c>
      <c r="AE19" s="57">
        <v>45886</v>
      </c>
      <c r="AF19" s="23"/>
    </row>
    <row r="20" spans="1:32" ht="20" x14ac:dyDescent="0.25">
      <c r="A20" s="57">
        <v>45796</v>
      </c>
      <c r="B20" s="57">
        <v>45797</v>
      </c>
      <c r="C20" s="57">
        <v>45798</v>
      </c>
      <c r="D20" s="57">
        <v>45799</v>
      </c>
      <c r="E20" s="57">
        <v>45800</v>
      </c>
      <c r="F20" s="57">
        <v>45801</v>
      </c>
      <c r="G20" s="57">
        <v>45802</v>
      </c>
      <c r="H20" s="55"/>
      <c r="I20" s="57">
        <v>45824</v>
      </c>
      <c r="J20" s="57">
        <v>45825</v>
      </c>
      <c r="K20" s="57">
        <v>45826</v>
      </c>
      <c r="L20" s="57">
        <v>45827</v>
      </c>
      <c r="M20" s="57">
        <v>45828</v>
      </c>
      <c r="N20" s="57">
        <v>45829</v>
      </c>
      <c r="O20" s="57">
        <v>45830</v>
      </c>
      <c r="P20" s="55"/>
      <c r="Q20" s="57">
        <v>45859</v>
      </c>
      <c r="R20" s="57">
        <v>45860</v>
      </c>
      <c r="S20" s="57">
        <v>45861</v>
      </c>
      <c r="T20" s="67">
        <v>45862</v>
      </c>
      <c r="U20" s="57">
        <v>45863</v>
      </c>
      <c r="V20" s="57">
        <v>45864</v>
      </c>
      <c r="W20" s="57">
        <v>45865</v>
      </c>
      <c r="X20" s="55"/>
      <c r="Y20" s="57">
        <v>45887</v>
      </c>
      <c r="Z20" s="57">
        <v>45888</v>
      </c>
      <c r="AA20" s="57">
        <v>45889</v>
      </c>
      <c r="AB20" s="67">
        <v>45890</v>
      </c>
      <c r="AC20" s="57">
        <v>45891</v>
      </c>
      <c r="AD20" s="57">
        <v>45892</v>
      </c>
      <c r="AE20" s="57">
        <v>45893</v>
      </c>
      <c r="AF20" s="23"/>
    </row>
    <row r="21" spans="1:32" ht="20" x14ac:dyDescent="0.25">
      <c r="A21" s="57">
        <v>45803</v>
      </c>
      <c r="B21" s="57">
        <v>45804</v>
      </c>
      <c r="C21" s="57">
        <v>45805</v>
      </c>
      <c r="D21" s="67">
        <v>45806</v>
      </c>
      <c r="E21" s="57">
        <v>45807</v>
      </c>
      <c r="F21" s="57">
        <v>45808</v>
      </c>
      <c r="G21" s="57" t="s">
        <v>47</v>
      </c>
      <c r="H21" s="55"/>
      <c r="I21" s="57">
        <v>45831</v>
      </c>
      <c r="J21" s="57">
        <v>45832</v>
      </c>
      <c r="K21" s="57">
        <v>45833</v>
      </c>
      <c r="L21" s="67">
        <v>45834</v>
      </c>
      <c r="M21" s="57">
        <v>45835</v>
      </c>
      <c r="N21" s="57">
        <v>45836</v>
      </c>
      <c r="O21" s="57">
        <v>45837</v>
      </c>
      <c r="P21" s="55"/>
      <c r="Q21" s="57">
        <v>45866</v>
      </c>
      <c r="R21" s="57">
        <v>45867</v>
      </c>
      <c r="S21" s="57">
        <v>45868</v>
      </c>
      <c r="T21" s="57">
        <v>45869</v>
      </c>
      <c r="U21" s="57" t="s">
        <v>47</v>
      </c>
      <c r="V21" s="57" t="s">
        <v>47</v>
      </c>
      <c r="W21" s="57" t="s">
        <v>47</v>
      </c>
      <c r="X21" s="55"/>
      <c r="Y21" s="57">
        <v>45894</v>
      </c>
      <c r="Z21" s="57">
        <v>45895</v>
      </c>
      <c r="AA21" s="57">
        <v>45896</v>
      </c>
      <c r="AB21" s="57">
        <v>45897</v>
      </c>
      <c r="AC21" s="57">
        <v>45898</v>
      </c>
      <c r="AD21" s="57">
        <v>45899</v>
      </c>
      <c r="AE21" s="57">
        <v>45900</v>
      </c>
      <c r="AF21" s="23"/>
    </row>
    <row r="22" spans="1:32" ht="20" x14ac:dyDescent="0.25">
      <c r="A22" s="57" t="s">
        <v>47</v>
      </c>
      <c r="B22" s="57" t="s">
        <v>47</v>
      </c>
      <c r="C22" s="57" t="s">
        <v>47</v>
      </c>
      <c r="D22" s="57" t="s">
        <v>47</v>
      </c>
      <c r="E22" s="57" t="s">
        <v>47</v>
      </c>
      <c r="F22" s="57" t="s">
        <v>47</v>
      </c>
      <c r="G22" s="57" t="s">
        <v>47</v>
      </c>
      <c r="H22" s="55"/>
      <c r="I22" s="57">
        <v>45838</v>
      </c>
      <c r="J22" s="57" t="s">
        <v>47</v>
      </c>
      <c r="K22" s="57" t="s">
        <v>47</v>
      </c>
      <c r="L22" s="57" t="s">
        <v>47</v>
      </c>
      <c r="M22" s="57" t="s">
        <v>47</v>
      </c>
      <c r="N22" s="57" t="s">
        <v>47</v>
      </c>
      <c r="O22" s="57" t="s">
        <v>47</v>
      </c>
      <c r="P22" s="55"/>
      <c r="Q22" s="57" t="s">
        <v>47</v>
      </c>
      <c r="R22" s="57" t="s">
        <v>47</v>
      </c>
      <c r="S22" s="57" t="s">
        <v>47</v>
      </c>
      <c r="T22" s="57" t="s">
        <v>47</v>
      </c>
      <c r="U22" s="57" t="s">
        <v>47</v>
      </c>
      <c r="V22" s="57" t="s">
        <v>47</v>
      </c>
      <c r="W22" s="57" t="s">
        <v>47</v>
      </c>
      <c r="X22" s="55"/>
      <c r="Y22" s="57" t="s">
        <v>47</v>
      </c>
      <c r="Z22" s="57" t="s">
        <v>47</v>
      </c>
      <c r="AA22" s="57" t="s">
        <v>47</v>
      </c>
      <c r="AB22" s="57" t="s">
        <v>47</v>
      </c>
      <c r="AC22" s="57" t="s">
        <v>47</v>
      </c>
      <c r="AD22" s="57" t="s">
        <v>47</v>
      </c>
      <c r="AE22" s="57" t="s">
        <v>47</v>
      </c>
      <c r="AF22" s="5"/>
    </row>
    <row r="23" spans="1:32" ht="7.25" customHeight="1" x14ac:dyDescent="0.25">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2"/>
    </row>
    <row r="24" spans="1:32" ht="20" x14ac:dyDescent="0.25">
      <c r="A24" s="78">
        <v>45901</v>
      </c>
      <c r="B24" s="78"/>
      <c r="C24" s="78"/>
      <c r="D24" s="78"/>
      <c r="E24" s="78"/>
      <c r="F24" s="78"/>
      <c r="G24" s="78"/>
      <c r="H24" s="55"/>
      <c r="I24" s="78">
        <v>45931</v>
      </c>
      <c r="J24" s="78"/>
      <c r="K24" s="78"/>
      <c r="L24" s="78"/>
      <c r="M24" s="78"/>
      <c r="N24" s="78"/>
      <c r="O24" s="78"/>
      <c r="P24" s="55"/>
      <c r="Q24" s="78">
        <v>45962</v>
      </c>
      <c r="R24" s="78"/>
      <c r="S24" s="78"/>
      <c r="T24" s="78"/>
      <c r="U24" s="78"/>
      <c r="V24" s="78"/>
      <c r="W24" s="78"/>
      <c r="X24" s="55"/>
      <c r="Y24" s="78">
        <v>45992</v>
      </c>
      <c r="Z24" s="78"/>
      <c r="AA24" s="78"/>
      <c r="AB24" s="78"/>
      <c r="AC24" s="78"/>
      <c r="AD24" s="78"/>
      <c r="AE24" s="78"/>
      <c r="AF24" s="4"/>
    </row>
    <row r="25" spans="1:32" ht="20" x14ac:dyDescent="0.25">
      <c r="A25" s="60" t="s">
        <v>42</v>
      </c>
      <c r="B25" s="60" t="s">
        <v>43</v>
      </c>
      <c r="C25" s="60" t="s">
        <v>44</v>
      </c>
      <c r="D25" s="60" t="s">
        <v>43</v>
      </c>
      <c r="E25" s="60" t="s">
        <v>45</v>
      </c>
      <c r="F25" s="60" t="s">
        <v>46</v>
      </c>
      <c r="G25" s="60" t="s">
        <v>46</v>
      </c>
      <c r="H25" s="55"/>
      <c r="I25" s="60" t="s">
        <v>42</v>
      </c>
      <c r="J25" s="60" t="s">
        <v>43</v>
      </c>
      <c r="K25" s="60" t="s">
        <v>44</v>
      </c>
      <c r="L25" s="60" t="s">
        <v>43</v>
      </c>
      <c r="M25" s="60" t="s">
        <v>45</v>
      </c>
      <c r="N25" s="60" t="s">
        <v>46</v>
      </c>
      <c r="O25" s="60" t="s">
        <v>46</v>
      </c>
      <c r="P25" s="55"/>
      <c r="Q25" s="60" t="s">
        <v>42</v>
      </c>
      <c r="R25" s="60" t="s">
        <v>43</v>
      </c>
      <c r="S25" s="60" t="s">
        <v>44</v>
      </c>
      <c r="T25" s="60" t="s">
        <v>43</v>
      </c>
      <c r="U25" s="60" t="s">
        <v>45</v>
      </c>
      <c r="V25" s="60" t="s">
        <v>46</v>
      </c>
      <c r="W25" s="60" t="s">
        <v>46</v>
      </c>
      <c r="X25" s="55"/>
      <c r="Y25" s="60" t="s">
        <v>42</v>
      </c>
      <c r="Z25" s="60" t="s">
        <v>43</v>
      </c>
      <c r="AA25" s="60" t="s">
        <v>44</v>
      </c>
      <c r="AB25" s="60" t="s">
        <v>43</v>
      </c>
      <c r="AC25" s="60" t="s">
        <v>45</v>
      </c>
      <c r="AD25" s="60" t="s">
        <v>46</v>
      </c>
      <c r="AE25" s="60" t="s">
        <v>46</v>
      </c>
      <c r="AF25" s="5"/>
    </row>
    <row r="26" spans="1:32" ht="20" x14ac:dyDescent="0.25">
      <c r="A26" s="57">
        <v>45901</v>
      </c>
      <c r="B26" s="57">
        <v>45902</v>
      </c>
      <c r="C26" s="57">
        <v>45903</v>
      </c>
      <c r="D26" s="67">
        <v>45904</v>
      </c>
      <c r="E26" s="57">
        <v>45905</v>
      </c>
      <c r="F26" s="57">
        <v>45906</v>
      </c>
      <c r="G26" s="57">
        <v>45907</v>
      </c>
      <c r="H26" s="55"/>
      <c r="I26" s="57" t="s">
        <v>47</v>
      </c>
      <c r="J26" s="57" t="s">
        <v>47</v>
      </c>
      <c r="K26" s="57">
        <v>45931</v>
      </c>
      <c r="L26" s="67">
        <v>45932</v>
      </c>
      <c r="M26" s="57">
        <v>45933</v>
      </c>
      <c r="N26" s="57">
        <v>45934</v>
      </c>
      <c r="O26" s="57">
        <v>45935</v>
      </c>
      <c r="P26" s="55"/>
      <c r="Q26" s="57" t="s">
        <v>47</v>
      </c>
      <c r="R26" s="57" t="s">
        <v>47</v>
      </c>
      <c r="S26" s="57" t="s">
        <v>47</v>
      </c>
      <c r="T26" s="57" t="s">
        <v>47</v>
      </c>
      <c r="U26" s="57" t="s">
        <v>47</v>
      </c>
      <c r="V26" s="57">
        <v>45962</v>
      </c>
      <c r="W26" s="57">
        <v>45963</v>
      </c>
      <c r="X26" s="55"/>
      <c r="Y26" s="57">
        <v>45992</v>
      </c>
      <c r="Z26" s="57">
        <v>45993</v>
      </c>
      <c r="AA26" s="57">
        <v>45994</v>
      </c>
      <c r="AB26" s="57">
        <v>45995</v>
      </c>
      <c r="AC26" s="57">
        <v>45996</v>
      </c>
      <c r="AD26" s="57">
        <v>45997</v>
      </c>
      <c r="AE26" s="57">
        <v>45998</v>
      </c>
      <c r="AF26" s="5"/>
    </row>
    <row r="27" spans="1:32" ht="20" x14ac:dyDescent="0.25">
      <c r="A27" s="57">
        <v>45908</v>
      </c>
      <c r="B27" s="57">
        <v>45909</v>
      </c>
      <c r="C27" s="57">
        <v>45910</v>
      </c>
      <c r="D27" s="57">
        <v>45911</v>
      </c>
      <c r="E27" s="57">
        <v>45912</v>
      </c>
      <c r="F27" s="57">
        <v>45913</v>
      </c>
      <c r="G27" s="57">
        <v>45914</v>
      </c>
      <c r="H27" s="55"/>
      <c r="I27" s="57">
        <v>45936</v>
      </c>
      <c r="J27" s="57">
        <v>45937</v>
      </c>
      <c r="K27" s="57">
        <v>45938</v>
      </c>
      <c r="L27" s="57">
        <v>45939</v>
      </c>
      <c r="M27" s="57">
        <v>45940</v>
      </c>
      <c r="N27" s="57">
        <v>45941</v>
      </c>
      <c r="O27" s="57">
        <v>45942</v>
      </c>
      <c r="P27" s="55"/>
      <c r="Q27" s="57">
        <v>45964</v>
      </c>
      <c r="R27" s="57">
        <v>45965</v>
      </c>
      <c r="S27" s="57">
        <v>45966</v>
      </c>
      <c r="T27" s="57">
        <v>45967</v>
      </c>
      <c r="U27" s="57">
        <v>45968</v>
      </c>
      <c r="V27" s="57">
        <v>45969</v>
      </c>
      <c r="W27" s="57">
        <v>45970</v>
      </c>
      <c r="X27" s="55"/>
      <c r="Y27" s="57">
        <v>45999</v>
      </c>
      <c r="Z27" s="57">
        <v>46000</v>
      </c>
      <c r="AA27" s="57">
        <v>46001</v>
      </c>
      <c r="AB27" s="67">
        <v>46002</v>
      </c>
      <c r="AC27" s="57">
        <v>46003</v>
      </c>
      <c r="AD27" s="57">
        <v>46004</v>
      </c>
      <c r="AE27" s="57">
        <v>46005</v>
      </c>
      <c r="AF27" s="5"/>
    </row>
    <row r="28" spans="1:32" ht="20" x14ac:dyDescent="0.25">
      <c r="A28" s="57">
        <v>45915</v>
      </c>
      <c r="B28" s="57">
        <v>45916</v>
      </c>
      <c r="C28" s="57">
        <v>45917</v>
      </c>
      <c r="D28" s="67">
        <v>45918</v>
      </c>
      <c r="E28" s="57">
        <v>45919</v>
      </c>
      <c r="F28" s="57">
        <v>45920</v>
      </c>
      <c r="G28" s="57">
        <v>45921</v>
      </c>
      <c r="H28" s="55"/>
      <c r="I28" s="57">
        <v>45943</v>
      </c>
      <c r="J28" s="57">
        <v>45944</v>
      </c>
      <c r="K28" s="57">
        <v>45945</v>
      </c>
      <c r="L28" s="67">
        <v>45946</v>
      </c>
      <c r="M28" s="57">
        <v>45947</v>
      </c>
      <c r="N28" s="57">
        <v>45948</v>
      </c>
      <c r="O28" s="57">
        <v>45949</v>
      </c>
      <c r="P28" s="55"/>
      <c r="Q28" s="57">
        <v>45971</v>
      </c>
      <c r="R28" s="57">
        <v>45972</v>
      </c>
      <c r="S28" s="57">
        <v>45973</v>
      </c>
      <c r="T28" s="67">
        <v>45974</v>
      </c>
      <c r="U28" s="57">
        <v>45975</v>
      </c>
      <c r="V28" s="57">
        <v>45976</v>
      </c>
      <c r="W28" s="57">
        <v>45977</v>
      </c>
      <c r="X28" s="55"/>
      <c r="Y28" s="57">
        <v>46006</v>
      </c>
      <c r="Z28" s="57">
        <v>46007</v>
      </c>
      <c r="AA28" s="57">
        <v>46008</v>
      </c>
      <c r="AB28" s="57">
        <v>46009</v>
      </c>
      <c r="AC28" s="57">
        <v>46010</v>
      </c>
      <c r="AD28" s="57">
        <v>46011</v>
      </c>
      <c r="AE28" s="57">
        <v>46012</v>
      </c>
      <c r="AF28" s="5"/>
    </row>
    <row r="29" spans="1:32" ht="20" x14ac:dyDescent="0.25">
      <c r="A29" s="57">
        <v>45922</v>
      </c>
      <c r="B29" s="57">
        <v>45923</v>
      </c>
      <c r="C29" s="57">
        <v>45924</v>
      </c>
      <c r="D29" s="57">
        <v>45925</v>
      </c>
      <c r="E29" s="57">
        <v>45926</v>
      </c>
      <c r="F29" s="57">
        <v>45927</v>
      </c>
      <c r="G29" s="57">
        <v>45928</v>
      </c>
      <c r="H29" s="55"/>
      <c r="I29" s="57">
        <v>45950</v>
      </c>
      <c r="J29" s="57">
        <v>45951</v>
      </c>
      <c r="K29" s="57">
        <v>45952</v>
      </c>
      <c r="L29" s="57">
        <v>45953</v>
      </c>
      <c r="M29" s="57">
        <v>45954</v>
      </c>
      <c r="N29" s="57">
        <v>45955</v>
      </c>
      <c r="O29" s="57">
        <v>45956</v>
      </c>
      <c r="P29" s="55"/>
      <c r="Q29" s="57">
        <v>45978</v>
      </c>
      <c r="R29" s="57">
        <v>45979</v>
      </c>
      <c r="S29" s="57">
        <v>45980</v>
      </c>
      <c r="T29" s="57">
        <v>45981</v>
      </c>
      <c r="U29" s="57">
        <v>45982</v>
      </c>
      <c r="V29" s="57">
        <v>45983</v>
      </c>
      <c r="W29" s="57">
        <v>45984</v>
      </c>
      <c r="X29" s="55"/>
      <c r="Y29" s="57">
        <v>46013</v>
      </c>
      <c r="Z29" s="57">
        <v>46014</v>
      </c>
      <c r="AA29" s="57">
        <v>46015</v>
      </c>
      <c r="AB29" s="67">
        <v>46016</v>
      </c>
      <c r="AC29" s="57">
        <v>46017</v>
      </c>
      <c r="AD29" s="57">
        <v>46018</v>
      </c>
      <c r="AE29" s="57">
        <v>46019</v>
      </c>
      <c r="AF29" s="5"/>
    </row>
    <row r="30" spans="1:32" ht="20.399999999999999" customHeight="1" x14ac:dyDescent="0.25">
      <c r="A30" s="57">
        <v>45929</v>
      </c>
      <c r="B30" s="57">
        <v>45930</v>
      </c>
      <c r="C30" s="57" t="s">
        <v>47</v>
      </c>
      <c r="D30" s="57" t="s">
        <v>47</v>
      </c>
      <c r="E30" s="57" t="s">
        <v>47</v>
      </c>
      <c r="F30" s="57" t="s">
        <v>47</v>
      </c>
      <c r="G30" s="57" t="s">
        <v>47</v>
      </c>
      <c r="H30" s="55"/>
      <c r="I30" s="57">
        <v>45957</v>
      </c>
      <c r="J30" s="57">
        <v>45958</v>
      </c>
      <c r="K30" s="57">
        <v>45959</v>
      </c>
      <c r="L30" s="67">
        <v>45960</v>
      </c>
      <c r="M30" s="57">
        <v>45961</v>
      </c>
      <c r="N30" s="57" t="s">
        <v>47</v>
      </c>
      <c r="O30" s="57" t="s">
        <v>47</v>
      </c>
      <c r="P30" s="55"/>
      <c r="Q30" s="57">
        <v>45985</v>
      </c>
      <c r="R30" s="57">
        <v>45986</v>
      </c>
      <c r="S30" s="57">
        <v>45987</v>
      </c>
      <c r="T30" s="67">
        <v>45988</v>
      </c>
      <c r="U30" s="57">
        <v>45989</v>
      </c>
      <c r="V30" s="57">
        <v>45990</v>
      </c>
      <c r="W30" s="57">
        <v>45991</v>
      </c>
      <c r="X30" s="55"/>
      <c r="Y30" s="57">
        <v>46020</v>
      </c>
      <c r="Z30" s="57">
        <v>46021</v>
      </c>
      <c r="AA30" s="57">
        <v>46022</v>
      </c>
      <c r="AB30" s="57" t="s">
        <v>47</v>
      </c>
      <c r="AC30" s="57" t="s">
        <v>47</v>
      </c>
      <c r="AD30" s="57" t="s">
        <v>47</v>
      </c>
      <c r="AE30" s="57" t="s">
        <v>47</v>
      </c>
      <c r="AF30" s="5"/>
    </row>
    <row r="31" spans="1:32" ht="6.65" customHeight="1" x14ac:dyDescent="0.25">
      <c r="A31" s="22" t="str">
        <f>IF(G30="","",IF(MONTH(G30+1)&lt;&gt;MONTH(G30),"",G30+1))</f>
        <v/>
      </c>
      <c r="B31" s="22" t="str">
        <f>IF(A31="","",IF(MONTH(A31+1)&lt;&gt;MONTH(A31),"",A31+1))</f>
        <v/>
      </c>
      <c r="C31" s="22" t="str">
        <f t="shared" ref="C31:G31" si="0">IF(B31="","",IF(MONTH(B31+1)&lt;&gt;MONTH(B31),"",B31+1))</f>
        <v/>
      </c>
      <c r="D31" s="22" t="str">
        <f t="shared" si="0"/>
        <v/>
      </c>
      <c r="E31" s="22" t="str">
        <f t="shared" si="0"/>
        <v/>
      </c>
      <c r="F31" s="22" t="str">
        <f t="shared" si="0"/>
        <v/>
      </c>
      <c r="G31" s="22" t="str">
        <f t="shared" si="0"/>
        <v/>
      </c>
      <c r="H31" s="23"/>
      <c r="I31" s="22" t="str">
        <f>IF(O30="","",IF(MONTH(O30+1)&lt;&gt;MONTH(O30),"",O30+1))</f>
        <v/>
      </c>
      <c r="J31" s="22" t="str">
        <f>IF(I31="","",IF(MONTH(I31+1)&lt;&gt;MONTH(I31),"",I31+1))</f>
        <v/>
      </c>
      <c r="K31" s="22" t="str">
        <f t="shared" ref="K31:O31" si="1">IF(J31="","",IF(MONTH(J31+1)&lt;&gt;MONTH(J31),"",J31+1))</f>
        <v/>
      </c>
      <c r="L31" s="22" t="str">
        <f t="shared" si="1"/>
        <v/>
      </c>
      <c r="M31" s="22" t="str">
        <f t="shared" si="1"/>
        <v/>
      </c>
      <c r="N31" s="22" t="str">
        <f t="shared" si="1"/>
        <v/>
      </c>
      <c r="O31" s="22" t="str">
        <f t="shared" si="1"/>
        <v/>
      </c>
      <c r="P31" s="23"/>
      <c r="Q31" s="22" t="str">
        <f>IF(W30="","",IF(MONTH(W30+1)&lt;&gt;MONTH(W30),"",W30+1))</f>
        <v/>
      </c>
      <c r="R31" s="22" t="str">
        <f>IF(Q31="","",IF(MONTH(Q31+1)&lt;&gt;MONTH(Q31),"",Q31+1))</f>
        <v/>
      </c>
      <c r="S31" s="22" t="str">
        <f t="shared" ref="S31:W31" si="2">IF(R31="","",IF(MONTH(R31+1)&lt;&gt;MONTH(R31),"",R31+1))</f>
        <v/>
      </c>
      <c r="T31" s="22" t="str">
        <f t="shared" si="2"/>
        <v/>
      </c>
      <c r="U31" s="22" t="str">
        <f t="shared" si="2"/>
        <v/>
      </c>
      <c r="V31" s="22" t="str">
        <f t="shared" si="2"/>
        <v/>
      </c>
      <c r="W31" s="22" t="str">
        <f t="shared" si="2"/>
        <v/>
      </c>
      <c r="X31" s="23"/>
      <c r="Y31" s="22" t="str">
        <f>IF(AE30="","",IF(MONTH(AE30+1)&lt;&gt;MONTH(AE30),"",AE30+1))</f>
        <v/>
      </c>
      <c r="Z31" s="22" t="str">
        <f>IF(Y31="","",IF(MONTH(Y31+1)&lt;&gt;MONTH(Y31),"",Y31+1))</f>
        <v/>
      </c>
      <c r="AA31" s="22" t="str">
        <f t="shared" ref="AA31:AE31" si="3">IF(Z31="","",IF(MONTH(Z31+1)&lt;&gt;MONTH(Z31),"",Z31+1))</f>
        <v/>
      </c>
      <c r="AB31" s="22" t="str">
        <f t="shared" si="3"/>
        <v/>
      </c>
      <c r="AC31" s="22" t="str">
        <f t="shared" si="3"/>
        <v/>
      </c>
      <c r="AD31" s="22" t="str">
        <f t="shared" si="3"/>
        <v/>
      </c>
      <c r="AE31" s="22" t="str">
        <f t="shared" si="3"/>
        <v/>
      </c>
      <c r="AF31" s="5"/>
    </row>
    <row r="32" spans="1:32" ht="18.649999999999999" customHeight="1" x14ac:dyDescent="0.35">
      <c r="A32" s="53" t="s">
        <v>54</v>
      </c>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34"/>
    </row>
    <row r="33" spans="1:32" ht="13" x14ac:dyDescent="0.3">
      <c r="A33" s="1"/>
      <c r="B33" s="1"/>
      <c r="C33" s="1"/>
      <c r="D33" s="1"/>
      <c r="E33" s="1"/>
      <c r="F33" s="1"/>
      <c r="G33" s="1"/>
      <c r="H33" s="2"/>
      <c r="I33" s="1"/>
      <c r="J33" s="1"/>
      <c r="K33" s="1"/>
      <c r="L33" s="1"/>
      <c r="M33" s="1"/>
      <c r="N33" s="1"/>
      <c r="O33" s="1"/>
      <c r="P33" s="2"/>
      <c r="Q33" s="1"/>
      <c r="R33" s="1"/>
      <c r="S33" s="1"/>
      <c r="T33" s="1"/>
      <c r="U33" s="1"/>
      <c r="V33" s="1"/>
      <c r="W33" s="1"/>
      <c r="X33" s="2"/>
      <c r="Y33" s="2"/>
      <c r="Z33" s="2"/>
      <c r="AA33" s="2"/>
      <c r="AB33" s="2"/>
      <c r="AC33" s="2"/>
      <c r="AD33" s="2"/>
      <c r="AE33" s="2"/>
      <c r="AF33" s="2"/>
    </row>
    <row r="34" spans="1:32" ht="13"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row>
  </sheetData>
  <mergeCells count="13">
    <mergeCell ref="A24:G24"/>
    <mergeCell ref="I24:O24"/>
    <mergeCell ref="Q24:W24"/>
    <mergeCell ref="Y24:AE24"/>
    <mergeCell ref="P1:AE1"/>
    <mergeCell ref="A6:G6"/>
    <mergeCell ref="I6:O6"/>
    <mergeCell ref="Q6:W6"/>
    <mergeCell ref="Y6:AE6"/>
    <mergeCell ref="A15:G15"/>
    <mergeCell ref="I15:O15"/>
    <mergeCell ref="Q15:W15"/>
    <mergeCell ref="Y15:AE15"/>
  </mergeCells>
  <conditionalFormatting sqref="A6">
    <cfRule type="expression" dxfId="382" priority="51">
      <formula>#REF!=1</formula>
    </cfRule>
  </conditionalFormatting>
  <conditionalFormatting sqref="A15">
    <cfRule type="expression" dxfId="381" priority="43">
      <formula>#REF!=1</formula>
    </cfRule>
  </conditionalFormatting>
  <conditionalFormatting sqref="A24">
    <cfRule type="expression" dxfId="380" priority="42">
      <formula>#REF!=1</formula>
    </cfRule>
  </conditionalFormatting>
  <conditionalFormatting sqref="A8:G13">
    <cfRule type="expression" dxfId="379" priority="25">
      <formula>OR(WEEKDAY(A8,1)=1,WEEKDAY(A8,1)=7)</formula>
    </cfRule>
  </conditionalFormatting>
  <conditionalFormatting sqref="A17:G22">
    <cfRule type="expression" dxfId="378" priority="16">
      <formula>OR(WEEKDAY(A17,1)=1,WEEKDAY(A17,1)=7)</formula>
    </cfRule>
  </conditionalFormatting>
  <conditionalFormatting sqref="A26:G31">
    <cfRule type="expression" dxfId="377" priority="12">
      <formula>OR(WEEKDAY(A26,1)=1,WEEKDAY(A26,1)=7)</formula>
    </cfRule>
  </conditionalFormatting>
  <conditionalFormatting sqref="I6">
    <cfRule type="expression" dxfId="376" priority="49">
      <formula>#REF!=1</formula>
    </cfRule>
  </conditionalFormatting>
  <conditionalFormatting sqref="I15">
    <cfRule type="expression" dxfId="375" priority="44">
      <formula>#REF!=1</formula>
    </cfRule>
  </conditionalFormatting>
  <conditionalFormatting sqref="I24">
    <cfRule type="expression" dxfId="374" priority="41">
      <formula>#REF!=1</formula>
    </cfRule>
  </conditionalFormatting>
  <conditionalFormatting sqref="I8:O13">
    <cfRule type="expression" dxfId="373" priority="23">
      <formula>OR(WEEKDAY(I8,1)=1,WEEKDAY(I8,1)=7)</formula>
    </cfRule>
  </conditionalFormatting>
  <conditionalFormatting sqref="I17:O22">
    <cfRule type="expression" dxfId="372" priority="14">
      <formula>OR(WEEKDAY(I17,1)=1,WEEKDAY(I17,1)=7)</formula>
    </cfRule>
  </conditionalFormatting>
  <conditionalFormatting sqref="I26:O31">
    <cfRule type="expression" dxfId="371" priority="5">
      <formula>OR(WEEKDAY(I26,1)=1,WEEKDAY(I26,1)=7)</formula>
    </cfRule>
  </conditionalFormatting>
  <conditionalFormatting sqref="Q6">
    <cfRule type="expression" dxfId="370" priority="48">
      <formula>#REF!=1</formula>
    </cfRule>
  </conditionalFormatting>
  <conditionalFormatting sqref="Q15">
    <cfRule type="expression" dxfId="369" priority="45">
      <formula>#REF!=1</formula>
    </cfRule>
  </conditionalFormatting>
  <conditionalFormatting sqref="Q24">
    <cfRule type="expression" dxfId="368" priority="40">
      <formula>#REF!=1</formula>
    </cfRule>
  </conditionalFormatting>
  <conditionalFormatting sqref="Q8:W13">
    <cfRule type="expression" dxfId="367" priority="21">
      <formula>OR(WEEKDAY(Q8,1)=1,WEEKDAY(Q8,1)=7)</formula>
    </cfRule>
  </conditionalFormatting>
  <conditionalFormatting sqref="Q17:W22">
    <cfRule type="expression" dxfId="366" priority="8">
      <formula>OR(WEEKDAY(Q17,1)=1,WEEKDAY(Q17,1)=7)</formula>
    </cfRule>
  </conditionalFormatting>
  <conditionalFormatting sqref="Q26:W31">
    <cfRule type="expression" dxfId="365" priority="3">
      <formula>OR(WEEKDAY(Q26,1)=1,WEEKDAY(Q26,1)=7)</formula>
    </cfRule>
  </conditionalFormatting>
  <conditionalFormatting sqref="Y6">
    <cfRule type="expression" dxfId="364" priority="47">
      <formula>#REF!=1</formula>
    </cfRule>
  </conditionalFormatting>
  <conditionalFormatting sqref="Y15">
    <cfRule type="expression" dxfId="363" priority="46">
      <formula>#REF!=1</formula>
    </cfRule>
  </conditionalFormatting>
  <conditionalFormatting sqref="Y24">
    <cfRule type="expression" dxfId="362" priority="39">
      <formula>#REF!=1</formula>
    </cfRule>
  </conditionalFormatting>
  <conditionalFormatting sqref="Y8:AE13">
    <cfRule type="expression" dxfId="361" priority="19">
      <formula>OR(WEEKDAY(Y8,1)=1,WEEKDAY(Y8,1)=7)</formula>
    </cfRule>
  </conditionalFormatting>
  <conditionalFormatting sqref="Y17:AE22">
    <cfRule type="expression" dxfId="360" priority="6">
      <formula>OR(WEEKDAY(Y17,1)=1,WEEKDAY(Y17,1)=7)</formula>
    </cfRule>
  </conditionalFormatting>
  <conditionalFormatting sqref="Y26:AE31">
    <cfRule type="expression" dxfId="359" priority="1">
      <formula>OR(WEEKDAY(Y26,1)=1,WEEKDAY(Y26,1)=7)</formula>
    </cfRule>
  </conditionalFormatting>
  <conditionalFormatting sqref="AH11">
    <cfRule type="expression" dxfId="358" priority="50">
      <formula>OR(WEEKDAY(AH11,1)=1,WEEKDAY(AH11,1)=7)</formula>
    </cfRule>
  </conditionalFormatting>
  <printOptions horizontalCentered="1" verticalCentered="1"/>
  <pageMargins left="0" right="0" top="0" bottom="0" header="0" footer="0"/>
  <pageSetup paperSize="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A0E28-41EF-4B14-9875-33795E5D64AA}">
  <sheetPr>
    <pageSetUpPr fitToPage="1"/>
  </sheetPr>
  <dimension ref="A1:AI45"/>
  <sheetViews>
    <sheetView showGridLines="0" zoomScale="70" zoomScaleNormal="70" workbookViewId="0">
      <selection activeCell="AF38" sqref="A1:AG38"/>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t="s">
        <v>38</v>
      </c>
      <c r="AD1" s="30"/>
      <c r="AE1" s="30"/>
      <c r="AF1" s="30"/>
      <c r="AG1" s="30"/>
    </row>
    <row r="3" spans="1:35" ht="92" x14ac:dyDescent="0.3">
      <c r="A3" s="75" t="e">
        <f>IF(#REF!=1,#REF!,#REF!&amp;"-"&amp;#REF!+1)</f>
        <v>#REF!</v>
      </c>
      <c r="B3" s="75"/>
      <c r="C3" s="75"/>
      <c r="D3" s="75"/>
      <c r="E3" s="75"/>
      <c r="F3" s="75"/>
      <c r="G3" s="75"/>
      <c r="H3" s="75"/>
      <c r="I3" s="75"/>
      <c r="J3" s="75"/>
      <c r="K3" s="27"/>
      <c r="L3" s="36"/>
      <c r="M3" s="25" t="s">
        <v>33</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37"/>
      <c r="M4" s="25" t="s">
        <v>34</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7" t="s">
        <v>41</v>
      </c>
      <c r="M6" s="77"/>
      <c r="N6" s="77"/>
      <c r="O6" s="77"/>
      <c r="P6" s="77"/>
      <c r="Q6" s="77"/>
      <c r="R6" s="77"/>
      <c r="S6" s="77"/>
      <c r="T6" s="77"/>
      <c r="U6" s="77"/>
      <c r="V6" s="77"/>
      <c r="W6" s="77"/>
      <c r="X6" s="77"/>
      <c r="Y6" s="77"/>
      <c r="Z6" s="77"/>
      <c r="AA6" s="77"/>
      <c r="AB6" s="77"/>
      <c r="AC6" s="77"/>
      <c r="AD6" s="77"/>
      <c r="AE6" s="77"/>
      <c r="AF6" s="77"/>
      <c r="AG6" s="77"/>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20" t="e">
        <f>IF(WEEKDAY(B8,1)=MOD(#REF!,7),B8,"")</f>
        <v>#REF!</v>
      </c>
      <c r="C10" s="20" t="e">
        <f>IF(B10="",IF(WEEKDAY(B8,1)=MOD(#REF!,7)+1,B8,""),B10+1)</f>
        <v>#REF!</v>
      </c>
      <c r="D10" s="20" t="e">
        <f>IF(C10="",IF(WEEKDAY(B8,1)=MOD(#REF!+1,7)+1,B8,""),C10+1)</f>
        <v>#REF!</v>
      </c>
      <c r="E10" s="38" t="e">
        <f>IF(D10="",IF(WEEKDAY(B8,1)=MOD(#REF!+2,7)+1,B8,""),D10+1)</f>
        <v>#REF!</v>
      </c>
      <c r="F10" s="20" t="e">
        <f>IF(E10="",IF(WEEKDAY(B8,1)=MOD(#REF!+3,7)+1,B8,""),E10+1)</f>
        <v>#REF!</v>
      </c>
      <c r="G10" s="20" t="e">
        <f>IF(F10="",IF(WEEKDAY(B8,1)=MOD(#REF!+4,7)+1,B8,""),F10+1)</f>
        <v>#REF!</v>
      </c>
      <c r="H10" s="20" t="e">
        <f>IF(G10="",IF(WEEKDAY(B8,1)=MOD(#REF!+5,7)+1,B8,""),G10+1)</f>
        <v>#REF!</v>
      </c>
      <c r="I10" s="5"/>
      <c r="J10" s="20" t="e">
        <f>IF(WEEKDAY(J8,1)=MOD(#REF!,7),J8,"")</f>
        <v>#REF!</v>
      </c>
      <c r="K10" s="20" t="e">
        <f>IF(J10="",IF(WEEKDAY(J8,1)=MOD(#REF!,7)+1,J8,""),J10+1)</f>
        <v>#REF!</v>
      </c>
      <c r="L10" s="20" t="e">
        <f>IF(K10="",IF(WEEKDAY(J8,1)=MOD(#REF!+1,7)+1,J8,""),K10+1)</f>
        <v>#REF!</v>
      </c>
      <c r="M10" s="20" t="e">
        <f>IF(L10="",IF(WEEKDAY(J8,1)=MOD(#REF!+2,7)+1,J8,""),L10+1)</f>
        <v>#REF!</v>
      </c>
      <c r="N10" s="20" t="e">
        <f>IF(M10="",IF(WEEKDAY(J8,1)=MOD(#REF!+3,7)+1,J8,""),M10+1)</f>
        <v>#REF!</v>
      </c>
      <c r="O10" s="20" t="e">
        <f>IF(N10="",IF(WEEKDAY(J8,1)=MOD(#REF!+4,7)+1,J8,""),N10+1)</f>
        <v>#REF!</v>
      </c>
      <c r="P10" s="20" t="e">
        <f>IF(O10="",IF(WEEKDAY(J8,1)=MOD(#REF!+5,7)+1,J8,""),O10+1)</f>
        <v>#REF!</v>
      </c>
      <c r="Q10" s="5"/>
      <c r="R10" s="20" t="e">
        <f>IF(WEEKDAY(R8,1)=MOD(#REF!,7),R8,"")</f>
        <v>#REF!</v>
      </c>
      <c r="S10" s="20" t="e">
        <f>IF(R10="",IF(WEEKDAY(R8,1)=MOD(#REF!,7)+1,R8,""),R10+1)</f>
        <v>#REF!</v>
      </c>
      <c r="T10" s="20" t="e">
        <f>IF(S10="",IF(WEEKDAY(R8,1)=MOD(#REF!+1,7)+1,R8,""),S10+1)</f>
        <v>#REF!</v>
      </c>
      <c r="U10" s="20" t="e">
        <f>IF(T10="",IF(WEEKDAY(R8,1)=MOD(#REF!+2,7)+1,R8,""),T10+1)</f>
        <v>#REF!</v>
      </c>
      <c r="V10" s="20" t="e">
        <f>IF(U10="",IF(WEEKDAY(R8,1)=MOD(#REF!+3,7)+1,R8,""),U10+1)</f>
        <v>#REF!</v>
      </c>
      <c r="W10" s="20" t="e">
        <f>IF(V10="",IF(WEEKDAY(R8,1)=MOD(#REF!+4,7)+1,R8,""),V10+1)</f>
        <v>#REF!</v>
      </c>
      <c r="X10" s="20" t="e">
        <f>IF(W10="",IF(WEEKDAY(R8,1)=MOD(#REF!+5,7)+1,R8,""),W10+1)</f>
        <v>#REF!</v>
      </c>
      <c r="Y10" s="5"/>
      <c r="Z10" s="20" t="e">
        <f>IF(WEEKDAY(Z8,1)=MOD(#REF!,7),Z8,"")</f>
        <v>#REF!</v>
      </c>
      <c r="AA10" s="20" t="e">
        <f>IF(Z10="",IF(WEEKDAY(Z8,1)=MOD(#REF!,7)+1,Z8,""),Z10+1)</f>
        <v>#REF!</v>
      </c>
      <c r="AB10" s="20" t="e">
        <f>IF(AA10="",IF(WEEKDAY(Z8,1)=MOD(#REF!+1,7)+1,Z8,""),AA10+1)</f>
        <v>#REF!</v>
      </c>
      <c r="AC10" s="33" t="e">
        <f>IF(AB10="",IF(WEEKDAY(Z8,1)=MOD(#REF!+2,7)+1,Z8,""),AB10+1)</f>
        <v>#REF!</v>
      </c>
      <c r="AD10" s="20" t="e">
        <f>IF(AC10="",IF(WEEKDAY(Z8,1)=MOD(#REF!+3,7)+1,Z8,""),AC10+1)</f>
        <v>#REF!</v>
      </c>
      <c r="AE10" s="20" t="e">
        <f>IF(AD10="",IF(WEEKDAY(Z8,1)=MOD(#REF!+4,7)+1,Z8,""),AD10+1)</f>
        <v>#REF!</v>
      </c>
      <c r="AF10" s="20" t="e">
        <f>IF(AE10="",IF(WEEKDAY(Z8,1)=MOD(#REF!+5,7)+1,Z8,""),AE10+1)</f>
        <v>#REF!</v>
      </c>
      <c r="AG10" s="5"/>
      <c r="AH10" s="6"/>
      <c r="AI10" s="6"/>
    </row>
    <row r="11" spans="1:35" s="3" customFormat="1" ht="21" customHeight="1" x14ac:dyDescent="0.45">
      <c r="A11" s="6"/>
      <c r="B11" s="20" t="e">
        <f>IF(H10="","",IF(MONTH(H10+1)&lt;&gt;MONTH(H10),"",H10+1))</f>
        <v>#REF!</v>
      </c>
      <c r="C11" s="20" t="e">
        <f>IF(B11="","",IF(MONTH(B11+1)&lt;&gt;MONTH(B11),"",B11+1))</f>
        <v>#REF!</v>
      </c>
      <c r="D11" s="20" t="e">
        <f>IF(C11="","",IF(MONTH(C11+1)&lt;&gt;MONTH(C11),"",C11+1))</f>
        <v>#REF!</v>
      </c>
      <c r="E11" s="33" t="e">
        <f>IF(D11="","",IF(MONTH(D11+1)&lt;&gt;MONTH(D11),"",D11+1))</f>
        <v>#REF!</v>
      </c>
      <c r="F11" s="20" t="e">
        <f t="shared" ref="D11:H15" si="0">IF(E11="","",IF(MONTH(E11+1)&lt;&gt;MONTH(E11),"",E11+1))</f>
        <v>#REF!</v>
      </c>
      <c r="G11" s="20" t="e">
        <f t="shared" si="0"/>
        <v>#REF!</v>
      </c>
      <c r="H11" s="20" t="e">
        <f t="shared" si="0"/>
        <v>#REF!</v>
      </c>
      <c r="I11" s="5"/>
      <c r="J11" s="20" t="e">
        <f>IF(P10="","",IF(MONTH(P10+1)&lt;&gt;MONTH(P10),"",P10+1))</f>
        <v>#REF!</v>
      </c>
      <c r="K11" s="20" t="e">
        <f>IF(J11="","",IF(MONTH(J11+1)&lt;&gt;MONTH(J11),"",J11+1))</f>
        <v>#REF!</v>
      </c>
      <c r="L11" s="20" t="e">
        <f t="shared" ref="L11:P15" si="1">IF(K11="","",IF(MONTH(K11+1)&lt;&gt;MONTH(K11),"",K11+1))</f>
        <v>#REF!</v>
      </c>
      <c r="M11" s="33" t="e">
        <f t="shared" si="1"/>
        <v>#REF!</v>
      </c>
      <c r="N11" s="20" t="e">
        <f t="shared" si="1"/>
        <v>#REF!</v>
      </c>
      <c r="O11" s="20" t="e">
        <f t="shared" si="1"/>
        <v>#REF!</v>
      </c>
      <c r="P11" s="20" t="e">
        <f t="shared" si="1"/>
        <v>#REF!</v>
      </c>
      <c r="Q11" s="5"/>
      <c r="R11" s="20" t="e">
        <f>IF(X10="","",IF(MONTH(X10+1)&lt;&gt;MONTH(X10),"",X10+1))</f>
        <v>#REF!</v>
      </c>
      <c r="S11" s="20" t="e">
        <f>IF(R11="","",IF(MONTH(R11+1)&lt;&gt;MONTH(R11),"",R11+1))</f>
        <v>#REF!</v>
      </c>
      <c r="T11" s="20" t="e">
        <f t="shared" ref="T11:X15" si="2">IF(S11="","",IF(MONTH(S11+1)&lt;&gt;MONTH(S11),"",S11+1))</f>
        <v>#REF!</v>
      </c>
      <c r="U11" s="33" t="e">
        <f t="shared" si="2"/>
        <v>#REF!</v>
      </c>
      <c r="V11" s="20" t="e">
        <f t="shared" si="2"/>
        <v>#REF!</v>
      </c>
      <c r="W11" s="20" t="e">
        <f t="shared" si="2"/>
        <v>#REF!</v>
      </c>
      <c r="X11" s="20" t="e">
        <f t="shared" si="2"/>
        <v>#REF!</v>
      </c>
      <c r="Y11" s="5"/>
      <c r="Z11" s="20" t="e">
        <f>IF(AF10="","",IF(MONTH(AF10+1)&lt;&gt;MONTH(AF10),"",AF10+1))</f>
        <v>#REF!</v>
      </c>
      <c r="AA11" s="20" t="e">
        <f>IF(Z11="","",IF(MONTH(Z11+1)&lt;&gt;MONTH(Z11),"",Z11+1))</f>
        <v>#REF!</v>
      </c>
      <c r="AB11" s="20" t="e">
        <f t="shared" ref="AB11:AF15" si="3">IF(AA11="","",IF(MONTH(AA11+1)&lt;&gt;MONTH(AA11),"",AA11+1))</f>
        <v>#REF!</v>
      </c>
      <c r="AC11" s="24" t="e">
        <f t="shared" si="3"/>
        <v>#REF!</v>
      </c>
      <c r="AD11" s="20" t="e">
        <f t="shared" si="3"/>
        <v>#REF!</v>
      </c>
      <c r="AE11" s="20" t="e">
        <f t="shared" si="3"/>
        <v>#REF!</v>
      </c>
      <c r="AF11" s="20" t="e">
        <f t="shared" si="3"/>
        <v>#REF!</v>
      </c>
      <c r="AG11" s="5"/>
      <c r="AH11" s="6"/>
      <c r="AI11" s="6"/>
    </row>
    <row r="12" spans="1:35" s="5" customFormat="1" ht="15.5" x14ac:dyDescent="0.35">
      <c r="A12" s="6"/>
      <c r="B12" s="20" t="e">
        <f>IF(H11="","",IF(MONTH(H11+1)&lt;&gt;MONTH(H11),"",H11+1))</f>
        <v>#REF!</v>
      </c>
      <c r="C12" s="20" t="e">
        <f>IF(B12="","",IF(MONTH(B12+1)&lt;&gt;MONTH(B12),"",B12+1))</f>
        <v>#REF!</v>
      </c>
      <c r="D12" s="20" t="e">
        <f t="shared" si="0"/>
        <v>#REF!</v>
      </c>
      <c r="E12" s="24" t="e">
        <f t="shared" si="0"/>
        <v>#REF!</v>
      </c>
      <c r="F12" s="20" t="e">
        <f t="shared" si="0"/>
        <v>#REF!</v>
      </c>
      <c r="G12" s="20" t="e">
        <f t="shared" si="0"/>
        <v>#REF!</v>
      </c>
      <c r="H12" s="20" t="e">
        <f t="shared" si="0"/>
        <v>#REF!</v>
      </c>
      <c r="J12" s="20" t="e">
        <f>IF(P11="","",IF(MONTH(P11+1)&lt;&gt;MONTH(P11),"",P11+1))</f>
        <v>#REF!</v>
      </c>
      <c r="K12" s="20" t="e">
        <f>IF(J12="","",IF(MONTH(J12+1)&lt;&gt;MONTH(J12),"",J12+1))</f>
        <v>#REF!</v>
      </c>
      <c r="L12" s="20" t="e">
        <f t="shared" si="1"/>
        <v>#REF!</v>
      </c>
      <c r="M12" s="24" t="e">
        <f t="shared" si="1"/>
        <v>#REF!</v>
      </c>
      <c r="N12" s="20" t="e">
        <f t="shared" si="1"/>
        <v>#REF!</v>
      </c>
      <c r="O12" s="20" t="e">
        <f t="shared" si="1"/>
        <v>#REF!</v>
      </c>
      <c r="P12" s="20" t="e">
        <f t="shared" si="1"/>
        <v>#REF!</v>
      </c>
      <c r="R12" s="20" t="e">
        <f>IF(X11="","",IF(MONTH(X11+1)&lt;&gt;MONTH(X11),"",X11+1))</f>
        <v>#REF!</v>
      </c>
      <c r="S12" s="20" t="e">
        <f>IF(R12="","",IF(MONTH(R12+1)&lt;&gt;MONTH(R12),"",R12+1))</f>
        <v>#REF!</v>
      </c>
      <c r="T12" s="20" t="e">
        <f t="shared" si="2"/>
        <v>#REF!</v>
      </c>
      <c r="U12" s="24" t="e">
        <f t="shared" si="2"/>
        <v>#REF!</v>
      </c>
      <c r="V12" s="20" t="e">
        <f t="shared" si="2"/>
        <v>#REF!</v>
      </c>
      <c r="W12" s="20" t="e">
        <f t="shared" si="2"/>
        <v>#REF!</v>
      </c>
      <c r="X12" s="20" t="e">
        <f t="shared" si="2"/>
        <v>#REF!</v>
      </c>
      <c r="Z12" s="20" t="e">
        <f>IF(AF11="","",IF(MONTH(AF11+1)&lt;&gt;MONTH(AF11),"",AF11+1))</f>
        <v>#REF!</v>
      </c>
      <c r="AA12" s="20" t="e">
        <f>IF(Z12="","",IF(MONTH(Z12+1)&lt;&gt;MONTH(Z12),"",Z12+1))</f>
        <v>#REF!</v>
      </c>
      <c r="AB12" s="20" t="e">
        <f t="shared" si="3"/>
        <v>#REF!</v>
      </c>
      <c r="AC12" s="33" t="e">
        <f t="shared" si="3"/>
        <v>#REF!</v>
      </c>
      <c r="AD12" s="20" t="e">
        <f t="shared" si="3"/>
        <v>#REF!</v>
      </c>
      <c r="AE12" s="20" t="e">
        <f t="shared" si="3"/>
        <v>#REF!</v>
      </c>
      <c r="AF12" s="20" t="e">
        <f t="shared" si="3"/>
        <v>#REF!</v>
      </c>
      <c r="AH12" s="6"/>
      <c r="AI12" s="6"/>
    </row>
    <row r="13" spans="1:35" s="6" customFormat="1" ht="18" customHeight="1" x14ac:dyDescent="0.35">
      <c r="B13" s="20" t="e">
        <f>IF(H12="","",IF(MONTH(H12+1)&lt;&gt;MONTH(H12),"",H12+1))</f>
        <v>#REF!</v>
      </c>
      <c r="C13" s="20" t="e">
        <f>IF(B13="","",IF(MONTH(B13+1)&lt;&gt;MONTH(B13),"",B13+1))</f>
        <v>#REF!</v>
      </c>
      <c r="D13" s="20" t="e">
        <f t="shared" si="0"/>
        <v>#REF!</v>
      </c>
      <c r="E13" s="33" t="e">
        <f t="shared" si="0"/>
        <v>#REF!</v>
      </c>
      <c r="F13" s="20" t="e">
        <f t="shared" si="0"/>
        <v>#REF!</v>
      </c>
      <c r="G13" s="20" t="e">
        <f t="shared" si="0"/>
        <v>#REF!</v>
      </c>
      <c r="H13" s="20" t="e">
        <f t="shared" si="0"/>
        <v>#REF!</v>
      </c>
      <c r="I13" s="5"/>
      <c r="J13" s="20" t="e">
        <f>IF(P12="","",IF(MONTH(P12+1)&lt;&gt;MONTH(P12),"",P12+1))</f>
        <v>#REF!</v>
      </c>
      <c r="K13" s="20" t="e">
        <f>IF(J13="","",IF(MONTH(J13+1)&lt;&gt;MONTH(J13),"",J13+1))</f>
        <v>#REF!</v>
      </c>
      <c r="L13" s="20" t="e">
        <f t="shared" si="1"/>
        <v>#REF!</v>
      </c>
      <c r="M13" s="33" t="e">
        <f t="shared" si="1"/>
        <v>#REF!</v>
      </c>
      <c r="N13" s="20" t="e">
        <f t="shared" si="1"/>
        <v>#REF!</v>
      </c>
      <c r="O13" s="20" t="e">
        <f t="shared" si="1"/>
        <v>#REF!</v>
      </c>
      <c r="P13" s="20" t="e">
        <f t="shared" si="1"/>
        <v>#REF!</v>
      </c>
      <c r="Q13" s="5"/>
      <c r="R13" s="20" t="e">
        <f>IF(X12="","",IF(MONTH(X12+1)&lt;&gt;MONTH(X12),"",X12+1))</f>
        <v>#REF!</v>
      </c>
      <c r="S13" s="20" t="e">
        <f>IF(R13="","",IF(MONTH(R13+1)&lt;&gt;MONTH(R13),"",R13+1))</f>
        <v>#REF!</v>
      </c>
      <c r="T13" s="20" t="e">
        <f t="shared" si="2"/>
        <v>#REF!</v>
      </c>
      <c r="U13" s="33" t="e">
        <f t="shared" si="2"/>
        <v>#REF!</v>
      </c>
      <c r="V13" s="20" t="e">
        <f t="shared" si="2"/>
        <v>#REF!</v>
      </c>
      <c r="W13" s="20" t="e">
        <f t="shared" si="2"/>
        <v>#REF!</v>
      </c>
      <c r="X13" s="20" t="e">
        <f t="shared" si="2"/>
        <v>#REF!</v>
      </c>
      <c r="Y13" s="5"/>
      <c r="Z13" s="20" t="e">
        <f>IF(AF12="","",IF(MONTH(AF12+1)&lt;&gt;MONTH(AF12),"",AF12+1))</f>
        <v>#REF!</v>
      </c>
      <c r="AA13" s="20" t="e">
        <f>IF(Z13="","",IF(MONTH(Z13+1)&lt;&gt;MONTH(Z13),"",Z13+1))</f>
        <v>#REF!</v>
      </c>
      <c r="AB13" s="20" t="e">
        <f t="shared" si="3"/>
        <v>#REF!</v>
      </c>
      <c r="AC13" s="24" t="e">
        <f t="shared" si="3"/>
        <v>#REF!</v>
      </c>
      <c r="AD13" s="20" t="e">
        <f t="shared" si="3"/>
        <v>#REF!</v>
      </c>
      <c r="AE13" s="20" t="e">
        <f t="shared" si="3"/>
        <v>#REF!</v>
      </c>
      <c r="AF13" s="20" t="e">
        <f t="shared" si="3"/>
        <v>#REF!</v>
      </c>
      <c r="AG13" s="5"/>
    </row>
    <row r="14" spans="1:35" s="6" customFormat="1" ht="18" customHeight="1" x14ac:dyDescent="0.35">
      <c r="B14" s="20" t="e">
        <f>IF(H13="","",IF(MONTH(H13+1)&lt;&gt;MONTH(H13),"",H13+1))</f>
        <v>#REF!</v>
      </c>
      <c r="C14" s="20" t="e">
        <f>IF(B14="","",IF(MONTH(B14+1)&lt;&gt;MONTH(B14),"",B14+1))</f>
        <v>#REF!</v>
      </c>
      <c r="D14" s="20" t="e">
        <f t="shared" si="0"/>
        <v>#REF!</v>
      </c>
      <c r="E14" s="24" t="e">
        <f t="shared" si="0"/>
        <v>#REF!</v>
      </c>
      <c r="F14" s="20" t="e">
        <f t="shared" si="0"/>
        <v>#REF!</v>
      </c>
      <c r="G14" s="20" t="e">
        <f t="shared" si="0"/>
        <v>#REF!</v>
      </c>
      <c r="H14" s="20" t="e">
        <f t="shared" si="0"/>
        <v>#REF!</v>
      </c>
      <c r="I14" s="5"/>
      <c r="J14" s="20" t="e">
        <f>IF(P13="","",IF(MONTH(P13+1)&lt;&gt;MONTH(P13),"",P13+1))</f>
        <v>#REF!</v>
      </c>
      <c r="K14" s="20" t="e">
        <f>IF(J14="","",IF(MONTH(J14+1)&lt;&gt;MONTH(J14),"",J14+1))</f>
        <v>#REF!</v>
      </c>
      <c r="L14" s="20" t="e">
        <f t="shared" si="1"/>
        <v>#REF!</v>
      </c>
      <c r="M14" s="24" t="e">
        <f t="shared" si="1"/>
        <v>#REF!</v>
      </c>
      <c r="N14" s="20" t="e">
        <f t="shared" si="1"/>
        <v>#REF!</v>
      </c>
      <c r="O14" s="20" t="e">
        <f t="shared" si="1"/>
        <v>#REF!</v>
      </c>
      <c r="P14" s="20" t="e">
        <f t="shared" si="1"/>
        <v>#REF!</v>
      </c>
      <c r="Q14" s="5"/>
      <c r="R14" s="20" t="e">
        <f>IF(X13="","",IF(MONTH(X13+1)&lt;&gt;MONTH(X13),"",X13+1))</f>
        <v>#REF!</v>
      </c>
      <c r="S14" s="20" t="e">
        <f>IF(R14="","",IF(MONTH(R14+1)&lt;&gt;MONTH(R14),"",R14+1))</f>
        <v>#REF!</v>
      </c>
      <c r="T14" s="20" t="e">
        <f t="shared" si="2"/>
        <v>#REF!</v>
      </c>
      <c r="U14" s="24" t="e">
        <f t="shared" si="2"/>
        <v>#REF!</v>
      </c>
      <c r="V14" s="20" t="e">
        <f t="shared" si="2"/>
        <v>#REF!</v>
      </c>
      <c r="W14" s="20" t="e">
        <f t="shared" si="2"/>
        <v>#REF!</v>
      </c>
      <c r="X14" s="20" t="e">
        <f t="shared" si="2"/>
        <v>#REF!</v>
      </c>
      <c r="Y14" s="5"/>
      <c r="Z14" s="20" t="e">
        <f>IF(AF13="","",IF(MONTH(AF13+1)&lt;&gt;MONTH(AF13),"",AF13+1))</f>
        <v>#REF!</v>
      </c>
      <c r="AA14" s="20" t="e">
        <f>IF(Z14="","",IF(MONTH(Z14+1)&lt;&gt;MONTH(Z14),"",Z14+1))</f>
        <v>#REF!</v>
      </c>
      <c r="AB14" s="20" t="e">
        <f t="shared" si="3"/>
        <v>#REF!</v>
      </c>
      <c r="AC14" s="20" t="e">
        <f t="shared" si="3"/>
        <v>#REF!</v>
      </c>
      <c r="AD14" s="20" t="e">
        <f t="shared" si="3"/>
        <v>#REF!</v>
      </c>
      <c r="AE14" s="20" t="e">
        <f t="shared" si="3"/>
        <v>#REF!</v>
      </c>
      <c r="AF14" s="20" t="e">
        <f t="shared" si="3"/>
        <v>#REF!</v>
      </c>
      <c r="AG14" s="5"/>
    </row>
    <row r="15" spans="1:35" s="6" customFormat="1" ht="18" customHeight="1" x14ac:dyDescent="0.35">
      <c r="B15" s="22" t="e">
        <f>IF(H14="","",IF(MONTH(H14+1)&lt;&gt;MONTH(H14),"",H14+1))</f>
        <v>#REF!</v>
      </c>
      <c r="C15" s="22" t="e">
        <f>IF(B15="","",IF(MONTH(B15+1)&lt;&gt;MONTH(B15),"",B15+1))</f>
        <v>#REF!</v>
      </c>
      <c r="D15" s="22" t="e">
        <f t="shared" si="0"/>
        <v>#REF!</v>
      </c>
      <c r="E15" s="22" t="e">
        <f t="shared" si="0"/>
        <v>#REF!</v>
      </c>
      <c r="F15" s="22" t="e">
        <f t="shared" si="0"/>
        <v>#REF!</v>
      </c>
      <c r="G15" s="22" t="e">
        <f t="shared" si="0"/>
        <v>#REF!</v>
      </c>
      <c r="H15" s="22" t="e">
        <f t="shared" si="0"/>
        <v>#REF!</v>
      </c>
      <c r="I15" s="23"/>
      <c r="J15" s="22" t="e">
        <f>IF(P14="","",IF(MONTH(P14+1)&lt;&gt;MONTH(P14),"",P14+1))</f>
        <v>#REF!</v>
      </c>
      <c r="K15" s="22" t="e">
        <f>IF(J15="","",IF(MONTH(J15+1)&lt;&gt;MONTH(J15),"",J15+1))</f>
        <v>#REF!</v>
      </c>
      <c r="L15" s="22" t="e">
        <f t="shared" si="1"/>
        <v>#REF!</v>
      </c>
      <c r="M15" s="22" t="e">
        <f t="shared" si="1"/>
        <v>#REF!</v>
      </c>
      <c r="N15" s="22" t="e">
        <f t="shared" si="1"/>
        <v>#REF!</v>
      </c>
      <c r="O15" s="22" t="e">
        <f t="shared" si="1"/>
        <v>#REF!</v>
      </c>
      <c r="P15" s="22" t="e">
        <f t="shared" si="1"/>
        <v>#REF!</v>
      </c>
      <c r="Q15" s="23"/>
      <c r="R15" s="22" t="e">
        <f>IF(X14="","",IF(MONTH(X14+1)&lt;&gt;MONTH(X14),"",X14+1))</f>
        <v>#REF!</v>
      </c>
      <c r="S15" s="22" t="e">
        <f>IF(R15="","",IF(MONTH(R15+1)&lt;&gt;MONTH(R15),"",R15+1))</f>
        <v>#REF!</v>
      </c>
      <c r="T15" s="22" t="e">
        <f t="shared" si="2"/>
        <v>#REF!</v>
      </c>
      <c r="U15" s="22" t="e">
        <f t="shared" si="2"/>
        <v>#REF!</v>
      </c>
      <c r="V15" s="22" t="e">
        <f t="shared" si="2"/>
        <v>#REF!</v>
      </c>
      <c r="W15" s="22" t="e">
        <f t="shared" si="2"/>
        <v>#REF!</v>
      </c>
      <c r="X15" s="22" t="e">
        <f t="shared" si="2"/>
        <v>#REF!</v>
      </c>
      <c r="Y15" s="23"/>
      <c r="Z15" s="22" t="e">
        <f>IF(AF14="","",IF(MONTH(AF14+1)&lt;&gt;MONTH(AF14),"",AF14+1))</f>
        <v>#REF!</v>
      </c>
      <c r="AA15" s="22" t="e">
        <f>IF(Z15="","",IF(MONTH(Z15+1)&lt;&gt;MONTH(Z15),"",Z15+1))</f>
        <v>#REF!</v>
      </c>
      <c r="AB15" s="22" t="e">
        <f t="shared" si="3"/>
        <v>#REF!</v>
      </c>
      <c r="AC15" s="22" t="e">
        <f t="shared" si="3"/>
        <v>#REF!</v>
      </c>
      <c r="AD15" s="22" t="e">
        <f t="shared" si="3"/>
        <v>#REF!</v>
      </c>
      <c r="AE15" s="22" t="e">
        <f t="shared" si="3"/>
        <v>#REF!</v>
      </c>
      <c r="AF15" s="22" t="e">
        <f t="shared" si="3"/>
        <v>#REF!</v>
      </c>
      <c r="AG15" s="5"/>
    </row>
    <row r="16" spans="1:35" s="6" customFormat="1" ht="18" customHeight="1" x14ac:dyDescent="0.35">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1"/>
      <c r="AI16" s="1"/>
    </row>
    <row r="17" spans="1:35" s="6" customFormat="1" ht="18" customHeight="1" x14ac:dyDescent="0.45">
      <c r="A17" s="3"/>
      <c r="B17" s="76" t="e">
        <f>DATE(YEAR(Z8+42),MONTH(Z8+42),1)</f>
        <v>#REF!</v>
      </c>
      <c r="C17" s="76"/>
      <c r="D17" s="76"/>
      <c r="E17" s="76"/>
      <c r="F17" s="76"/>
      <c r="G17" s="76"/>
      <c r="H17" s="76"/>
      <c r="I17" s="4"/>
      <c r="J17" s="76" t="e">
        <f>DATE(YEAR(B17+42),MONTH(B17+42),1)</f>
        <v>#REF!</v>
      </c>
      <c r="K17" s="76"/>
      <c r="L17" s="76"/>
      <c r="M17" s="76"/>
      <c r="N17" s="76"/>
      <c r="O17" s="76"/>
      <c r="P17" s="76"/>
      <c r="Q17" s="4"/>
      <c r="R17" s="76" t="e">
        <f>DATE(YEAR(J17+42),MONTH(J17+42),1)</f>
        <v>#REF!</v>
      </c>
      <c r="S17" s="76"/>
      <c r="T17" s="76"/>
      <c r="U17" s="76"/>
      <c r="V17" s="76"/>
      <c r="W17" s="76"/>
      <c r="X17" s="76"/>
      <c r="Y17" s="4"/>
      <c r="Z17" s="76" t="e">
        <f>DATE(YEAR(R17+42),MONTH(R17+42),1)</f>
        <v>#REF!</v>
      </c>
      <c r="AA17" s="76"/>
      <c r="AB17" s="76"/>
      <c r="AC17" s="76"/>
      <c r="AD17" s="76"/>
      <c r="AE17" s="76"/>
      <c r="AF17" s="76"/>
      <c r="AG17" s="4"/>
      <c r="AH17" s="3"/>
      <c r="AI17" s="3"/>
    </row>
    <row r="18" spans="1:35" s="6" customFormat="1" ht="18" customHeight="1" x14ac:dyDescent="0.35">
      <c r="A18" s="5"/>
      <c r="B18" s="18" t="e">
        <f>CHOOSE(1+MOD(#REF!+1-2,7),"S","M","T","W","T","F","S")</f>
        <v>#REF!</v>
      </c>
      <c r="C18" s="18" t="e">
        <f>CHOOSE(1+MOD(#REF!+2-2,7),"S","M","T","W","T","F","S")</f>
        <v>#REF!</v>
      </c>
      <c r="D18" s="18" t="e">
        <f>CHOOSE(1+MOD(#REF!+3-2,7),"S","M","T","W","T","F","S")</f>
        <v>#REF!</v>
      </c>
      <c r="E18" s="18" t="e">
        <f>CHOOSE(1+MOD(#REF!+4-2,7),"S","M","T","W","T","F","S")</f>
        <v>#REF!</v>
      </c>
      <c r="F18" s="18" t="e">
        <f>CHOOSE(1+MOD(#REF!+5-2,7),"S","M","T","W","T","F","S")</f>
        <v>#REF!</v>
      </c>
      <c r="G18" s="18" t="e">
        <f>CHOOSE(1+MOD(#REF!+6-2,7),"S","M","T","W","T","F","S")</f>
        <v>#REF!</v>
      </c>
      <c r="H18" s="18" t="e">
        <f>CHOOSE(1+MOD(#REF!+7-2,7),"S","M","T","W","T","F","S")</f>
        <v>#REF!</v>
      </c>
      <c r="I18" s="5"/>
      <c r="J18" s="18" t="e">
        <f>CHOOSE(1+MOD(#REF!+1-2,7),"S","M","T","W","T","F","S")</f>
        <v>#REF!</v>
      </c>
      <c r="K18" s="18" t="e">
        <f>CHOOSE(1+MOD(#REF!+2-2,7),"S","M","T","W","T","F","S")</f>
        <v>#REF!</v>
      </c>
      <c r="L18" s="18" t="e">
        <f>CHOOSE(1+MOD(#REF!+3-2,7),"S","M","T","W","T","F","S")</f>
        <v>#REF!</v>
      </c>
      <c r="M18" s="18" t="e">
        <f>CHOOSE(1+MOD(#REF!+4-2,7),"S","M","T","W","T","F","S")</f>
        <v>#REF!</v>
      </c>
      <c r="N18" s="18" t="e">
        <f>CHOOSE(1+MOD(#REF!+5-2,7),"S","M","T","W","T","F","S")</f>
        <v>#REF!</v>
      </c>
      <c r="O18" s="18" t="e">
        <f>CHOOSE(1+MOD(#REF!+6-2,7),"S","M","T","W","T","F","S")</f>
        <v>#REF!</v>
      </c>
      <c r="P18" s="18" t="e">
        <f>CHOOSE(1+MOD(#REF!+7-2,7),"S","M","T","W","T","F","S")</f>
        <v>#REF!</v>
      </c>
      <c r="Q18" s="5"/>
      <c r="R18" s="18" t="e">
        <f>CHOOSE(1+MOD(#REF!+1-2,7),"S","M","T","W","T","F","S")</f>
        <v>#REF!</v>
      </c>
      <c r="S18" s="18" t="e">
        <f>CHOOSE(1+MOD(#REF!+2-2,7),"S","M","T","W","T","F","S")</f>
        <v>#REF!</v>
      </c>
      <c r="T18" s="18" t="e">
        <f>CHOOSE(1+MOD(#REF!+3-2,7),"S","M","T","W","T","F","S")</f>
        <v>#REF!</v>
      </c>
      <c r="U18" s="18" t="e">
        <f>CHOOSE(1+MOD(#REF!+4-2,7),"S","M","T","W","T","F","S")</f>
        <v>#REF!</v>
      </c>
      <c r="V18" s="18" t="e">
        <f>CHOOSE(1+MOD(#REF!+5-2,7),"S","M","T","W","T","F","S")</f>
        <v>#REF!</v>
      </c>
      <c r="W18" s="18" t="e">
        <f>CHOOSE(1+MOD(#REF!+6-2,7),"S","M","T","W","T","F","S")</f>
        <v>#REF!</v>
      </c>
      <c r="X18" s="18" t="e">
        <f>CHOOSE(1+MOD(#REF!+7-2,7),"S","M","T","W","T","F","S")</f>
        <v>#REF!</v>
      </c>
      <c r="Y18" s="5"/>
      <c r="Z18" s="18" t="e">
        <f>CHOOSE(1+MOD(#REF!+1-2,7),"S","M","T","W","T","F","S")</f>
        <v>#REF!</v>
      </c>
      <c r="AA18" s="18" t="e">
        <f>CHOOSE(1+MOD(#REF!+2-2,7),"S","M","T","W","T","F","S")</f>
        <v>#REF!</v>
      </c>
      <c r="AB18" s="18" t="e">
        <f>CHOOSE(1+MOD(#REF!+3-2,7),"S","M","T","W","T","F","S")</f>
        <v>#REF!</v>
      </c>
      <c r="AC18" s="18" t="e">
        <f>CHOOSE(1+MOD(#REF!+4-2,7),"S","M","T","W","T","F","S")</f>
        <v>#REF!</v>
      </c>
      <c r="AD18" s="18" t="e">
        <f>CHOOSE(1+MOD(#REF!+5-2,7),"S","M","T","W","T","F","S")</f>
        <v>#REF!</v>
      </c>
      <c r="AE18" s="18" t="e">
        <f>CHOOSE(1+MOD(#REF!+6-2,7),"S","M","T","W","T","F","S")</f>
        <v>#REF!</v>
      </c>
      <c r="AF18" s="18" t="e">
        <f>CHOOSE(1+MOD(#REF!+7-2,7),"S","M","T","W","T","F","S")</f>
        <v>#REF!</v>
      </c>
      <c r="AG18" s="5"/>
      <c r="AH18" s="5"/>
      <c r="AI18" s="5"/>
    </row>
    <row r="19" spans="1:35" ht="18" customHeight="1" x14ac:dyDescent="0.35">
      <c r="A19" s="6"/>
      <c r="B19" s="20" t="e">
        <f>IF(WEEKDAY(B17,1)=MOD(#REF!,7),B17,"")</f>
        <v>#REF!</v>
      </c>
      <c r="C19" s="20" t="e">
        <f>IF(B19="",IF(WEEKDAY(B17,1)=MOD(#REF!,7)+1,B17,""),B19+1)</f>
        <v>#REF!</v>
      </c>
      <c r="D19" s="20" t="e">
        <f>IF(C19="",IF(WEEKDAY(B17,1)=MOD(#REF!+1,7)+1,B17,""),C19+1)</f>
        <v>#REF!</v>
      </c>
      <c r="E19" s="33" t="e">
        <f>IF(D19="",IF(WEEKDAY(B17,1)=MOD(#REF!+2,7)+1,B17,""),D19+1)</f>
        <v>#REF!</v>
      </c>
      <c r="F19" s="20" t="e">
        <f>IF(E19="",IF(WEEKDAY(B17,1)=MOD(#REF!+3,7)+1,B17,""),E19+1)</f>
        <v>#REF!</v>
      </c>
      <c r="G19" s="20" t="e">
        <f>IF(F19="",IF(WEEKDAY(B17,1)=MOD(#REF!+4,7)+1,B17,""),F19+1)</f>
        <v>#REF!</v>
      </c>
      <c r="H19" s="20" t="e">
        <f>IF(G19="",IF(WEEKDAY(B17,1)=MOD(#REF!+5,7)+1,B17,""),G19+1)</f>
        <v>#REF!</v>
      </c>
      <c r="I19" s="5"/>
      <c r="J19" s="20" t="e">
        <f>IF(WEEKDAY(J17,1)=MOD(#REF!,7),J17,"")</f>
        <v>#REF!</v>
      </c>
      <c r="K19" s="20" t="e">
        <f>IF(J19="",IF(WEEKDAY(J17,1)=MOD(#REF!,7)+1,J17,""),J19+1)</f>
        <v>#REF!</v>
      </c>
      <c r="L19" s="20" t="e">
        <f>IF(K19="",IF(WEEKDAY(J17,1)=MOD(#REF!+1,7)+1,J17,""),K19+1)</f>
        <v>#REF!</v>
      </c>
      <c r="M19" s="20" t="e">
        <f>IF(L19="",IF(WEEKDAY(J17,1)=MOD(#REF!+2,7)+1,J17,""),L19+1)</f>
        <v>#REF!</v>
      </c>
      <c r="N19" s="20" t="e">
        <f>IF(M19="",IF(WEEKDAY(J17,1)=MOD(#REF!+3,7)+1,J17,""),M19+1)</f>
        <v>#REF!</v>
      </c>
      <c r="O19" s="20" t="e">
        <f>IF(N19="",IF(WEEKDAY(J17,1)=MOD(#REF!+4,7)+1,J17,""),N19+1)</f>
        <v>#REF!</v>
      </c>
      <c r="P19" s="20" t="e">
        <f>IF(O19="",IF(WEEKDAY(J17,1)=MOD(#REF!+5,7)+1,J17,""),O19+1)</f>
        <v>#REF!</v>
      </c>
      <c r="Q19" s="5"/>
      <c r="R19" s="20" t="e">
        <f>IF(WEEKDAY(R17,1)=MOD(#REF!,7),R17,"")</f>
        <v>#REF!</v>
      </c>
      <c r="S19" s="20" t="e">
        <f>IF(R19="",IF(WEEKDAY(R17,1)=MOD(#REF!,7)+1,R17,""),R19+1)</f>
        <v>#REF!</v>
      </c>
      <c r="T19" s="20" t="e">
        <f>IF(S19="",IF(WEEKDAY(R17,1)=MOD(#REF!+1,7)+1,R17,""),S19+1)</f>
        <v>#REF!</v>
      </c>
      <c r="U19" s="24" t="e">
        <f>IF(T19="",IF(WEEKDAY(R17,1)=MOD(#REF!+2,7)+1,R17,""),T19+1)</f>
        <v>#REF!</v>
      </c>
      <c r="V19" s="20" t="e">
        <f>IF(U19="",IF(WEEKDAY(R17,1)=MOD(#REF!+3,7)+1,R17,""),U19+1)</f>
        <v>#REF!</v>
      </c>
      <c r="W19" s="20" t="e">
        <f>IF(V19="",IF(WEEKDAY(R17,1)=MOD(#REF!+4,7)+1,R17,""),V19+1)</f>
        <v>#REF!</v>
      </c>
      <c r="X19" s="20" t="e">
        <f>IF(W19="",IF(WEEKDAY(R17,1)=MOD(#REF!+5,7)+1,R17,""),W19+1)</f>
        <v>#REF!</v>
      </c>
      <c r="Y19" s="5"/>
      <c r="Z19" s="20" t="e">
        <f>IF(WEEKDAY(Z17,1)=MOD(#REF!,7),Z17,"")</f>
        <v>#REF!</v>
      </c>
      <c r="AA19" s="20" t="e">
        <f>IF(Z19="",IF(WEEKDAY(Z17,1)=MOD(#REF!,7)+1,Z17,""),Z19+1)</f>
        <v>#REF!</v>
      </c>
      <c r="AB19" s="20" t="e">
        <f>IF(AA19="",IF(WEEKDAY(Z17,1)=MOD(#REF!+1,7)+1,Z17,""),AA19+1)</f>
        <v>#REF!</v>
      </c>
      <c r="AC19" s="20" t="e">
        <f>IF(AB19="",IF(WEEKDAY(Z17,1)=MOD(#REF!+2,7)+1,Z17,""),AB19+1)</f>
        <v>#REF!</v>
      </c>
      <c r="AD19" s="20" t="e">
        <f>IF(AC19="",IF(WEEKDAY(Z17,1)=MOD(#REF!+3,7)+1,Z17,""),AC19+1)</f>
        <v>#REF!</v>
      </c>
      <c r="AE19" s="20" t="e">
        <f>IF(AD19="",IF(WEEKDAY(Z17,1)=MOD(#REF!+4,7)+1,Z17,""),AD19+1)</f>
        <v>#REF!</v>
      </c>
      <c r="AF19" s="20" t="e">
        <f>IF(AE19="",IF(WEEKDAY(Z17,1)=MOD(#REF!+5,7)+1,Z17,""),AE19+1)</f>
        <v>#REF!</v>
      </c>
      <c r="AG19" s="23"/>
      <c r="AH19" s="6"/>
      <c r="AI19" s="6"/>
    </row>
    <row r="20" spans="1:35" s="3" customFormat="1" ht="21" customHeight="1" x14ac:dyDescent="0.45">
      <c r="A20" s="6"/>
      <c r="B20" s="20" t="e">
        <f>IF(H19="","",IF(MONTH(H19+1)&lt;&gt;MONTH(H19),"",H19+1))</f>
        <v>#REF!</v>
      </c>
      <c r="C20" s="20" t="e">
        <f>IF(B20="","",IF(MONTH(B20+1)&lt;&gt;MONTH(B20),"",B20+1))</f>
        <v>#REF!</v>
      </c>
      <c r="D20" s="20" t="e">
        <f t="shared" ref="D20:H24" si="4">IF(C20="","",IF(MONTH(C20+1)&lt;&gt;MONTH(C20),"",C20+1))</f>
        <v>#REF!</v>
      </c>
      <c r="E20" s="24" t="e">
        <f t="shared" si="4"/>
        <v>#REF!</v>
      </c>
      <c r="F20" s="20" t="e">
        <f t="shared" si="4"/>
        <v>#REF!</v>
      </c>
      <c r="G20" s="20" t="e">
        <f t="shared" si="4"/>
        <v>#REF!</v>
      </c>
      <c r="H20" s="20" t="e">
        <f t="shared" si="4"/>
        <v>#REF!</v>
      </c>
      <c r="I20" s="5"/>
      <c r="J20" s="20" t="e">
        <f>IF(P19="","",IF(MONTH(P19+1)&lt;&gt;MONTH(P19),"",P19+1))</f>
        <v>#REF!</v>
      </c>
      <c r="K20" s="20" t="e">
        <f>IF(J20="","",IF(MONTH(J20+1)&lt;&gt;MONTH(J20),"",J20+1))</f>
        <v>#REF!</v>
      </c>
      <c r="L20" s="20" t="e">
        <f t="shared" ref="L20:P24" si="5">IF(K20="","",IF(MONTH(K20+1)&lt;&gt;MONTH(K20),"",K20+1))</f>
        <v>#REF!</v>
      </c>
      <c r="M20" s="24" t="e">
        <f t="shared" si="5"/>
        <v>#REF!</v>
      </c>
      <c r="N20" s="20" t="e">
        <f t="shared" si="5"/>
        <v>#REF!</v>
      </c>
      <c r="O20" s="20" t="e">
        <f t="shared" si="5"/>
        <v>#REF!</v>
      </c>
      <c r="P20" s="20" t="e">
        <f t="shared" si="5"/>
        <v>#REF!</v>
      </c>
      <c r="Q20" s="5"/>
      <c r="R20" s="20" t="e">
        <f>IF(X19="","",IF(MONTH(X19+1)&lt;&gt;MONTH(X19),"",X19+1))</f>
        <v>#REF!</v>
      </c>
      <c r="S20" s="20" t="e">
        <f>IF(R20="","",IF(MONTH(R20+1)&lt;&gt;MONTH(R20),"",R20+1))</f>
        <v>#REF!</v>
      </c>
      <c r="T20" s="20" t="e">
        <f t="shared" ref="T20:X24" si="6">IF(S20="","",IF(MONTH(S20+1)&lt;&gt;MONTH(S20),"",S20+1))</f>
        <v>#REF!</v>
      </c>
      <c r="U20" s="33" t="e">
        <f t="shared" si="6"/>
        <v>#REF!</v>
      </c>
      <c r="V20" s="20" t="e">
        <f t="shared" si="6"/>
        <v>#REF!</v>
      </c>
      <c r="W20" s="20" t="e">
        <f t="shared" si="6"/>
        <v>#REF!</v>
      </c>
      <c r="X20" s="20" t="e">
        <f t="shared" si="6"/>
        <v>#REF!</v>
      </c>
      <c r="Y20" s="5"/>
      <c r="Z20" s="20" t="e">
        <f>IF(AF19="","",IF(MONTH(AF19+1)&lt;&gt;MONTH(AF19),"",AF19+1))</f>
        <v>#REF!</v>
      </c>
      <c r="AA20" s="20" t="e">
        <f>IF(Z20="","",IF(MONTH(Z20+1)&lt;&gt;MONTH(Z20),"",Z20+1))</f>
        <v>#REF!</v>
      </c>
      <c r="AB20" s="20" t="e">
        <f t="shared" ref="AB20:AF24" si="7">IF(AA20="","",IF(MONTH(AA20+1)&lt;&gt;MONTH(AA20),"",AA20+1))</f>
        <v>#REF!</v>
      </c>
      <c r="AC20" s="33" t="e">
        <f t="shared" si="7"/>
        <v>#REF!</v>
      </c>
      <c r="AD20" s="20" t="e">
        <f t="shared" si="7"/>
        <v>#REF!</v>
      </c>
      <c r="AE20" s="20" t="e">
        <f t="shared" si="7"/>
        <v>#REF!</v>
      </c>
      <c r="AF20" s="20" t="e">
        <f t="shared" si="7"/>
        <v>#REF!</v>
      </c>
      <c r="AG20" s="23"/>
      <c r="AH20" s="6"/>
      <c r="AI20" s="6"/>
    </row>
    <row r="21" spans="1:35" s="5" customFormat="1" ht="15.5" x14ac:dyDescent="0.35">
      <c r="A21" s="6"/>
      <c r="B21" s="20" t="e">
        <f>IF(H20="","",IF(MONTH(H20+1)&lt;&gt;MONTH(H20),"",H20+1))</f>
        <v>#REF!</v>
      </c>
      <c r="C21" s="20" t="e">
        <f>IF(B21="","",IF(MONTH(B21+1)&lt;&gt;MONTH(B21),"",B21+1))</f>
        <v>#REF!</v>
      </c>
      <c r="D21" s="20" t="e">
        <f t="shared" si="4"/>
        <v>#REF!</v>
      </c>
      <c r="E21" s="33" t="e">
        <f t="shared" si="4"/>
        <v>#REF!</v>
      </c>
      <c r="F21" s="20" t="e">
        <f t="shared" si="4"/>
        <v>#REF!</v>
      </c>
      <c r="G21" s="20" t="e">
        <f t="shared" si="4"/>
        <v>#REF!</v>
      </c>
      <c r="H21" s="20" t="e">
        <f t="shared" si="4"/>
        <v>#REF!</v>
      </c>
      <c r="J21" s="20" t="e">
        <f>IF(P20="","",IF(MONTH(P20+1)&lt;&gt;MONTH(P20),"",P20+1))</f>
        <v>#REF!</v>
      </c>
      <c r="K21" s="20" t="e">
        <f>IF(J21="","",IF(MONTH(J21+1)&lt;&gt;MONTH(J21),"",J21+1))</f>
        <v>#REF!</v>
      </c>
      <c r="L21" s="20" t="e">
        <f t="shared" si="5"/>
        <v>#REF!</v>
      </c>
      <c r="M21" s="33" t="e">
        <f t="shared" si="5"/>
        <v>#REF!</v>
      </c>
      <c r="N21" s="20" t="e">
        <f t="shared" si="5"/>
        <v>#REF!</v>
      </c>
      <c r="O21" s="20" t="e">
        <f t="shared" si="5"/>
        <v>#REF!</v>
      </c>
      <c r="P21" s="20" t="e">
        <f t="shared" si="5"/>
        <v>#REF!</v>
      </c>
      <c r="R21" s="20" t="e">
        <f>IF(X20="","",IF(MONTH(X20+1)&lt;&gt;MONTH(X20),"",X20+1))</f>
        <v>#REF!</v>
      </c>
      <c r="S21" s="20" t="e">
        <f>IF(R21="","",IF(MONTH(R21+1)&lt;&gt;MONTH(R21),"",R21+1))</f>
        <v>#REF!</v>
      </c>
      <c r="T21" s="20" t="e">
        <f t="shared" si="6"/>
        <v>#REF!</v>
      </c>
      <c r="U21" s="24" t="e">
        <f t="shared" si="6"/>
        <v>#REF!</v>
      </c>
      <c r="V21" s="20" t="e">
        <f t="shared" si="6"/>
        <v>#REF!</v>
      </c>
      <c r="W21" s="20" t="e">
        <f t="shared" si="6"/>
        <v>#REF!</v>
      </c>
      <c r="X21" s="20" t="e">
        <f t="shared" si="6"/>
        <v>#REF!</v>
      </c>
      <c r="Z21" s="20" t="e">
        <f>IF(AF20="","",IF(MONTH(AF20+1)&lt;&gt;MONTH(AF20),"",AF20+1))</f>
        <v>#REF!</v>
      </c>
      <c r="AA21" s="20" t="e">
        <f>IF(Z21="","",IF(MONTH(Z21+1)&lt;&gt;MONTH(Z21),"",Z21+1))</f>
        <v>#REF!</v>
      </c>
      <c r="AB21" s="20" t="e">
        <f t="shared" si="7"/>
        <v>#REF!</v>
      </c>
      <c r="AC21" s="24" t="e">
        <f t="shared" si="7"/>
        <v>#REF!</v>
      </c>
      <c r="AD21" s="20" t="e">
        <f t="shared" si="7"/>
        <v>#REF!</v>
      </c>
      <c r="AE21" s="20" t="e">
        <f t="shared" si="7"/>
        <v>#REF!</v>
      </c>
      <c r="AF21" s="20" t="e">
        <f t="shared" si="7"/>
        <v>#REF!</v>
      </c>
      <c r="AG21" s="23"/>
      <c r="AH21" s="6"/>
      <c r="AI21" s="6"/>
    </row>
    <row r="22" spans="1:35" s="6" customFormat="1" ht="18" customHeight="1" x14ac:dyDescent="0.35">
      <c r="B22" s="20" t="e">
        <f>IF(H21="","",IF(MONTH(H21+1)&lt;&gt;MONTH(H21),"",H21+1))</f>
        <v>#REF!</v>
      </c>
      <c r="C22" s="20" t="e">
        <f>IF(B22="","",IF(MONTH(B22+1)&lt;&gt;MONTH(B22),"",B22+1))</f>
        <v>#REF!</v>
      </c>
      <c r="D22" s="20" t="e">
        <f t="shared" si="4"/>
        <v>#REF!</v>
      </c>
      <c r="E22" s="24" t="e">
        <f t="shared" si="4"/>
        <v>#REF!</v>
      </c>
      <c r="F22" s="20" t="e">
        <f t="shared" si="4"/>
        <v>#REF!</v>
      </c>
      <c r="G22" s="20" t="e">
        <f t="shared" si="4"/>
        <v>#REF!</v>
      </c>
      <c r="H22" s="20" t="e">
        <f t="shared" si="4"/>
        <v>#REF!</v>
      </c>
      <c r="I22" s="5"/>
      <c r="J22" s="20" t="e">
        <f>IF(P21="","",IF(MONTH(P21+1)&lt;&gt;MONTH(P21),"",P21+1))</f>
        <v>#REF!</v>
      </c>
      <c r="K22" s="20" t="e">
        <f>IF(J22="","",IF(MONTH(J22+1)&lt;&gt;MONTH(J22),"",J22+1))</f>
        <v>#REF!</v>
      </c>
      <c r="L22" s="20" t="e">
        <f t="shared" si="5"/>
        <v>#REF!</v>
      </c>
      <c r="M22" s="24" t="e">
        <f t="shared" si="5"/>
        <v>#REF!</v>
      </c>
      <c r="N22" s="20" t="e">
        <f t="shared" si="5"/>
        <v>#REF!</v>
      </c>
      <c r="O22" s="20" t="e">
        <f t="shared" si="5"/>
        <v>#REF!</v>
      </c>
      <c r="P22" s="20" t="e">
        <f t="shared" si="5"/>
        <v>#REF!</v>
      </c>
      <c r="Q22" s="5"/>
      <c r="R22" s="20" t="e">
        <f>IF(X21="","",IF(MONTH(X21+1)&lt;&gt;MONTH(X21),"",X21+1))</f>
        <v>#REF!</v>
      </c>
      <c r="S22" s="20" t="e">
        <f>IF(R22="","",IF(MONTH(R22+1)&lt;&gt;MONTH(R22),"",R22+1))</f>
        <v>#REF!</v>
      </c>
      <c r="T22" s="20" t="e">
        <f t="shared" si="6"/>
        <v>#REF!</v>
      </c>
      <c r="U22" s="33" t="e">
        <f t="shared" si="6"/>
        <v>#REF!</v>
      </c>
      <c r="V22" s="20" t="e">
        <f t="shared" si="6"/>
        <v>#REF!</v>
      </c>
      <c r="W22" s="20" t="e">
        <f t="shared" si="6"/>
        <v>#REF!</v>
      </c>
      <c r="X22" s="20" t="e">
        <f t="shared" si="6"/>
        <v>#REF!</v>
      </c>
      <c r="Y22" s="5"/>
      <c r="Z22" s="20" t="e">
        <f>IF(AF21="","",IF(MONTH(AF21+1)&lt;&gt;MONTH(AF21),"",AF21+1))</f>
        <v>#REF!</v>
      </c>
      <c r="AA22" s="20" t="e">
        <f>IF(Z22="","",IF(MONTH(Z22+1)&lt;&gt;MONTH(Z22),"",Z22+1))</f>
        <v>#REF!</v>
      </c>
      <c r="AB22" s="20" t="e">
        <f t="shared" si="7"/>
        <v>#REF!</v>
      </c>
      <c r="AC22" s="33" t="e">
        <f t="shared" si="7"/>
        <v>#REF!</v>
      </c>
      <c r="AD22" s="20" t="e">
        <f t="shared" si="7"/>
        <v>#REF!</v>
      </c>
      <c r="AE22" s="20" t="e">
        <f t="shared" si="7"/>
        <v>#REF!</v>
      </c>
      <c r="AF22" s="20" t="e">
        <f t="shared" si="7"/>
        <v>#REF!</v>
      </c>
      <c r="AG22" s="23"/>
    </row>
    <row r="23" spans="1:35" s="6" customFormat="1" ht="18" customHeight="1" x14ac:dyDescent="0.35">
      <c r="B23" s="20" t="e">
        <f>IF(H22="","",IF(MONTH(H22+1)&lt;&gt;MONTH(H22),"",H22+1))</f>
        <v>#REF!</v>
      </c>
      <c r="C23" s="20" t="e">
        <f>IF(B23="","",IF(MONTH(B23+1)&lt;&gt;MONTH(B23),"",B23+1))</f>
        <v>#REF!</v>
      </c>
      <c r="D23" s="20" t="e">
        <f t="shared" si="4"/>
        <v>#REF!</v>
      </c>
      <c r="E23" s="33" t="e">
        <f t="shared" si="4"/>
        <v>#REF!</v>
      </c>
      <c r="F23" s="20" t="e">
        <f t="shared" si="4"/>
        <v>#REF!</v>
      </c>
      <c r="G23" s="20" t="e">
        <f t="shared" si="4"/>
        <v>#REF!</v>
      </c>
      <c r="H23" s="20" t="e">
        <f t="shared" si="4"/>
        <v>#REF!</v>
      </c>
      <c r="I23" s="5"/>
      <c r="J23" s="20" t="e">
        <f>IF(P22="","",IF(MONTH(P22+1)&lt;&gt;MONTH(P22),"",P22+1))</f>
        <v>#REF!</v>
      </c>
      <c r="K23" s="20" t="e">
        <f>IF(J23="","",IF(MONTH(J23+1)&lt;&gt;MONTH(J23),"",J23+1))</f>
        <v>#REF!</v>
      </c>
      <c r="L23" s="20" t="e">
        <f t="shared" si="5"/>
        <v>#REF!</v>
      </c>
      <c r="M23" s="33" t="e">
        <f t="shared" si="5"/>
        <v>#REF!</v>
      </c>
      <c r="N23" s="20" t="e">
        <f t="shared" si="5"/>
        <v>#REF!</v>
      </c>
      <c r="O23" s="20" t="e">
        <f t="shared" si="5"/>
        <v>#REF!</v>
      </c>
      <c r="P23" s="20" t="e">
        <f t="shared" si="5"/>
        <v>#REF!</v>
      </c>
      <c r="Q23" s="5"/>
      <c r="R23" s="20" t="e">
        <f>IF(X22="","",IF(MONTH(X22+1)&lt;&gt;MONTH(X22),"",X22+1))</f>
        <v>#REF!</v>
      </c>
      <c r="S23" s="20" t="e">
        <f>IF(R23="","",IF(MONTH(R23+1)&lt;&gt;MONTH(R23),"",R23+1))</f>
        <v>#REF!</v>
      </c>
      <c r="T23" s="20" t="e">
        <f t="shared" si="6"/>
        <v>#REF!</v>
      </c>
      <c r="U23" s="24" t="e">
        <f t="shared" si="6"/>
        <v>#REF!</v>
      </c>
      <c r="V23" s="20" t="e">
        <f t="shared" si="6"/>
        <v>#REF!</v>
      </c>
      <c r="W23" s="20" t="e">
        <f t="shared" si="6"/>
        <v>#REF!</v>
      </c>
      <c r="X23" s="20" t="e">
        <f t="shared" si="6"/>
        <v>#REF!</v>
      </c>
      <c r="Y23" s="5"/>
      <c r="Z23" s="20" t="e">
        <f>IF(AF22="","",IF(MONTH(AF22+1)&lt;&gt;MONTH(AF22),"",AF22+1))</f>
        <v>#REF!</v>
      </c>
      <c r="AA23" s="20" t="e">
        <f>IF(Z23="","",IF(MONTH(Z23+1)&lt;&gt;MONTH(Z23),"",Z23+1))</f>
        <v>#REF!</v>
      </c>
      <c r="AB23" s="20" t="e">
        <f t="shared" si="7"/>
        <v>#REF!</v>
      </c>
      <c r="AC23" s="24" t="e">
        <f t="shared" si="7"/>
        <v>#REF!</v>
      </c>
      <c r="AD23" s="20" t="e">
        <f t="shared" si="7"/>
        <v>#REF!</v>
      </c>
      <c r="AE23" s="20" t="e">
        <f t="shared" si="7"/>
        <v>#REF!</v>
      </c>
      <c r="AF23" s="20" t="e">
        <f t="shared" si="7"/>
        <v>#REF!</v>
      </c>
      <c r="AG23" s="23"/>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5"/>
    </row>
    <row r="25" spans="1:35" s="6" customFormat="1" ht="18"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1"/>
      <c r="AI25" s="1"/>
    </row>
    <row r="26" spans="1:35" s="6" customFormat="1" ht="18" customHeight="1" x14ac:dyDescent="0.45">
      <c r="A26" s="3"/>
      <c r="B26" s="76" t="e">
        <f>DATE(YEAR(Z17+42),MONTH(Z17+42),1)</f>
        <v>#REF!</v>
      </c>
      <c r="C26" s="76"/>
      <c r="D26" s="76"/>
      <c r="E26" s="76"/>
      <c r="F26" s="76"/>
      <c r="G26" s="76"/>
      <c r="H26" s="76"/>
      <c r="I26" s="4"/>
      <c r="J26" s="76" t="e">
        <f>DATE(YEAR(B26+42),MONTH(B26+42),1)</f>
        <v>#REF!</v>
      </c>
      <c r="K26" s="76"/>
      <c r="L26" s="76"/>
      <c r="M26" s="76"/>
      <c r="N26" s="76"/>
      <c r="O26" s="76"/>
      <c r="P26" s="76"/>
      <c r="Q26" s="4"/>
      <c r="R26" s="76" t="e">
        <f>DATE(YEAR(J26+42),MONTH(J26+42),1)</f>
        <v>#REF!</v>
      </c>
      <c r="S26" s="76"/>
      <c r="T26" s="76"/>
      <c r="U26" s="76"/>
      <c r="V26" s="76"/>
      <c r="W26" s="76"/>
      <c r="X26" s="76"/>
      <c r="Y26" s="4"/>
      <c r="Z26" s="76" t="e">
        <f>DATE(YEAR(R26+42),MONTH(R26+42),1)</f>
        <v>#REF!</v>
      </c>
      <c r="AA26" s="76"/>
      <c r="AB26" s="76"/>
      <c r="AC26" s="76"/>
      <c r="AD26" s="76"/>
      <c r="AE26" s="76"/>
      <c r="AF26" s="76"/>
      <c r="AG26" s="4"/>
      <c r="AH26" s="3"/>
      <c r="AI26" s="3"/>
    </row>
    <row r="27" spans="1:35" s="6" customFormat="1" ht="18" customHeight="1" x14ac:dyDescent="0.35">
      <c r="A27" s="5"/>
      <c r="B27" s="18" t="e">
        <f>CHOOSE(1+MOD(#REF!+1-2,7),"S","M","T","W","T","F","S")</f>
        <v>#REF!</v>
      </c>
      <c r="C27" s="18" t="e">
        <f>CHOOSE(1+MOD(#REF!+2-2,7),"S","M","T","W","T","F","S")</f>
        <v>#REF!</v>
      </c>
      <c r="D27" s="18" t="e">
        <f>CHOOSE(1+MOD(#REF!+3-2,7),"S","M","T","W","T","F","S")</f>
        <v>#REF!</v>
      </c>
      <c r="E27" s="18" t="e">
        <f>CHOOSE(1+MOD(#REF!+4-2,7),"S","M","T","W","T","F","S")</f>
        <v>#REF!</v>
      </c>
      <c r="F27" s="18" t="e">
        <f>CHOOSE(1+MOD(#REF!+5-2,7),"S","M","T","W","T","F","S")</f>
        <v>#REF!</v>
      </c>
      <c r="G27" s="18" t="e">
        <f>CHOOSE(1+MOD(#REF!+6-2,7),"S","M","T","W","T","F","S")</f>
        <v>#REF!</v>
      </c>
      <c r="H27" s="18" t="e">
        <f>CHOOSE(1+MOD(#REF!+7-2,7),"S","M","T","W","T","F","S")</f>
        <v>#REF!</v>
      </c>
      <c r="I27" s="5"/>
      <c r="J27" s="18" t="e">
        <f>CHOOSE(1+MOD(#REF!+1-2,7),"S","M","T","W","T","F","S")</f>
        <v>#REF!</v>
      </c>
      <c r="K27" s="18" t="e">
        <f>CHOOSE(1+MOD(#REF!+2-2,7),"S","M","T","W","T","F","S")</f>
        <v>#REF!</v>
      </c>
      <c r="L27" s="18" t="e">
        <f>CHOOSE(1+MOD(#REF!+3-2,7),"S","M","T","W","T","F","S")</f>
        <v>#REF!</v>
      </c>
      <c r="M27" s="18" t="e">
        <f>CHOOSE(1+MOD(#REF!+4-2,7),"S","M","T","W","T","F","S")</f>
        <v>#REF!</v>
      </c>
      <c r="N27" s="18" t="e">
        <f>CHOOSE(1+MOD(#REF!+5-2,7),"S","M","T","W","T","F","S")</f>
        <v>#REF!</v>
      </c>
      <c r="O27" s="18" t="e">
        <f>CHOOSE(1+MOD(#REF!+6-2,7),"S","M","T","W","T","F","S")</f>
        <v>#REF!</v>
      </c>
      <c r="P27" s="18" t="e">
        <f>CHOOSE(1+MOD(#REF!+7-2,7),"S","M","T","W","T","F","S")</f>
        <v>#REF!</v>
      </c>
      <c r="Q27" s="5"/>
      <c r="R27" s="18" t="e">
        <f>CHOOSE(1+MOD(#REF!+1-2,7),"S","M","T","W","T","F","S")</f>
        <v>#REF!</v>
      </c>
      <c r="S27" s="18" t="e">
        <f>CHOOSE(1+MOD(#REF!+2-2,7),"S","M","T","W","T","F","S")</f>
        <v>#REF!</v>
      </c>
      <c r="T27" s="18" t="e">
        <f>CHOOSE(1+MOD(#REF!+3-2,7),"S","M","T","W","T","F","S")</f>
        <v>#REF!</v>
      </c>
      <c r="U27" s="18" t="e">
        <f>CHOOSE(1+MOD(#REF!+4-2,7),"S","M","T","W","T","F","S")</f>
        <v>#REF!</v>
      </c>
      <c r="V27" s="18" t="e">
        <f>CHOOSE(1+MOD(#REF!+5-2,7),"S","M","T","W","T","F","S")</f>
        <v>#REF!</v>
      </c>
      <c r="W27" s="18" t="e">
        <f>CHOOSE(1+MOD(#REF!+6-2,7),"S","M","T","W","T","F","S")</f>
        <v>#REF!</v>
      </c>
      <c r="X27" s="18" t="e">
        <f>CHOOSE(1+MOD(#REF!+7-2,7),"S","M","T","W","T","F","S")</f>
        <v>#REF!</v>
      </c>
      <c r="Y27" s="5"/>
      <c r="Z27" s="18" t="e">
        <f>CHOOSE(1+MOD(#REF!+1-2,7),"S","M","T","W","T","F","S")</f>
        <v>#REF!</v>
      </c>
      <c r="AA27" s="18" t="e">
        <f>CHOOSE(1+MOD(#REF!+2-2,7),"S","M","T","W","T","F","S")</f>
        <v>#REF!</v>
      </c>
      <c r="AB27" s="18" t="e">
        <f>CHOOSE(1+MOD(#REF!+3-2,7),"S","M","T","W","T","F","S")</f>
        <v>#REF!</v>
      </c>
      <c r="AC27" s="18" t="e">
        <f>CHOOSE(1+MOD(#REF!+4-2,7),"S","M","T","W","T","F","S")</f>
        <v>#REF!</v>
      </c>
      <c r="AD27" s="18" t="e">
        <f>CHOOSE(1+MOD(#REF!+5-2,7),"S","M","T","W","T","F","S")</f>
        <v>#REF!</v>
      </c>
      <c r="AE27" s="18" t="e">
        <f>CHOOSE(1+MOD(#REF!+6-2,7),"S","M","T","W","T","F","S")</f>
        <v>#REF!</v>
      </c>
      <c r="AF27" s="18" t="e">
        <f>CHOOSE(1+MOD(#REF!+7-2,7),"S","M","T","W","T","F","S")</f>
        <v>#REF!</v>
      </c>
      <c r="AG27" s="5"/>
      <c r="AH27" s="5"/>
      <c r="AI27" s="5"/>
    </row>
    <row r="28" spans="1:35" ht="18" customHeight="1" x14ac:dyDescent="0.35">
      <c r="A28" s="6"/>
      <c r="B28" s="20" t="e">
        <f>IF(WEEKDAY(B26,1)=MOD(#REF!,7),B26,"")</f>
        <v>#REF!</v>
      </c>
      <c r="C28" s="20" t="e">
        <f>IF(B28="",IF(WEEKDAY(B26,1)=MOD(#REF!,7)+1,B26,""),B28+1)</f>
        <v>#REF!</v>
      </c>
      <c r="D28" s="20" t="e">
        <f>IF(C28="",IF(WEEKDAY(B26,1)=MOD(#REF!+1,7)+1,B26,""),C28+1)</f>
        <v>#REF!</v>
      </c>
      <c r="E28" s="33" t="e">
        <f>IF(D28="",IF(WEEKDAY(B26,1)=MOD(#REF!+2,7)+1,B26,""),D28+1)</f>
        <v>#REF!</v>
      </c>
      <c r="F28" s="20" t="e">
        <f>IF(E28="",IF(WEEKDAY(B26,1)=MOD(#REF!+3,7)+1,B26,""),E28+1)</f>
        <v>#REF!</v>
      </c>
      <c r="G28" s="20" t="e">
        <f>IF(F28="",IF(WEEKDAY(B26,1)=MOD(#REF!+4,7)+1,B26,""),F28+1)</f>
        <v>#REF!</v>
      </c>
      <c r="H28" s="20" t="e">
        <f>IF(G28="",IF(WEEKDAY(B26,1)=MOD(#REF!+5,7)+1,B26,""),G28+1)</f>
        <v>#REF!</v>
      </c>
      <c r="I28" s="5"/>
      <c r="J28" s="20" t="e">
        <f>IF(WEEKDAY(J26,1)=MOD(#REF!,7),J26,"")</f>
        <v>#REF!</v>
      </c>
      <c r="K28" s="20" t="e">
        <f>IF(J28="",IF(WEEKDAY(J26,1)=MOD(#REF!,7)+1,J26,""),J28+1)</f>
        <v>#REF!</v>
      </c>
      <c r="L28" s="20" t="e">
        <f>IF(K28="",IF(WEEKDAY(J26,1)=MOD(#REF!+1,7)+1,J26,""),K28+1)</f>
        <v>#REF!</v>
      </c>
      <c r="M28" s="33" t="e">
        <f>IF(L28="",IF(WEEKDAY(J26,1)=MOD(#REF!+2,7)+1,J26,""),L28+1)</f>
        <v>#REF!</v>
      </c>
      <c r="N28" s="20" t="e">
        <f>IF(M28="",IF(WEEKDAY(J26,1)=MOD(#REF!+3,7)+1,J26,""),M28+1)</f>
        <v>#REF!</v>
      </c>
      <c r="O28" s="20" t="e">
        <f>IF(N28="",IF(WEEKDAY(J26,1)=MOD(#REF!+4,7)+1,J26,""),N28+1)</f>
        <v>#REF!</v>
      </c>
      <c r="P28" s="20" t="e">
        <f>IF(O28="",IF(WEEKDAY(J26,1)=MOD(#REF!+5,7)+1,J26,""),O28+1)</f>
        <v>#REF!</v>
      </c>
      <c r="Q28" s="5"/>
      <c r="R28" s="20" t="e">
        <f>IF(WEEKDAY(R26,1)=MOD(#REF!,7),R26,"")</f>
        <v>#REF!</v>
      </c>
      <c r="S28" s="20" t="e">
        <f>IF(R28="",IF(WEEKDAY(R26,1)=MOD(#REF!,7)+1,R26,""),R28+1)</f>
        <v>#REF!</v>
      </c>
      <c r="T28" s="20" t="e">
        <f>IF(S28="",IF(WEEKDAY(R26,1)=MOD(#REF!+1,7)+1,R26,""),S28+1)</f>
        <v>#REF!</v>
      </c>
      <c r="U28" s="20" t="e">
        <f>IF(T28="",IF(WEEKDAY(R26,1)=MOD(#REF!+2,7)+1,R26,""),T28+1)</f>
        <v>#REF!</v>
      </c>
      <c r="V28" s="20" t="e">
        <f>IF(U28="",IF(WEEKDAY(R26,1)=MOD(#REF!+3,7)+1,R26,""),U28+1)</f>
        <v>#REF!</v>
      </c>
      <c r="W28" s="20" t="e">
        <f>IF(V28="",IF(WEEKDAY(R26,1)=MOD(#REF!+4,7)+1,R26,""),V28+1)</f>
        <v>#REF!</v>
      </c>
      <c r="X28" s="20" t="e">
        <f>IF(W28="",IF(WEEKDAY(R26,1)=MOD(#REF!+5,7)+1,R26,""),W28+1)</f>
        <v>#REF!</v>
      </c>
      <c r="Y28" s="5"/>
      <c r="Z28" s="20" t="e">
        <f>IF(WEEKDAY(Z26,1)=MOD(#REF!,7),Z26,"")</f>
        <v>#REF!</v>
      </c>
      <c r="AA28" s="20" t="e">
        <f>IF(Z28="",IF(WEEKDAY(Z26,1)=MOD(#REF!,7)+1,Z26,""),Z28+1)</f>
        <v>#REF!</v>
      </c>
      <c r="AB28" s="20" t="e">
        <f>IF(AA28="",IF(WEEKDAY(Z26,1)=MOD(#REF!+1,7)+1,Z26,""),AA28+1)</f>
        <v>#REF!</v>
      </c>
      <c r="AC28" s="24" t="e">
        <f>IF(AB28="",IF(WEEKDAY(Z26,1)=MOD(#REF!+2,7)+1,Z26,""),AB28+1)</f>
        <v>#REF!</v>
      </c>
      <c r="AD28" s="20" t="e">
        <f>IF(AC28="",IF(WEEKDAY(Z26,1)=MOD(#REF!+3,7)+1,Z26,""),AC28+1)</f>
        <v>#REF!</v>
      </c>
      <c r="AE28" s="20" t="e">
        <f>IF(AD28="",IF(WEEKDAY(Z26,1)=MOD(#REF!+4,7)+1,Z26,""),AD28+1)</f>
        <v>#REF!</v>
      </c>
      <c r="AF28" s="20" t="e">
        <f>IF(AE28="",IF(WEEKDAY(Z26,1)=MOD(#REF!+5,7)+1,Z26,""),AE28+1)</f>
        <v>#REF!</v>
      </c>
      <c r="AG28" s="5"/>
      <c r="AH28" s="6"/>
      <c r="AI28" s="6"/>
    </row>
    <row r="29" spans="1:35" s="3" customFormat="1" ht="21" customHeight="1" x14ac:dyDescent="0.45">
      <c r="A29" s="6"/>
      <c r="B29" s="20" t="e">
        <f>IF(H28="","",IF(MONTH(H28+1)&lt;&gt;MONTH(H28),"",H28+1))</f>
        <v>#REF!</v>
      </c>
      <c r="C29" s="20" t="e">
        <f>IF(B29="","",IF(MONTH(B29+1)&lt;&gt;MONTH(B29),"",B29+1))</f>
        <v>#REF!</v>
      </c>
      <c r="D29" s="20" t="e">
        <f t="shared" ref="D29:H33" si="8">IF(C29="","",IF(MONTH(C29+1)&lt;&gt;MONTH(C29),"",C29+1))</f>
        <v>#REF!</v>
      </c>
      <c r="E29" s="24" t="e">
        <f t="shared" si="8"/>
        <v>#REF!</v>
      </c>
      <c r="F29" s="20" t="e">
        <f t="shared" si="8"/>
        <v>#REF!</v>
      </c>
      <c r="G29" s="20" t="e">
        <f t="shared" si="8"/>
        <v>#REF!</v>
      </c>
      <c r="H29" s="20" t="e">
        <f t="shared" si="8"/>
        <v>#REF!</v>
      </c>
      <c r="I29" s="5"/>
      <c r="J29" s="20" t="e">
        <f>IF(P28="","",IF(MONTH(P28+1)&lt;&gt;MONTH(P28),"",P28+1))</f>
        <v>#REF!</v>
      </c>
      <c r="K29" s="20" t="e">
        <f>IF(J29="","",IF(MONTH(J29+1)&lt;&gt;MONTH(J29),"",J29+1))</f>
        <v>#REF!</v>
      </c>
      <c r="L29" s="20" t="e">
        <f t="shared" ref="L29:P33" si="9">IF(K29="","",IF(MONTH(K29+1)&lt;&gt;MONTH(K29),"",K29+1))</f>
        <v>#REF!</v>
      </c>
      <c r="M29" s="24" t="e">
        <f t="shared" si="9"/>
        <v>#REF!</v>
      </c>
      <c r="N29" s="20" t="e">
        <f t="shared" si="9"/>
        <v>#REF!</v>
      </c>
      <c r="O29" s="20" t="e">
        <f t="shared" si="9"/>
        <v>#REF!</v>
      </c>
      <c r="P29" s="20" t="e">
        <f t="shared" si="9"/>
        <v>#REF!</v>
      </c>
      <c r="Q29" s="5"/>
      <c r="R29" s="20" t="e">
        <f>IF(X28="","",IF(MONTH(X28+1)&lt;&gt;MONTH(X28),"",X28+1))</f>
        <v>#REF!</v>
      </c>
      <c r="S29" s="20" t="e">
        <f>IF(R29="","",IF(MONTH(R29+1)&lt;&gt;MONTH(R29),"",R29+1))</f>
        <v>#REF!</v>
      </c>
      <c r="T29" s="20" t="e">
        <f t="shared" ref="T29:X33" si="10">IF(S29="","",IF(MONTH(S29+1)&lt;&gt;MONTH(S29),"",S29+1))</f>
        <v>#REF!</v>
      </c>
      <c r="U29" s="24" t="e">
        <f t="shared" si="10"/>
        <v>#REF!</v>
      </c>
      <c r="V29" s="20" t="e">
        <f t="shared" si="10"/>
        <v>#REF!</v>
      </c>
      <c r="W29" s="20" t="e">
        <f t="shared" si="10"/>
        <v>#REF!</v>
      </c>
      <c r="X29" s="20" t="e">
        <f t="shared" si="10"/>
        <v>#REF!</v>
      </c>
      <c r="Y29" s="5"/>
      <c r="Z29" s="20" t="e">
        <f>IF(AF28="","",IF(MONTH(AF28+1)&lt;&gt;MONTH(AF28),"",AF28+1))</f>
        <v>#REF!</v>
      </c>
      <c r="AA29" s="20" t="e">
        <f>IF(Z29="","",IF(MONTH(Z29+1)&lt;&gt;MONTH(Z29),"",Z29+1))</f>
        <v>#REF!</v>
      </c>
      <c r="AB29" s="20" t="e">
        <f t="shared" ref="AB29:AF33" si="11">IF(AA29="","",IF(MONTH(AA29+1)&lt;&gt;MONTH(AA29),"",AA29+1))</f>
        <v>#REF!</v>
      </c>
      <c r="AC29" s="33" t="e">
        <f t="shared" si="11"/>
        <v>#REF!</v>
      </c>
      <c r="AD29" s="20" t="e">
        <f t="shared" si="11"/>
        <v>#REF!</v>
      </c>
      <c r="AE29" s="20" t="e">
        <f t="shared" si="11"/>
        <v>#REF!</v>
      </c>
      <c r="AF29" s="20" t="e">
        <f t="shared" si="11"/>
        <v>#REF!</v>
      </c>
      <c r="AG29" s="5"/>
      <c r="AH29" s="6"/>
      <c r="AI29" s="6"/>
    </row>
    <row r="30" spans="1:35" s="5" customFormat="1" ht="15.5" x14ac:dyDescent="0.35">
      <c r="A30" s="6"/>
      <c r="B30" s="20" t="e">
        <f>IF(H29="","",IF(MONTH(H29+1)&lt;&gt;MONTH(H29),"",H29+1))</f>
        <v>#REF!</v>
      </c>
      <c r="C30" s="20" t="e">
        <f>IF(B30="","",IF(MONTH(B30+1)&lt;&gt;MONTH(B30),"",B30+1))</f>
        <v>#REF!</v>
      </c>
      <c r="D30" s="20" t="e">
        <f t="shared" si="8"/>
        <v>#REF!</v>
      </c>
      <c r="E30" s="33" t="e">
        <f t="shared" si="8"/>
        <v>#REF!</v>
      </c>
      <c r="F30" s="20" t="e">
        <f t="shared" si="8"/>
        <v>#REF!</v>
      </c>
      <c r="G30" s="20" t="e">
        <f t="shared" si="8"/>
        <v>#REF!</v>
      </c>
      <c r="H30" s="20" t="e">
        <f t="shared" si="8"/>
        <v>#REF!</v>
      </c>
      <c r="J30" s="20" t="e">
        <f>IF(P29="","",IF(MONTH(P29+1)&lt;&gt;MONTH(P29),"",P29+1))</f>
        <v>#REF!</v>
      </c>
      <c r="K30" s="20" t="e">
        <f>IF(J30="","",IF(MONTH(J30+1)&lt;&gt;MONTH(J30),"",J30+1))</f>
        <v>#REF!</v>
      </c>
      <c r="L30" s="20" t="e">
        <f t="shared" si="9"/>
        <v>#REF!</v>
      </c>
      <c r="M30" s="33" t="e">
        <f t="shared" si="9"/>
        <v>#REF!</v>
      </c>
      <c r="N30" s="20" t="e">
        <f t="shared" si="9"/>
        <v>#REF!</v>
      </c>
      <c r="O30" s="20" t="e">
        <f t="shared" si="9"/>
        <v>#REF!</v>
      </c>
      <c r="P30" s="20" t="e">
        <f t="shared" si="9"/>
        <v>#REF!</v>
      </c>
      <c r="R30" s="20" t="e">
        <f>IF(X29="","",IF(MONTH(X29+1)&lt;&gt;MONTH(X29),"",X29+1))</f>
        <v>#REF!</v>
      </c>
      <c r="S30" s="20" t="e">
        <f>IF(R30="","",IF(MONTH(R30+1)&lt;&gt;MONTH(R30),"",R30+1))</f>
        <v>#REF!</v>
      </c>
      <c r="T30" s="20" t="e">
        <f t="shared" si="10"/>
        <v>#REF!</v>
      </c>
      <c r="U30" s="33" t="e">
        <f t="shared" si="10"/>
        <v>#REF!</v>
      </c>
      <c r="V30" s="20" t="e">
        <f t="shared" si="10"/>
        <v>#REF!</v>
      </c>
      <c r="W30" s="20" t="e">
        <f t="shared" si="10"/>
        <v>#REF!</v>
      </c>
      <c r="X30" s="20" t="e">
        <f t="shared" si="10"/>
        <v>#REF!</v>
      </c>
      <c r="Z30" s="20" t="e">
        <f>IF(AF29="","",IF(MONTH(AF29+1)&lt;&gt;MONTH(AF29),"",AF29+1))</f>
        <v>#REF!</v>
      </c>
      <c r="AA30" s="20" t="e">
        <f>IF(Z30="","",IF(MONTH(Z30+1)&lt;&gt;MONTH(Z30),"",Z30+1))</f>
        <v>#REF!</v>
      </c>
      <c r="AB30" s="20" t="e">
        <f t="shared" si="11"/>
        <v>#REF!</v>
      </c>
      <c r="AC30" s="24" t="e">
        <f t="shared" si="11"/>
        <v>#REF!</v>
      </c>
      <c r="AD30" s="20" t="e">
        <f t="shared" si="11"/>
        <v>#REF!</v>
      </c>
      <c r="AE30" s="20" t="e">
        <f t="shared" si="11"/>
        <v>#REF!</v>
      </c>
      <c r="AF30" s="20" t="e">
        <f t="shared" si="11"/>
        <v>#REF!</v>
      </c>
      <c r="AH30" s="6"/>
      <c r="AI30" s="6"/>
    </row>
    <row r="31" spans="1:35" s="6" customFormat="1" ht="18" customHeight="1" x14ac:dyDescent="0.35">
      <c r="B31" s="20" t="e">
        <f>IF(H30="","",IF(MONTH(H30+1)&lt;&gt;MONTH(H30),"",H30+1))</f>
        <v>#REF!</v>
      </c>
      <c r="C31" s="20" t="e">
        <f>IF(B31="","",IF(MONTH(B31+1)&lt;&gt;MONTH(B31),"",B31+1))</f>
        <v>#REF!</v>
      </c>
      <c r="D31" s="20" t="e">
        <f t="shared" si="8"/>
        <v>#REF!</v>
      </c>
      <c r="E31" s="24" t="e">
        <f t="shared" si="8"/>
        <v>#REF!</v>
      </c>
      <c r="F31" s="20" t="e">
        <f t="shared" si="8"/>
        <v>#REF!</v>
      </c>
      <c r="G31" s="20" t="e">
        <f t="shared" si="8"/>
        <v>#REF!</v>
      </c>
      <c r="H31" s="20" t="e">
        <f t="shared" si="8"/>
        <v>#REF!</v>
      </c>
      <c r="I31" s="5"/>
      <c r="J31" s="20" t="e">
        <f>IF(P30="","",IF(MONTH(P30+1)&lt;&gt;MONTH(P30),"",P30+1))</f>
        <v>#REF!</v>
      </c>
      <c r="K31" s="20" t="e">
        <f>IF(J31="","",IF(MONTH(J31+1)&lt;&gt;MONTH(J31),"",J31+1))</f>
        <v>#REF!</v>
      </c>
      <c r="L31" s="20" t="e">
        <f t="shared" si="9"/>
        <v>#REF!</v>
      </c>
      <c r="M31" s="24" t="e">
        <f t="shared" si="9"/>
        <v>#REF!</v>
      </c>
      <c r="N31" s="20" t="e">
        <f t="shared" si="9"/>
        <v>#REF!</v>
      </c>
      <c r="O31" s="20" t="e">
        <f t="shared" si="9"/>
        <v>#REF!</v>
      </c>
      <c r="P31" s="20" t="e">
        <f t="shared" si="9"/>
        <v>#REF!</v>
      </c>
      <c r="Q31" s="5"/>
      <c r="R31" s="20" t="e">
        <f>IF(X30="","",IF(MONTH(X30+1)&lt;&gt;MONTH(X30),"",X30+1))</f>
        <v>#REF!</v>
      </c>
      <c r="S31" s="20" t="e">
        <f>IF(R31="","",IF(MONTH(R31+1)&lt;&gt;MONTH(R31),"",R31+1))</f>
        <v>#REF!</v>
      </c>
      <c r="T31" s="20" t="e">
        <f t="shared" si="10"/>
        <v>#REF!</v>
      </c>
      <c r="U31" s="24" t="e">
        <f t="shared" si="10"/>
        <v>#REF!</v>
      </c>
      <c r="V31" s="20" t="e">
        <f t="shared" si="10"/>
        <v>#REF!</v>
      </c>
      <c r="W31" s="20" t="e">
        <f t="shared" si="10"/>
        <v>#REF!</v>
      </c>
      <c r="X31" s="20" t="e">
        <f t="shared" si="10"/>
        <v>#REF!</v>
      </c>
      <c r="Y31" s="5"/>
      <c r="Z31" s="20" t="e">
        <f>IF(AF30="","",IF(MONTH(AF30+1)&lt;&gt;MONTH(AF30),"",AF30+1))</f>
        <v>#REF!</v>
      </c>
      <c r="AA31" s="20" t="e">
        <f>IF(Z31="","",IF(MONTH(Z31+1)&lt;&gt;MONTH(Z31),"",Z31+1))</f>
        <v>#REF!</v>
      </c>
      <c r="AB31" s="20" t="e">
        <f t="shared" si="11"/>
        <v>#REF!</v>
      </c>
      <c r="AC31" s="38" t="e">
        <f t="shared" si="11"/>
        <v>#REF!</v>
      </c>
      <c r="AD31" s="20" t="e">
        <f t="shared" si="11"/>
        <v>#REF!</v>
      </c>
      <c r="AE31" s="20" t="e">
        <f t="shared" si="11"/>
        <v>#REF!</v>
      </c>
      <c r="AF31" s="20" t="e">
        <f t="shared" si="11"/>
        <v>#REF!</v>
      </c>
      <c r="AG31" s="5"/>
    </row>
    <row r="32" spans="1:35" s="6" customFormat="1" ht="18" customHeight="1" x14ac:dyDescent="0.35">
      <c r="B32" s="20" t="e">
        <f>IF(H31="","",IF(MONTH(H31+1)&lt;&gt;MONTH(H31),"",H31+1))</f>
        <v>#REF!</v>
      </c>
      <c r="C32" s="20" t="e">
        <f>IF(B32="","",IF(MONTH(B32+1)&lt;&gt;MONTH(B32),"",B32+1))</f>
        <v>#REF!</v>
      </c>
      <c r="D32" s="20" t="e">
        <f t="shared" si="8"/>
        <v>#REF!</v>
      </c>
      <c r="E32" s="20" t="e">
        <f t="shared" si="8"/>
        <v>#REF!</v>
      </c>
      <c r="F32" s="20" t="e">
        <f t="shared" si="8"/>
        <v>#REF!</v>
      </c>
      <c r="G32" s="20" t="e">
        <f t="shared" si="8"/>
        <v>#REF!</v>
      </c>
      <c r="H32" s="20" t="e">
        <f t="shared" si="8"/>
        <v>#REF!</v>
      </c>
      <c r="I32" s="5"/>
      <c r="J32" s="20" t="e">
        <f>IF(P31="","",IF(MONTH(P31+1)&lt;&gt;MONTH(P31),"",P31+1))</f>
        <v>#REF!</v>
      </c>
      <c r="K32" s="20" t="e">
        <f>IF(J32="","",IF(MONTH(J32+1)&lt;&gt;MONTH(J32),"",J32+1))</f>
        <v>#REF!</v>
      </c>
      <c r="L32" s="20" t="e">
        <f t="shared" si="9"/>
        <v>#REF!</v>
      </c>
      <c r="M32" s="33" t="e">
        <f t="shared" si="9"/>
        <v>#REF!</v>
      </c>
      <c r="N32" s="20" t="e">
        <f t="shared" si="9"/>
        <v>#REF!</v>
      </c>
      <c r="O32" s="20" t="e">
        <f t="shared" si="9"/>
        <v>#REF!</v>
      </c>
      <c r="P32" s="20" t="e">
        <f t="shared" si="9"/>
        <v>#REF!</v>
      </c>
      <c r="Q32" s="5"/>
      <c r="R32" s="20" t="e">
        <f>IF(X31="","",IF(MONTH(X31+1)&lt;&gt;MONTH(X31),"",X31+1))</f>
        <v>#REF!</v>
      </c>
      <c r="S32" s="20" t="e">
        <f>IF(R32="","",IF(MONTH(R32+1)&lt;&gt;MONTH(R32),"",R32+1))</f>
        <v>#REF!</v>
      </c>
      <c r="T32" s="20" t="e">
        <f t="shared" si="10"/>
        <v>#REF!</v>
      </c>
      <c r="U32" s="33" t="e">
        <f t="shared" si="10"/>
        <v>#REF!</v>
      </c>
      <c r="V32" s="20" t="e">
        <f t="shared" si="10"/>
        <v>#REF!</v>
      </c>
      <c r="W32" s="20" t="e">
        <f t="shared" si="10"/>
        <v>#REF!</v>
      </c>
      <c r="X32" s="20" t="e">
        <f t="shared" si="10"/>
        <v>#REF!</v>
      </c>
      <c r="Y32" s="5"/>
      <c r="Z32" s="20" t="e">
        <f>IF(AF31="","",IF(MONTH(AF31+1)&lt;&gt;MONTH(AF31),"",AF31+1))</f>
        <v>#REF!</v>
      </c>
      <c r="AA32" s="20" t="e">
        <f>IF(Z32="","",IF(MONTH(Z32+1)&lt;&gt;MONTH(Z32),"",Z32+1))</f>
        <v>#REF!</v>
      </c>
      <c r="AB32" s="20" t="e">
        <f t="shared" si="11"/>
        <v>#REF!</v>
      </c>
      <c r="AC32" s="20" t="e">
        <f t="shared" si="11"/>
        <v>#REF!</v>
      </c>
      <c r="AD32" s="20" t="e">
        <f t="shared" si="11"/>
        <v>#REF!</v>
      </c>
      <c r="AE32" s="20" t="e">
        <f t="shared" si="11"/>
        <v>#REF!</v>
      </c>
      <c r="AF32" s="20"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A34" s="1"/>
      <c r="B34" s="73" t="s">
        <v>32</v>
      </c>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1"/>
      <c r="AI34" s="1"/>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3">
      <c r="I37" s="2"/>
      <c r="Q37" s="2"/>
      <c r="Y37" s="2"/>
      <c r="Z37" s="2"/>
      <c r="AA37" s="2"/>
      <c r="AB37" s="2"/>
      <c r="AC37" s="2"/>
      <c r="AD37" s="2"/>
      <c r="AE37" s="2"/>
      <c r="AF37" s="2"/>
      <c r="AG37" s="2"/>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6">
    <mergeCell ref="B26:H26"/>
    <mergeCell ref="J26:P26"/>
    <mergeCell ref="R26:X26"/>
    <mergeCell ref="Z26:AF26"/>
    <mergeCell ref="B34:AG34"/>
    <mergeCell ref="B8:H8"/>
    <mergeCell ref="J8:P8"/>
    <mergeCell ref="R8:X8"/>
    <mergeCell ref="Z8:AF8"/>
    <mergeCell ref="B17:H17"/>
    <mergeCell ref="J17:P17"/>
    <mergeCell ref="R17:X17"/>
    <mergeCell ref="Z17:AF17"/>
    <mergeCell ref="A1:AB1"/>
    <mergeCell ref="A3:J6"/>
    <mergeCell ref="L6:AG6"/>
  </mergeCells>
  <conditionalFormatting sqref="B8">
    <cfRule type="expression" dxfId="357" priority="38">
      <formula>#REF!=1</formula>
    </cfRule>
  </conditionalFormatting>
  <conditionalFormatting sqref="B17">
    <cfRule type="expression" dxfId="356" priority="34">
      <formula>#REF!=1</formula>
    </cfRule>
  </conditionalFormatting>
  <conditionalFormatting sqref="B26">
    <cfRule type="expression" dxfId="355" priority="30">
      <formula>#REF!=1</formula>
    </cfRule>
  </conditionalFormatting>
  <conditionalFormatting sqref="B10:H15">
    <cfRule type="expression" dxfId="354" priority="25">
      <formula>OR(WEEKDAY(B10,1)=1,WEEKDAY(B10,1)=7)</formula>
    </cfRule>
  </conditionalFormatting>
  <conditionalFormatting sqref="B19:H24">
    <cfRule type="expression" dxfId="353" priority="17">
      <formula>OR(WEEKDAY(B19,1)=1,WEEKDAY(B19,1)=7)</formula>
    </cfRule>
  </conditionalFormatting>
  <conditionalFormatting sqref="B28:H33">
    <cfRule type="expression" dxfId="352" priority="8">
      <formula>OR(WEEKDAY(B28,1)=1,WEEKDAY(B28,1)=7)</formula>
    </cfRule>
  </conditionalFormatting>
  <conditionalFormatting sqref="J8">
    <cfRule type="expression" dxfId="351" priority="37">
      <formula>#REF!=1</formula>
    </cfRule>
  </conditionalFormatting>
  <conditionalFormatting sqref="J17">
    <cfRule type="expression" dxfId="350" priority="33">
      <formula>#REF!=1</formula>
    </cfRule>
  </conditionalFormatting>
  <conditionalFormatting sqref="J26">
    <cfRule type="expression" dxfId="349" priority="29">
      <formula>#REF!=1</formula>
    </cfRule>
  </conditionalFormatting>
  <conditionalFormatting sqref="J10:P15">
    <cfRule type="expression" dxfId="348" priority="23">
      <formula>OR(WEEKDAY(J10,1)=1,WEEKDAY(J10,1)=7)</formula>
    </cfRule>
  </conditionalFormatting>
  <conditionalFormatting sqref="J19:P24">
    <cfRule type="expression" dxfId="347" priority="15">
      <formula>OR(WEEKDAY(J19,1)=1,WEEKDAY(J19,1)=7)</formula>
    </cfRule>
  </conditionalFormatting>
  <conditionalFormatting sqref="J28:P33">
    <cfRule type="expression" dxfId="346" priority="6">
      <formula>OR(WEEKDAY(J28,1)=1,WEEKDAY(J28,1)=7)</formula>
    </cfRule>
  </conditionalFormatting>
  <conditionalFormatting sqref="R8">
    <cfRule type="expression" dxfId="345" priority="36">
      <formula>#REF!=1</formula>
    </cfRule>
  </conditionalFormatting>
  <conditionalFormatting sqref="R17">
    <cfRule type="expression" dxfId="344" priority="32">
      <formula>#REF!=1</formula>
    </cfRule>
  </conditionalFormatting>
  <conditionalFormatting sqref="R26">
    <cfRule type="expression" dxfId="343" priority="28">
      <formula>#REF!=1</formula>
    </cfRule>
  </conditionalFormatting>
  <conditionalFormatting sqref="R10:X15">
    <cfRule type="expression" dxfId="342" priority="21">
      <formula>OR(WEEKDAY(R10,1)=1,WEEKDAY(R10,1)=7)</formula>
    </cfRule>
  </conditionalFormatting>
  <conditionalFormatting sqref="R19:X24">
    <cfRule type="expression" dxfId="341" priority="12">
      <formula>OR(WEEKDAY(R19,1)=1,WEEKDAY(R19,1)=7)</formula>
    </cfRule>
  </conditionalFormatting>
  <conditionalFormatting sqref="R28:X33">
    <cfRule type="expression" dxfId="340" priority="4">
      <formula>OR(WEEKDAY(R28,1)=1,WEEKDAY(R28,1)=7)</formula>
    </cfRule>
  </conditionalFormatting>
  <conditionalFormatting sqref="Z8">
    <cfRule type="expression" dxfId="339" priority="35">
      <formula>#REF!=1</formula>
    </cfRule>
  </conditionalFormatting>
  <conditionalFormatting sqref="Z17">
    <cfRule type="expression" dxfId="338" priority="31">
      <formula>#REF!=1</formula>
    </cfRule>
  </conditionalFormatting>
  <conditionalFormatting sqref="Z26">
    <cfRule type="expression" dxfId="337" priority="27">
      <formula>#REF!=1</formula>
    </cfRule>
  </conditionalFormatting>
  <conditionalFormatting sqref="Z10:AF15">
    <cfRule type="expression" dxfId="336" priority="19">
      <formula>OR(WEEKDAY(Z10,1)=1,WEEKDAY(Z10,1)=7)</formula>
    </cfRule>
  </conditionalFormatting>
  <conditionalFormatting sqref="Z19:AF24">
    <cfRule type="expression" dxfId="335" priority="10">
      <formula>OR(WEEKDAY(Z19,1)=1,WEEKDAY(Z19,1)=7)</formula>
    </cfRule>
  </conditionalFormatting>
  <conditionalFormatting sqref="Z28:AF33">
    <cfRule type="expression" dxfId="334" priority="1">
      <formula>OR(WEEKDAY(Z28,1)=1,WEEKDAY(Z28,1)=7)</formula>
    </cfRule>
  </conditionalFormatting>
  <hyperlinks>
    <hyperlink ref="L6" r:id="rId1" display="Your food waset collection day can be found on our website edinburgh.gov.uk/bindays" xr:uid="{21C5F3D3-DC05-46EB-8644-C27DD10F3384}"/>
  </hyperlinks>
  <printOptions horizontalCentered="1"/>
  <pageMargins left="0" right="0" top="0.39370078740157483" bottom="0.39370078740157483" header="0.39370078740157483" footer="0"/>
  <pageSetup paperSize="9" fitToWidth="0" orientation="landscape" r:id="rId2"/>
  <headerFooter alignWithMargins="0"/>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ED0D5-9CDE-4DDF-9EA1-B26FD6322B4C}">
  <dimension ref="A1:AH34"/>
  <sheetViews>
    <sheetView zoomScale="80" zoomScaleNormal="80" workbookViewId="0">
      <selection activeCell="Z28" sqref="Z28"/>
    </sheetView>
    <sheetView workbookViewId="1">
      <selection activeCell="B2" sqref="B2:B3"/>
    </sheetView>
  </sheetViews>
  <sheetFormatPr defaultRowHeight="12.5" x14ac:dyDescent="0.25"/>
  <cols>
    <col min="1" max="8" width="4.6328125" customWidth="1"/>
    <col min="9" max="9" width="7.453125" customWidth="1"/>
    <col min="10" max="31" width="4.6328125" customWidth="1"/>
    <col min="32" max="32" width="4.08984375" customWidth="1"/>
    <col min="34" max="34" width="12" customWidth="1"/>
    <col min="35" max="35" width="3.6328125" customWidth="1"/>
  </cols>
  <sheetData>
    <row r="1" spans="1:34" s="62" customFormat="1" ht="47.4" customHeight="1" x14ac:dyDescent="0.65">
      <c r="A1" s="61" t="s">
        <v>50</v>
      </c>
      <c r="B1" s="48"/>
      <c r="C1" s="48"/>
      <c r="D1" s="48"/>
      <c r="E1" s="48"/>
      <c r="F1" s="48"/>
      <c r="J1" s="64" t="s">
        <v>14</v>
      </c>
      <c r="K1" s="63"/>
      <c r="M1" s="63"/>
      <c r="N1" s="63"/>
      <c r="O1" s="63"/>
      <c r="P1" s="79" t="e" vm="1">
        <v>#VALUE!</v>
      </c>
      <c r="Q1" s="79"/>
      <c r="R1" s="79"/>
      <c r="S1" s="79"/>
      <c r="T1" s="79"/>
      <c r="U1" s="79"/>
      <c r="V1" s="79"/>
      <c r="W1" s="79"/>
      <c r="X1" s="79"/>
      <c r="Y1" s="79"/>
      <c r="Z1" s="79"/>
      <c r="AA1" s="79"/>
      <c r="AB1" s="79"/>
      <c r="AC1" s="79"/>
      <c r="AD1" s="79"/>
      <c r="AE1" s="79"/>
      <c r="AF1" s="65"/>
    </row>
    <row r="2" spans="1:34" ht="17.399999999999999" customHeight="1" x14ac:dyDescent="0.25">
      <c r="A2" s="66"/>
      <c r="B2" s="26" t="s">
        <v>57</v>
      </c>
      <c r="C2" s="50"/>
      <c r="D2" s="51"/>
      <c r="E2" s="51"/>
      <c r="F2" s="51"/>
      <c r="G2" s="51"/>
      <c r="K2" s="26"/>
      <c r="L2" s="26"/>
      <c r="M2" s="26"/>
      <c r="N2" s="26"/>
      <c r="O2" s="26"/>
      <c r="P2" s="26"/>
      <c r="Q2" s="26"/>
      <c r="R2" s="26"/>
      <c r="S2" s="26"/>
      <c r="T2" s="26"/>
      <c r="U2" s="26"/>
      <c r="V2" s="26"/>
      <c r="W2" s="28"/>
      <c r="AE2" s="49" t="s">
        <v>38</v>
      </c>
    </row>
    <row r="3" spans="1:34" ht="17.399999999999999" customHeight="1" x14ac:dyDescent="0.25">
      <c r="A3" s="52"/>
      <c r="B3" s="26" t="s">
        <v>53</v>
      </c>
      <c r="C3" s="26"/>
      <c r="D3" s="51"/>
      <c r="E3" s="51"/>
      <c r="F3" s="51"/>
      <c r="G3" s="51"/>
      <c r="H3" s="28"/>
      <c r="I3" s="28"/>
      <c r="J3" s="28"/>
      <c r="K3" s="28"/>
      <c r="L3" s="28"/>
      <c r="M3" s="50"/>
      <c r="N3" s="26"/>
      <c r="O3" s="26"/>
      <c r="P3" s="26"/>
      <c r="Q3" s="26"/>
      <c r="R3" s="26"/>
      <c r="S3" s="26"/>
      <c r="T3" s="26"/>
      <c r="U3" s="26"/>
      <c r="V3" s="26"/>
      <c r="W3" s="26"/>
      <c r="X3" s="26"/>
      <c r="Y3" s="26"/>
      <c r="Z3" s="26"/>
      <c r="AA3" s="28"/>
    </row>
    <row r="4" spans="1:34" ht="15.65" customHeight="1" x14ac:dyDescent="0.25">
      <c r="A4" s="26" t="s">
        <v>51</v>
      </c>
      <c r="B4" s="54"/>
      <c r="C4" s="54"/>
      <c r="D4" s="54"/>
      <c r="E4" s="54"/>
      <c r="F4" s="54"/>
      <c r="G4" s="54"/>
      <c r="I4" s="53"/>
      <c r="J4" s="53"/>
      <c r="K4" s="53"/>
      <c r="L4" s="53"/>
      <c r="M4" s="53"/>
      <c r="N4" s="53"/>
      <c r="O4" s="53"/>
      <c r="P4" s="53"/>
      <c r="Q4" s="53"/>
      <c r="R4" s="53"/>
      <c r="S4" s="53"/>
      <c r="T4" s="53"/>
      <c r="U4" s="53"/>
      <c r="V4" s="53"/>
      <c r="W4" s="53"/>
      <c r="X4" s="53"/>
      <c r="Y4" s="53"/>
      <c r="Z4" s="53"/>
      <c r="AA4" s="53"/>
      <c r="AB4" s="53"/>
      <c r="AC4" s="53"/>
    </row>
    <row r="5" spans="1:34" ht="5" customHeight="1" x14ac:dyDescent="0.25">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
    </row>
    <row r="6" spans="1:34" ht="20" x14ac:dyDescent="0.25">
      <c r="A6" s="78">
        <v>45658</v>
      </c>
      <c r="B6" s="78"/>
      <c r="C6" s="78"/>
      <c r="D6" s="78"/>
      <c r="E6" s="78"/>
      <c r="F6" s="78"/>
      <c r="G6" s="78"/>
      <c r="H6" s="55"/>
      <c r="I6" s="78">
        <v>45689</v>
      </c>
      <c r="J6" s="78"/>
      <c r="K6" s="78"/>
      <c r="L6" s="78"/>
      <c r="M6" s="78"/>
      <c r="N6" s="78"/>
      <c r="O6" s="78"/>
      <c r="P6" s="55"/>
      <c r="Q6" s="78">
        <v>45717</v>
      </c>
      <c r="R6" s="78"/>
      <c r="S6" s="78"/>
      <c r="T6" s="78"/>
      <c r="U6" s="78"/>
      <c r="V6" s="78"/>
      <c r="W6" s="78"/>
      <c r="X6" s="55"/>
      <c r="Y6" s="78">
        <v>45748</v>
      </c>
      <c r="Z6" s="78"/>
      <c r="AA6" s="78"/>
      <c r="AB6" s="78"/>
      <c r="AC6" s="78"/>
      <c r="AD6" s="78"/>
      <c r="AE6" s="78"/>
      <c r="AF6" s="4"/>
    </row>
    <row r="7" spans="1:34" ht="20" x14ac:dyDescent="0.25">
      <c r="A7" s="56" t="s">
        <v>42</v>
      </c>
      <c r="B7" s="56" t="s">
        <v>43</v>
      </c>
      <c r="C7" s="56" t="s">
        <v>44</v>
      </c>
      <c r="D7" s="56" t="s">
        <v>43</v>
      </c>
      <c r="E7" s="56" t="s">
        <v>45</v>
      </c>
      <c r="F7" s="56" t="s">
        <v>46</v>
      </c>
      <c r="G7" s="56" t="s">
        <v>46</v>
      </c>
      <c r="H7" s="55"/>
      <c r="I7" s="56" t="s">
        <v>42</v>
      </c>
      <c r="J7" s="56" t="s">
        <v>43</v>
      </c>
      <c r="K7" s="56" t="s">
        <v>44</v>
      </c>
      <c r="L7" s="56" t="s">
        <v>43</v>
      </c>
      <c r="M7" s="56" t="s">
        <v>45</v>
      </c>
      <c r="N7" s="56" t="s">
        <v>46</v>
      </c>
      <c r="O7" s="56" t="s">
        <v>46</v>
      </c>
      <c r="P7" s="55"/>
      <c r="Q7" s="56" t="s">
        <v>42</v>
      </c>
      <c r="R7" s="56" t="s">
        <v>43</v>
      </c>
      <c r="S7" s="56" t="s">
        <v>44</v>
      </c>
      <c r="T7" s="56" t="s">
        <v>43</v>
      </c>
      <c r="U7" s="56" t="s">
        <v>45</v>
      </c>
      <c r="V7" s="56" t="s">
        <v>46</v>
      </c>
      <c r="W7" s="56" t="s">
        <v>46</v>
      </c>
      <c r="X7" s="55"/>
      <c r="Y7" s="56" t="s">
        <v>42</v>
      </c>
      <c r="Z7" s="56" t="s">
        <v>43</v>
      </c>
      <c r="AA7" s="56" t="s">
        <v>44</v>
      </c>
      <c r="AB7" s="56" t="s">
        <v>43</v>
      </c>
      <c r="AC7" s="56" t="s">
        <v>45</v>
      </c>
      <c r="AD7" s="56" t="s">
        <v>46</v>
      </c>
      <c r="AE7" s="56" t="s">
        <v>46</v>
      </c>
      <c r="AF7" s="5"/>
    </row>
    <row r="8" spans="1:34" ht="20" x14ac:dyDescent="0.25">
      <c r="A8" s="57" t="s">
        <v>47</v>
      </c>
      <c r="B8" s="57" t="s">
        <v>47</v>
      </c>
      <c r="C8" s="57">
        <v>45658</v>
      </c>
      <c r="D8" s="57">
        <v>45659</v>
      </c>
      <c r="E8" s="57">
        <v>45660</v>
      </c>
      <c r="F8" s="57">
        <v>45661</v>
      </c>
      <c r="G8" s="57">
        <v>45662</v>
      </c>
      <c r="H8" s="55"/>
      <c r="I8" s="57" t="s">
        <v>47</v>
      </c>
      <c r="J8" s="57" t="s">
        <v>47</v>
      </c>
      <c r="K8" s="57" t="s">
        <v>47</v>
      </c>
      <c r="L8" s="57" t="s">
        <v>47</v>
      </c>
      <c r="M8" s="57" t="s">
        <v>47</v>
      </c>
      <c r="N8" s="57">
        <v>45689</v>
      </c>
      <c r="O8" s="57">
        <v>45690</v>
      </c>
      <c r="P8" s="55"/>
      <c r="Q8" s="57" t="s">
        <v>47</v>
      </c>
      <c r="R8" s="57" t="s">
        <v>47</v>
      </c>
      <c r="S8" s="57" t="s">
        <v>47</v>
      </c>
      <c r="T8" s="57" t="s">
        <v>47</v>
      </c>
      <c r="U8" s="57" t="s">
        <v>47</v>
      </c>
      <c r="V8" s="57">
        <v>45717</v>
      </c>
      <c r="W8" s="57">
        <v>45718</v>
      </c>
      <c r="X8" s="55"/>
      <c r="Y8" s="57" t="s">
        <v>47</v>
      </c>
      <c r="Z8" s="57">
        <v>45748</v>
      </c>
      <c r="AA8" s="57">
        <v>45749</v>
      </c>
      <c r="AB8" s="67">
        <v>45750</v>
      </c>
      <c r="AC8" s="57">
        <v>45751</v>
      </c>
      <c r="AD8" s="57">
        <v>45752</v>
      </c>
      <c r="AE8" s="57">
        <v>45753</v>
      </c>
      <c r="AF8" s="5"/>
    </row>
    <row r="9" spans="1:34" ht="20" x14ac:dyDescent="0.25">
      <c r="A9" s="57">
        <v>45663</v>
      </c>
      <c r="B9" s="57">
        <v>45664</v>
      </c>
      <c r="C9" s="57">
        <v>45665</v>
      </c>
      <c r="D9" s="67">
        <v>45666</v>
      </c>
      <c r="E9" s="57">
        <v>45667</v>
      </c>
      <c r="F9" s="57">
        <v>45668</v>
      </c>
      <c r="G9" s="57">
        <v>45669</v>
      </c>
      <c r="H9" s="55"/>
      <c r="I9" s="57">
        <v>45691</v>
      </c>
      <c r="J9" s="57">
        <v>45692</v>
      </c>
      <c r="K9" s="57">
        <v>45693</v>
      </c>
      <c r="L9" s="67">
        <v>45694</v>
      </c>
      <c r="M9" s="57">
        <v>45695</v>
      </c>
      <c r="N9" s="57">
        <v>45696</v>
      </c>
      <c r="O9" s="57">
        <v>45697</v>
      </c>
      <c r="P9" s="55"/>
      <c r="Q9" s="57">
        <v>45719</v>
      </c>
      <c r="R9" s="57">
        <v>45720</v>
      </c>
      <c r="S9" s="57">
        <v>45721</v>
      </c>
      <c r="T9" s="67">
        <v>45722</v>
      </c>
      <c r="U9" s="57">
        <v>45723</v>
      </c>
      <c r="V9" s="57">
        <v>45724</v>
      </c>
      <c r="W9" s="57">
        <v>45725</v>
      </c>
      <c r="X9" s="55"/>
      <c r="Y9" s="57">
        <v>45754</v>
      </c>
      <c r="Z9" s="57">
        <v>45755</v>
      </c>
      <c r="AA9" s="57">
        <v>45756</v>
      </c>
      <c r="AB9" s="57">
        <v>45757</v>
      </c>
      <c r="AC9" s="57">
        <v>45758</v>
      </c>
      <c r="AD9" s="57">
        <v>45759</v>
      </c>
      <c r="AE9" s="57">
        <v>45760</v>
      </c>
      <c r="AF9" s="5"/>
    </row>
    <row r="10" spans="1:34" ht="20" x14ac:dyDescent="0.25">
      <c r="A10" s="57">
        <v>45670</v>
      </c>
      <c r="B10" s="57">
        <v>45671</v>
      </c>
      <c r="C10" s="57">
        <v>45672</v>
      </c>
      <c r="D10" s="57">
        <v>16</v>
      </c>
      <c r="E10" s="57">
        <v>45674</v>
      </c>
      <c r="F10" s="57">
        <v>45675</v>
      </c>
      <c r="G10" s="57">
        <v>45676</v>
      </c>
      <c r="H10" s="55"/>
      <c r="I10" s="57">
        <v>45698</v>
      </c>
      <c r="J10" s="57">
        <v>45699</v>
      </c>
      <c r="K10" s="57">
        <v>45700</v>
      </c>
      <c r="L10" s="57">
        <v>45701</v>
      </c>
      <c r="M10" s="57">
        <v>45702</v>
      </c>
      <c r="N10" s="57">
        <v>45703</v>
      </c>
      <c r="O10" s="57">
        <v>45704</v>
      </c>
      <c r="P10" s="55"/>
      <c r="Q10" s="57">
        <v>45726</v>
      </c>
      <c r="R10" s="57">
        <v>45727</v>
      </c>
      <c r="S10" s="57">
        <v>45728</v>
      </c>
      <c r="T10" s="57">
        <v>45729</v>
      </c>
      <c r="U10" s="57">
        <v>45730</v>
      </c>
      <c r="V10" s="57">
        <v>45731</v>
      </c>
      <c r="W10" s="57">
        <v>45732</v>
      </c>
      <c r="X10" s="55"/>
      <c r="Y10" s="57">
        <v>45761</v>
      </c>
      <c r="Z10" s="57">
        <v>45762</v>
      </c>
      <c r="AA10" s="57">
        <v>45763</v>
      </c>
      <c r="AB10" s="67">
        <v>45764</v>
      </c>
      <c r="AC10" s="57">
        <v>45765</v>
      </c>
      <c r="AD10" s="57">
        <v>45766</v>
      </c>
      <c r="AE10" s="57">
        <v>45767</v>
      </c>
      <c r="AF10" s="5"/>
    </row>
    <row r="11" spans="1:34" ht="20" x14ac:dyDescent="0.25">
      <c r="A11" s="57">
        <v>45677</v>
      </c>
      <c r="B11" s="57">
        <v>45678</v>
      </c>
      <c r="C11" s="57">
        <v>45679</v>
      </c>
      <c r="D11" s="67">
        <v>45680</v>
      </c>
      <c r="E11" s="57">
        <v>45681</v>
      </c>
      <c r="F11" s="57">
        <v>45682</v>
      </c>
      <c r="G11" s="57">
        <v>45683</v>
      </c>
      <c r="H11" s="55"/>
      <c r="I11" s="57">
        <v>45705</v>
      </c>
      <c r="J11" s="57">
        <v>45706</v>
      </c>
      <c r="K11" s="57">
        <v>45707</v>
      </c>
      <c r="L11" s="67">
        <v>45708</v>
      </c>
      <c r="M11" s="57">
        <v>45709</v>
      </c>
      <c r="N11" s="57">
        <v>45710</v>
      </c>
      <c r="O11" s="57">
        <v>45711</v>
      </c>
      <c r="P11" s="55"/>
      <c r="Q11" s="57">
        <v>45733</v>
      </c>
      <c r="R11" s="57">
        <v>45734</v>
      </c>
      <c r="S11" s="57">
        <v>45735</v>
      </c>
      <c r="T11" s="67">
        <v>45736</v>
      </c>
      <c r="U11" s="57">
        <v>45737</v>
      </c>
      <c r="V11" s="57">
        <v>45738</v>
      </c>
      <c r="W11" s="57">
        <v>45739</v>
      </c>
      <c r="X11" s="55"/>
      <c r="Y11" s="57">
        <v>45768</v>
      </c>
      <c r="Z11" s="57">
        <v>45769</v>
      </c>
      <c r="AA11" s="57">
        <v>45770</v>
      </c>
      <c r="AB11" s="57">
        <v>45771</v>
      </c>
      <c r="AC11" s="57">
        <v>45772</v>
      </c>
      <c r="AD11" s="57">
        <v>45773</v>
      </c>
      <c r="AE11" s="57">
        <v>45774</v>
      </c>
      <c r="AF11" s="5"/>
      <c r="AH11" s="57"/>
    </row>
    <row r="12" spans="1:34" ht="20" x14ac:dyDescent="0.25">
      <c r="A12" s="57">
        <v>45684</v>
      </c>
      <c r="B12" s="57">
        <v>45685</v>
      </c>
      <c r="C12" s="57">
        <v>45686</v>
      </c>
      <c r="D12" s="57">
        <v>45687</v>
      </c>
      <c r="E12" s="57">
        <v>45688</v>
      </c>
      <c r="F12" s="57" t="s">
        <v>47</v>
      </c>
      <c r="G12" s="57" t="s">
        <v>47</v>
      </c>
      <c r="H12" s="55"/>
      <c r="I12" s="57">
        <v>45712</v>
      </c>
      <c r="J12" s="57">
        <v>45713</v>
      </c>
      <c r="K12" s="57">
        <v>45714</v>
      </c>
      <c r="L12" s="57">
        <v>45715</v>
      </c>
      <c r="M12" s="57">
        <v>45716</v>
      </c>
      <c r="N12" s="57" t="s">
        <v>47</v>
      </c>
      <c r="O12" s="57" t="s">
        <v>47</v>
      </c>
      <c r="P12" s="55"/>
      <c r="Q12" s="57">
        <v>45740</v>
      </c>
      <c r="R12" s="57">
        <v>45741</v>
      </c>
      <c r="S12" s="57">
        <v>45742</v>
      </c>
      <c r="T12" s="57">
        <v>45743</v>
      </c>
      <c r="U12" s="57">
        <v>45744</v>
      </c>
      <c r="V12" s="57">
        <v>45745</v>
      </c>
      <c r="W12" s="57">
        <v>45746</v>
      </c>
      <c r="X12" s="55"/>
      <c r="Y12" s="57">
        <v>45775</v>
      </c>
      <c r="Z12" s="57">
        <v>45776</v>
      </c>
      <c r="AA12" s="57">
        <v>45777</v>
      </c>
      <c r="AB12" s="57" t="s">
        <v>47</v>
      </c>
      <c r="AC12" s="57" t="s">
        <v>47</v>
      </c>
      <c r="AD12" s="57" t="s">
        <v>47</v>
      </c>
      <c r="AE12" s="57" t="s">
        <v>47</v>
      </c>
      <c r="AF12" s="5"/>
    </row>
    <row r="13" spans="1:34" ht="20" x14ac:dyDescent="0.25">
      <c r="A13" s="57" t="s">
        <v>47</v>
      </c>
      <c r="B13" s="57" t="s">
        <v>47</v>
      </c>
      <c r="C13" s="57" t="s">
        <v>47</v>
      </c>
      <c r="D13" s="57" t="s">
        <v>47</v>
      </c>
      <c r="E13" s="57" t="s">
        <v>47</v>
      </c>
      <c r="F13" s="57" t="s">
        <v>47</v>
      </c>
      <c r="G13" s="57" t="s">
        <v>47</v>
      </c>
      <c r="H13" s="55"/>
      <c r="I13" s="57" t="s">
        <v>47</v>
      </c>
      <c r="J13" s="57" t="s">
        <v>47</v>
      </c>
      <c r="K13" s="57" t="s">
        <v>47</v>
      </c>
      <c r="L13" s="57" t="s">
        <v>47</v>
      </c>
      <c r="M13" s="57" t="s">
        <v>47</v>
      </c>
      <c r="N13" s="57" t="s">
        <v>47</v>
      </c>
      <c r="O13" s="57" t="s">
        <v>47</v>
      </c>
      <c r="P13" s="55"/>
      <c r="Q13" s="57">
        <v>45747</v>
      </c>
      <c r="R13" s="57" t="s">
        <v>47</v>
      </c>
      <c r="S13" s="57" t="s">
        <v>47</v>
      </c>
      <c r="T13" s="57" t="s">
        <v>47</v>
      </c>
      <c r="U13" s="57" t="s">
        <v>47</v>
      </c>
      <c r="V13" s="57" t="s">
        <v>47</v>
      </c>
      <c r="W13" s="57" t="s">
        <v>47</v>
      </c>
      <c r="X13" s="55"/>
      <c r="Y13" s="57" t="s">
        <v>47</v>
      </c>
      <c r="Z13" s="57" t="s">
        <v>47</v>
      </c>
      <c r="AA13" s="57" t="s">
        <v>47</v>
      </c>
      <c r="AB13" s="57" t="s">
        <v>47</v>
      </c>
      <c r="AC13" s="57" t="s">
        <v>47</v>
      </c>
      <c r="AD13" s="57" t="s">
        <v>47</v>
      </c>
      <c r="AE13" s="58" t="s">
        <v>47</v>
      </c>
      <c r="AF13" s="5"/>
    </row>
    <row r="14" spans="1:34" ht="8" customHeight="1" x14ac:dyDescent="0.25">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2"/>
    </row>
    <row r="15" spans="1:34" ht="20" x14ac:dyDescent="0.25">
      <c r="A15" s="78">
        <v>45778</v>
      </c>
      <c r="B15" s="78"/>
      <c r="C15" s="78"/>
      <c r="D15" s="78"/>
      <c r="E15" s="78"/>
      <c r="F15" s="78"/>
      <c r="G15" s="78"/>
      <c r="H15" s="55"/>
      <c r="I15" s="78">
        <v>45809</v>
      </c>
      <c r="J15" s="78"/>
      <c r="K15" s="78"/>
      <c r="L15" s="78"/>
      <c r="M15" s="78"/>
      <c r="N15" s="78"/>
      <c r="O15" s="78"/>
      <c r="P15" s="55"/>
      <c r="Q15" s="78">
        <v>45839</v>
      </c>
      <c r="R15" s="78"/>
      <c r="S15" s="78"/>
      <c r="T15" s="78"/>
      <c r="U15" s="78"/>
      <c r="V15" s="78"/>
      <c r="W15" s="78"/>
      <c r="X15" s="55"/>
      <c r="Y15" s="78">
        <v>45870</v>
      </c>
      <c r="Z15" s="78"/>
      <c r="AA15" s="78"/>
      <c r="AB15" s="78"/>
      <c r="AC15" s="78"/>
      <c r="AD15" s="78"/>
      <c r="AE15" s="78"/>
      <c r="AF15" s="4"/>
    </row>
    <row r="16" spans="1:34" ht="20" x14ac:dyDescent="0.25">
      <c r="A16" s="60" t="s">
        <v>42</v>
      </c>
      <c r="B16" s="60" t="s">
        <v>43</v>
      </c>
      <c r="C16" s="60" t="s">
        <v>44</v>
      </c>
      <c r="D16" s="60" t="s">
        <v>43</v>
      </c>
      <c r="E16" s="60" t="s">
        <v>45</v>
      </c>
      <c r="F16" s="60" t="s">
        <v>46</v>
      </c>
      <c r="G16" s="60" t="s">
        <v>46</v>
      </c>
      <c r="H16" s="55"/>
      <c r="I16" s="60" t="s">
        <v>42</v>
      </c>
      <c r="J16" s="60" t="s">
        <v>43</v>
      </c>
      <c r="K16" s="60" t="s">
        <v>44</v>
      </c>
      <c r="L16" s="60" t="s">
        <v>43</v>
      </c>
      <c r="M16" s="60" t="s">
        <v>45</v>
      </c>
      <c r="N16" s="60" t="s">
        <v>46</v>
      </c>
      <c r="O16" s="60" t="s">
        <v>46</v>
      </c>
      <c r="P16" s="55"/>
      <c r="Q16" s="60" t="s">
        <v>42</v>
      </c>
      <c r="R16" s="60" t="s">
        <v>43</v>
      </c>
      <c r="S16" s="60" t="s">
        <v>44</v>
      </c>
      <c r="T16" s="60" t="s">
        <v>43</v>
      </c>
      <c r="U16" s="60" t="s">
        <v>45</v>
      </c>
      <c r="V16" s="60" t="s">
        <v>46</v>
      </c>
      <c r="W16" s="60" t="s">
        <v>46</v>
      </c>
      <c r="X16" s="55"/>
      <c r="Y16" s="60" t="s">
        <v>42</v>
      </c>
      <c r="Z16" s="60" t="s">
        <v>43</v>
      </c>
      <c r="AA16" s="60" t="s">
        <v>44</v>
      </c>
      <c r="AB16" s="60" t="s">
        <v>43</v>
      </c>
      <c r="AC16" s="60" t="s">
        <v>45</v>
      </c>
      <c r="AD16" s="60" t="s">
        <v>46</v>
      </c>
      <c r="AE16" s="60" t="s">
        <v>46</v>
      </c>
      <c r="AF16" s="5"/>
    </row>
    <row r="17" spans="1:32" ht="20" x14ac:dyDescent="0.25">
      <c r="A17" s="57" t="s">
        <v>47</v>
      </c>
      <c r="B17" s="57" t="s">
        <v>47</v>
      </c>
      <c r="C17" s="57" t="s">
        <v>47</v>
      </c>
      <c r="D17" s="67">
        <v>45778</v>
      </c>
      <c r="E17" s="57">
        <v>45779</v>
      </c>
      <c r="F17" s="57">
        <v>45780</v>
      </c>
      <c r="G17" s="57">
        <v>45781</v>
      </c>
      <c r="H17" s="55"/>
      <c r="I17" s="57" t="s">
        <v>47</v>
      </c>
      <c r="J17" s="57" t="s">
        <v>47</v>
      </c>
      <c r="K17" s="57" t="s">
        <v>47</v>
      </c>
      <c r="L17" s="57" t="s">
        <v>47</v>
      </c>
      <c r="M17" s="57" t="s">
        <v>47</v>
      </c>
      <c r="N17" s="57" t="s">
        <v>47</v>
      </c>
      <c r="O17" s="57">
        <v>45809</v>
      </c>
      <c r="P17" s="55"/>
      <c r="Q17" s="57" t="s">
        <v>47</v>
      </c>
      <c r="R17" s="57">
        <v>45839</v>
      </c>
      <c r="S17" s="57">
        <v>45840</v>
      </c>
      <c r="T17" s="57">
        <v>45841</v>
      </c>
      <c r="U17" s="57">
        <v>45842</v>
      </c>
      <c r="V17" s="57">
        <v>45843</v>
      </c>
      <c r="W17" s="57">
        <v>45844</v>
      </c>
      <c r="X17" s="55"/>
      <c r="Y17" s="57" t="s">
        <v>47</v>
      </c>
      <c r="Z17" s="57" t="s">
        <v>47</v>
      </c>
      <c r="AA17" s="57" t="s">
        <v>47</v>
      </c>
      <c r="AB17" s="57" t="s">
        <v>47</v>
      </c>
      <c r="AC17" s="57">
        <v>45870</v>
      </c>
      <c r="AD17" s="57">
        <v>45871</v>
      </c>
      <c r="AE17" s="57">
        <v>45872</v>
      </c>
      <c r="AF17" s="23"/>
    </row>
    <row r="18" spans="1:32" ht="20" x14ac:dyDescent="0.25">
      <c r="A18" s="57">
        <v>45782</v>
      </c>
      <c r="B18" s="57">
        <v>45783</v>
      </c>
      <c r="C18" s="57">
        <v>45784</v>
      </c>
      <c r="D18" s="57">
        <v>45785</v>
      </c>
      <c r="E18" s="57">
        <v>45786</v>
      </c>
      <c r="F18" s="57">
        <v>45787</v>
      </c>
      <c r="G18" s="57">
        <v>45788</v>
      </c>
      <c r="H18" s="55"/>
      <c r="I18" s="57">
        <v>45810</v>
      </c>
      <c r="J18" s="57">
        <v>45811</v>
      </c>
      <c r="K18" s="57">
        <v>45812</v>
      </c>
      <c r="L18" s="57">
        <v>45813</v>
      </c>
      <c r="M18" s="57">
        <v>45814</v>
      </c>
      <c r="N18" s="57">
        <v>45815</v>
      </c>
      <c r="O18" s="57">
        <v>45816</v>
      </c>
      <c r="P18" s="55"/>
      <c r="Q18" s="57">
        <v>45845</v>
      </c>
      <c r="R18" s="57">
        <v>45846</v>
      </c>
      <c r="S18" s="57">
        <v>45847</v>
      </c>
      <c r="T18" s="67">
        <v>45848</v>
      </c>
      <c r="U18" s="57">
        <v>45849</v>
      </c>
      <c r="V18" s="57">
        <v>45850</v>
      </c>
      <c r="W18" s="57">
        <v>45851</v>
      </c>
      <c r="X18" s="55"/>
      <c r="Y18" s="57">
        <v>45873</v>
      </c>
      <c r="Z18" s="57">
        <v>45874</v>
      </c>
      <c r="AA18" s="57">
        <v>45875</v>
      </c>
      <c r="AB18" s="67">
        <v>45876</v>
      </c>
      <c r="AC18" s="57">
        <v>45877</v>
      </c>
      <c r="AD18" s="57">
        <v>45878</v>
      </c>
      <c r="AE18" s="57">
        <v>45879</v>
      </c>
      <c r="AF18" s="23"/>
    </row>
    <row r="19" spans="1:32" ht="20" x14ac:dyDescent="0.25">
      <c r="A19" s="57">
        <v>45789</v>
      </c>
      <c r="B19" s="57">
        <v>45790</v>
      </c>
      <c r="C19" s="57">
        <v>45791</v>
      </c>
      <c r="D19" s="67">
        <v>45792</v>
      </c>
      <c r="E19" s="57">
        <v>45793</v>
      </c>
      <c r="F19" s="57">
        <v>45794</v>
      </c>
      <c r="G19" s="57">
        <v>45795</v>
      </c>
      <c r="H19" s="55"/>
      <c r="I19" s="57">
        <v>45817</v>
      </c>
      <c r="J19" s="57">
        <v>45818</v>
      </c>
      <c r="K19" s="57">
        <v>45819</v>
      </c>
      <c r="L19" s="67">
        <v>45820</v>
      </c>
      <c r="M19" s="57">
        <v>45821</v>
      </c>
      <c r="N19" s="57">
        <v>45822</v>
      </c>
      <c r="O19" s="57">
        <v>45823</v>
      </c>
      <c r="P19" s="55"/>
      <c r="Q19" s="57">
        <v>45852</v>
      </c>
      <c r="R19" s="57">
        <v>45853</v>
      </c>
      <c r="S19" s="57">
        <v>45854</v>
      </c>
      <c r="T19" s="57">
        <v>45855</v>
      </c>
      <c r="U19" s="57">
        <v>45856</v>
      </c>
      <c r="V19" s="57">
        <v>45857</v>
      </c>
      <c r="W19" s="57">
        <v>45858</v>
      </c>
      <c r="X19" s="55"/>
      <c r="Y19" s="57">
        <v>45880</v>
      </c>
      <c r="Z19" s="57">
        <v>45881</v>
      </c>
      <c r="AA19" s="57">
        <v>45882</v>
      </c>
      <c r="AB19" s="57">
        <v>45883</v>
      </c>
      <c r="AC19" s="57">
        <v>45884</v>
      </c>
      <c r="AD19" s="57">
        <v>45885</v>
      </c>
      <c r="AE19" s="57">
        <v>45886</v>
      </c>
      <c r="AF19" s="23"/>
    </row>
    <row r="20" spans="1:32" ht="20" x14ac:dyDescent="0.25">
      <c r="A20" s="57">
        <v>45796</v>
      </c>
      <c r="B20" s="57">
        <v>45797</v>
      </c>
      <c r="C20" s="57">
        <v>45798</v>
      </c>
      <c r="D20" s="57">
        <v>45799</v>
      </c>
      <c r="E20" s="57">
        <v>45800</v>
      </c>
      <c r="F20" s="57">
        <v>45801</v>
      </c>
      <c r="G20" s="57">
        <v>45802</v>
      </c>
      <c r="H20" s="55"/>
      <c r="I20" s="57">
        <v>45824</v>
      </c>
      <c r="J20" s="57">
        <v>45825</v>
      </c>
      <c r="K20" s="57">
        <v>45826</v>
      </c>
      <c r="L20" s="57">
        <v>45827</v>
      </c>
      <c r="M20" s="57">
        <v>45828</v>
      </c>
      <c r="N20" s="57">
        <v>45829</v>
      </c>
      <c r="O20" s="57">
        <v>45830</v>
      </c>
      <c r="P20" s="55"/>
      <c r="Q20" s="57">
        <v>45859</v>
      </c>
      <c r="R20" s="57">
        <v>45860</v>
      </c>
      <c r="S20" s="57">
        <v>45861</v>
      </c>
      <c r="T20" s="67">
        <v>45862</v>
      </c>
      <c r="U20" s="57">
        <v>45863</v>
      </c>
      <c r="V20" s="57">
        <v>45864</v>
      </c>
      <c r="W20" s="57">
        <v>45865</v>
      </c>
      <c r="X20" s="55"/>
      <c r="Y20" s="57">
        <v>45887</v>
      </c>
      <c r="Z20" s="57">
        <v>45888</v>
      </c>
      <c r="AA20" s="57">
        <v>45889</v>
      </c>
      <c r="AB20" s="67">
        <v>45890</v>
      </c>
      <c r="AC20" s="57">
        <v>45891</v>
      </c>
      <c r="AD20" s="57">
        <v>45892</v>
      </c>
      <c r="AE20" s="57">
        <v>45893</v>
      </c>
      <c r="AF20" s="23"/>
    </row>
    <row r="21" spans="1:32" ht="20" x14ac:dyDescent="0.25">
      <c r="A21" s="57">
        <v>45803</v>
      </c>
      <c r="B21" s="57">
        <v>45804</v>
      </c>
      <c r="C21" s="57">
        <v>45805</v>
      </c>
      <c r="D21" s="67">
        <v>45806</v>
      </c>
      <c r="E21" s="57">
        <v>45807</v>
      </c>
      <c r="F21" s="57">
        <v>45808</v>
      </c>
      <c r="G21" s="57" t="s">
        <v>47</v>
      </c>
      <c r="H21" s="55"/>
      <c r="I21" s="57">
        <v>45831</v>
      </c>
      <c r="J21" s="57">
        <v>45832</v>
      </c>
      <c r="K21" s="57">
        <v>45833</v>
      </c>
      <c r="L21" s="67">
        <v>45834</v>
      </c>
      <c r="M21" s="57">
        <v>45835</v>
      </c>
      <c r="N21" s="57">
        <v>45836</v>
      </c>
      <c r="O21" s="57">
        <v>45837</v>
      </c>
      <c r="P21" s="55"/>
      <c r="Q21" s="57">
        <v>45866</v>
      </c>
      <c r="R21" s="57">
        <v>45867</v>
      </c>
      <c r="S21" s="57">
        <v>45868</v>
      </c>
      <c r="T21" s="57">
        <v>45869</v>
      </c>
      <c r="U21" s="57" t="s">
        <v>47</v>
      </c>
      <c r="V21" s="57" t="s">
        <v>47</v>
      </c>
      <c r="W21" s="57" t="s">
        <v>47</v>
      </c>
      <c r="X21" s="55"/>
      <c r="Y21" s="57">
        <v>45894</v>
      </c>
      <c r="Z21" s="57">
        <v>45895</v>
      </c>
      <c r="AA21" s="57">
        <v>45896</v>
      </c>
      <c r="AB21" s="57">
        <v>45897</v>
      </c>
      <c r="AC21" s="57">
        <v>45898</v>
      </c>
      <c r="AD21" s="57">
        <v>45899</v>
      </c>
      <c r="AE21" s="57">
        <v>45900</v>
      </c>
      <c r="AF21" s="23"/>
    </row>
    <row r="22" spans="1:32" ht="20" x14ac:dyDescent="0.25">
      <c r="A22" s="57" t="s">
        <v>47</v>
      </c>
      <c r="B22" s="57" t="s">
        <v>47</v>
      </c>
      <c r="C22" s="57" t="s">
        <v>47</v>
      </c>
      <c r="D22" s="57" t="s">
        <v>47</v>
      </c>
      <c r="E22" s="57" t="s">
        <v>47</v>
      </c>
      <c r="F22" s="57" t="s">
        <v>47</v>
      </c>
      <c r="G22" s="57" t="s">
        <v>47</v>
      </c>
      <c r="H22" s="55"/>
      <c r="I22" s="57">
        <v>45838</v>
      </c>
      <c r="J22" s="57" t="s">
        <v>47</v>
      </c>
      <c r="K22" s="57" t="s">
        <v>47</v>
      </c>
      <c r="L22" s="57" t="s">
        <v>47</v>
      </c>
      <c r="M22" s="57" t="s">
        <v>47</v>
      </c>
      <c r="N22" s="57" t="s">
        <v>47</v>
      </c>
      <c r="O22" s="57" t="s">
        <v>47</v>
      </c>
      <c r="P22" s="55"/>
      <c r="Q22" s="57" t="s">
        <v>47</v>
      </c>
      <c r="R22" s="57" t="s">
        <v>47</v>
      </c>
      <c r="S22" s="57" t="s">
        <v>47</v>
      </c>
      <c r="T22" s="57" t="s">
        <v>47</v>
      </c>
      <c r="U22" s="57" t="s">
        <v>47</v>
      </c>
      <c r="V22" s="57" t="s">
        <v>47</v>
      </c>
      <c r="W22" s="57" t="s">
        <v>47</v>
      </c>
      <c r="X22" s="55"/>
      <c r="Y22" s="57" t="s">
        <v>47</v>
      </c>
      <c r="Z22" s="57" t="s">
        <v>47</v>
      </c>
      <c r="AA22" s="57" t="s">
        <v>47</v>
      </c>
      <c r="AB22" s="57" t="s">
        <v>47</v>
      </c>
      <c r="AC22" s="57" t="s">
        <v>47</v>
      </c>
      <c r="AD22" s="57" t="s">
        <v>47</v>
      </c>
      <c r="AE22" s="57" t="s">
        <v>47</v>
      </c>
      <c r="AF22" s="5"/>
    </row>
    <row r="23" spans="1:32" ht="7.25" customHeight="1" x14ac:dyDescent="0.25">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2"/>
    </row>
    <row r="24" spans="1:32" ht="20" x14ac:dyDescent="0.25">
      <c r="A24" s="78">
        <v>45901</v>
      </c>
      <c r="B24" s="78"/>
      <c r="C24" s="78"/>
      <c r="D24" s="78"/>
      <c r="E24" s="78"/>
      <c r="F24" s="78"/>
      <c r="G24" s="78"/>
      <c r="H24" s="55"/>
      <c r="I24" s="78">
        <v>45931</v>
      </c>
      <c r="J24" s="78"/>
      <c r="K24" s="78"/>
      <c r="L24" s="78"/>
      <c r="M24" s="78"/>
      <c r="N24" s="78"/>
      <c r="O24" s="78"/>
      <c r="P24" s="55"/>
      <c r="Q24" s="78">
        <v>45962</v>
      </c>
      <c r="R24" s="78"/>
      <c r="S24" s="78"/>
      <c r="T24" s="78"/>
      <c r="U24" s="78"/>
      <c r="V24" s="78"/>
      <c r="W24" s="78"/>
      <c r="X24" s="55"/>
      <c r="Y24" s="78">
        <v>45992</v>
      </c>
      <c r="Z24" s="78"/>
      <c r="AA24" s="78"/>
      <c r="AB24" s="78"/>
      <c r="AC24" s="78"/>
      <c r="AD24" s="78"/>
      <c r="AE24" s="78"/>
      <c r="AF24" s="4"/>
    </row>
    <row r="25" spans="1:32" ht="20" x14ac:dyDescent="0.25">
      <c r="A25" s="60" t="s">
        <v>42</v>
      </c>
      <c r="B25" s="60" t="s">
        <v>43</v>
      </c>
      <c r="C25" s="60" t="s">
        <v>44</v>
      </c>
      <c r="D25" s="60" t="s">
        <v>43</v>
      </c>
      <c r="E25" s="60" t="s">
        <v>45</v>
      </c>
      <c r="F25" s="60" t="s">
        <v>46</v>
      </c>
      <c r="G25" s="60" t="s">
        <v>46</v>
      </c>
      <c r="H25" s="55"/>
      <c r="I25" s="60" t="s">
        <v>42</v>
      </c>
      <c r="J25" s="60" t="s">
        <v>43</v>
      </c>
      <c r="K25" s="60" t="s">
        <v>44</v>
      </c>
      <c r="L25" s="60" t="s">
        <v>43</v>
      </c>
      <c r="M25" s="60" t="s">
        <v>45</v>
      </c>
      <c r="N25" s="60" t="s">
        <v>46</v>
      </c>
      <c r="O25" s="60" t="s">
        <v>46</v>
      </c>
      <c r="P25" s="55"/>
      <c r="Q25" s="60" t="s">
        <v>42</v>
      </c>
      <c r="R25" s="60" t="s">
        <v>43</v>
      </c>
      <c r="S25" s="60" t="s">
        <v>44</v>
      </c>
      <c r="T25" s="60" t="s">
        <v>43</v>
      </c>
      <c r="U25" s="60" t="s">
        <v>45</v>
      </c>
      <c r="V25" s="60" t="s">
        <v>46</v>
      </c>
      <c r="W25" s="60" t="s">
        <v>46</v>
      </c>
      <c r="X25" s="55"/>
      <c r="Y25" s="60" t="s">
        <v>42</v>
      </c>
      <c r="Z25" s="60" t="s">
        <v>43</v>
      </c>
      <c r="AA25" s="60" t="s">
        <v>44</v>
      </c>
      <c r="AB25" s="60" t="s">
        <v>43</v>
      </c>
      <c r="AC25" s="60" t="s">
        <v>45</v>
      </c>
      <c r="AD25" s="60" t="s">
        <v>46</v>
      </c>
      <c r="AE25" s="60" t="s">
        <v>46</v>
      </c>
      <c r="AF25" s="5"/>
    </row>
    <row r="26" spans="1:32" ht="20" x14ac:dyDescent="0.25">
      <c r="A26" s="57">
        <v>45901</v>
      </c>
      <c r="B26" s="57">
        <v>45902</v>
      </c>
      <c r="C26" s="57">
        <v>45903</v>
      </c>
      <c r="D26" s="67">
        <v>45904</v>
      </c>
      <c r="E26" s="57">
        <v>45905</v>
      </c>
      <c r="F26" s="57">
        <v>45906</v>
      </c>
      <c r="G26" s="57">
        <v>45907</v>
      </c>
      <c r="H26" s="55"/>
      <c r="I26" s="57" t="s">
        <v>47</v>
      </c>
      <c r="J26" s="57" t="s">
        <v>47</v>
      </c>
      <c r="K26" s="57">
        <v>45931</v>
      </c>
      <c r="L26" s="67">
        <v>45932</v>
      </c>
      <c r="M26" s="57">
        <v>45933</v>
      </c>
      <c r="N26" s="57">
        <v>45934</v>
      </c>
      <c r="O26" s="57">
        <v>45935</v>
      </c>
      <c r="P26" s="55"/>
      <c r="Q26" s="57" t="s">
        <v>47</v>
      </c>
      <c r="R26" s="57" t="s">
        <v>47</v>
      </c>
      <c r="S26" s="57" t="s">
        <v>47</v>
      </c>
      <c r="T26" s="57" t="s">
        <v>47</v>
      </c>
      <c r="U26" s="57" t="s">
        <v>47</v>
      </c>
      <c r="V26" s="57">
        <v>45962</v>
      </c>
      <c r="W26" s="57">
        <v>45963</v>
      </c>
      <c r="X26" s="55"/>
      <c r="Y26" s="57">
        <v>45992</v>
      </c>
      <c r="Z26" s="57">
        <v>45993</v>
      </c>
      <c r="AA26" s="57">
        <v>45994</v>
      </c>
      <c r="AB26" s="57">
        <v>45995</v>
      </c>
      <c r="AC26" s="57">
        <v>45996</v>
      </c>
      <c r="AD26" s="57">
        <v>45997</v>
      </c>
      <c r="AE26" s="57">
        <v>45998</v>
      </c>
      <c r="AF26" s="5"/>
    </row>
    <row r="27" spans="1:32" ht="20" x14ac:dyDescent="0.25">
      <c r="A27" s="57">
        <v>45908</v>
      </c>
      <c r="B27" s="57">
        <v>45909</v>
      </c>
      <c r="C27" s="57">
        <v>45910</v>
      </c>
      <c r="D27" s="57">
        <v>45911</v>
      </c>
      <c r="E27" s="57">
        <v>45912</v>
      </c>
      <c r="F27" s="57">
        <v>45913</v>
      </c>
      <c r="G27" s="57">
        <v>45914</v>
      </c>
      <c r="H27" s="55"/>
      <c r="I27" s="57">
        <v>45936</v>
      </c>
      <c r="J27" s="57">
        <v>45937</v>
      </c>
      <c r="K27" s="57">
        <v>45938</v>
      </c>
      <c r="L27" s="57">
        <v>45939</v>
      </c>
      <c r="M27" s="57">
        <v>45940</v>
      </c>
      <c r="N27" s="57">
        <v>45941</v>
      </c>
      <c r="O27" s="57">
        <v>45942</v>
      </c>
      <c r="P27" s="55"/>
      <c r="Q27" s="57">
        <v>45964</v>
      </c>
      <c r="R27" s="57">
        <v>45965</v>
      </c>
      <c r="S27" s="57">
        <v>45966</v>
      </c>
      <c r="T27" s="57">
        <v>45967</v>
      </c>
      <c r="U27" s="57">
        <v>45968</v>
      </c>
      <c r="V27" s="57">
        <v>45969</v>
      </c>
      <c r="W27" s="57">
        <v>45970</v>
      </c>
      <c r="X27" s="55"/>
      <c r="Y27" s="57">
        <v>45999</v>
      </c>
      <c r="Z27" s="57">
        <v>46000</v>
      </c>
      <c r="AA27" s="57">
        <v>46001</v>
      </c>
      <c r="AB27" s="67">
        <v>46002</v>
      </c>
      <c r="AC27" s="57">
        <v>46003</v>
      </c>
      <c r="AD27" s="57">
        <v>46004</v>
      </c>
      <c r="AE27" s="57">
        <v>46005</v>
      </c>
      <c r="AF27" s="5"/>
    </row>
    <row r="28" spans="1:32" ht="20" x14ac:dyDescent="0.25">
      <c r="A28" s="57">
        <v>45915</v>
      </c>
      <c r="B28" s="57">
        <v>45916</v>
      </c>
      <c r="C28" s="57">
        <v>45917</v>
      </c>
      <c r="D28" s="67">
        <v>45918</v>
      </c>
      <c r="E28" s="57">
        <v>45919</v>
      </c>
      <c r="F28" s="57">
        <v>45920</v>
      </c>
      <c r="G28" s="57">
        <v>45921</v>
      </c>
      <c r="H28" s="55"/>
      <c r="I28" s="57">
        <v>45943</v>
      </c>
      <c r="J28" s="57">
        <v>45944</v>
      </c>
      <c r="K28" s="57">
        <v>45945</v>
      </c>
      <c r="L28" s="67">
        <v>45946</v>
      </c>
      <c r="M28" s="57">
        <v>45947</v>
      </c>
      <c r="N28" s="57">
        <v>45948</v>
      </c>
      <c r="O28" s="57">
        <v>45949</v>
      </c>
      <c r="P28" s="55"/>
      <c r="Q28" s="57">
        <v>45971</v>
      </c>
      <c r="R28" s="57">
        <v>45972</v>
      </c>
      <c r="S28" s="57">
        <v>45973</v>
      </c>
      <c r="T28" s="67">
        <v>45974</v>
      </c>
      <c r="U28" s="57">
        <v>45975</v>
      </c>
      <c r="V28" s="57">
        <v>45976</v>
      </c>
      <c r="W28" s="57">
        <v>45977</v>
      </c>
      <c r="X28" s="55"/>
      <c r="Y28" s="57">
        <v>46006</v>
      </c>
      <c r="Z28" s="57">
        <v>46007</v>
      </c>
      <c r="AA28" s="57">
        <v>46008</v>
      </c>
      <c r="AB28" s="57">
        <v>46009</v>
      </c>
      <c r="AC28" s="57">
        <v>46010</v>
      </c>
      <c r="AD28" s="57">
        <v>46011</v>
      </c>
      <c r="AE28" s="57">
        <v>46012</v>
      </c>
      <c r="AF28" s="5"/>
    </row>
    <row r="29" spans="1:32" ht="20" x14ac:dyDescent="0.25">
      <c r="A29" s="57">
        <v>45922</v>
      </c>
      <c r="B29" s="57">
        <v>45923</v>
      </c>
      <c r="C29" s="57">
        <v>45924</v>
      </c>
      <c r="D29" s="57">
        <v>45925</v>
      </c>
      <c r="E29" s="57">
        <v>45926</v>
      </c>
      <c r="F29" s="57">
        <v>45927</v>
      </c>
      <c r="G29" s="57">
        <v>45928</v>
      </c>
      <c r="H29" s="55"/>
      <c r="I29" s="57">
        <v>45950</v>
      </c>
      <c r="J29" s="57">
        <v>45951</v>
      </c>
      <c r="K29" s="57">
        <v>45952</v>
      </c>
      <c r="L29" s="57">
        <v>45953</v>
      </c>
      <c r="M29" s="57">
        <v>45954</v>
      </c>
      <c r="N29" s="57">
        <v>45955</v>
      </c>
      <c r="O29" s="57">
        <v>45956</v>
      </c>
      <c r="P29" s="55"/>
      <c r="Q29" s="57">
        <v>45978</v>
      </c>
      <c r="R29" s="57">
        <v>45979</v>
      </c>
      <c r="S29" s="57">
        <v>45980</v>
      </c>
      <c r="T29" s="57">
        <v>45981</v>
      </c>
      <c r="U29" s="57">
        <v>45982</v>
      </c>
      <c r="V29" s="57">
        <v>45983</v>
      </c>
      <c r="W29" s="57">
        <v>45984</v>
      </c>
      <c r="X29" s="55"/>
      <c r="Y29" s="57">
        <v>46013</v>
      </c>
      <c r="Z29" s="57">
        <v>46014</v>
      </c>
      <c r="AA29" s="57">
        <v>46015</v>
      </c>
      <c r="AB29" s="67">
        <v>46016</v>
      </c>
      <c r="AC29" s="57">
        <v>46017</v>
      </c>
      <c r="AD29" s="57">
        <v>46018</v>
      </c>
      <c r="AE29" s="57">
        <v>46019</v>
      </c>
      <c r="AF29" s="5"/>
    </row>
    <row r="30" spans="1:32" ht="20.399999999999999" customHeight="1" x14ac:dyDescent="0.25">
      <c r="A30" s="57">
        <v>45929</v>
      </c>
      <c r="B30" s="57">
        <v>45930</v>
      </c>
      <c r="C30" s="57" t="s">
        <v>47</v>
      </c>
      <c r="D30" s="57" t="s">
        <v>47</v>
      </c>
      <c r="E30" s="57" t="s">
        <v>47</v>
      </c>
      <c r="F30" s="57" t="s">
        <v>47</v>
      </c>
      <c r="G30" s="57" t="s">
        <v>47</v>
      </c>
      <c r="H30" s="55"/>
      <c r="I30" s="57">
        <v>45957</v>
      </c>
      <c r="J30" s="57">
        <v>45958</v>
      </c>
      <c r="K30" s="57">
        <v>45959</v>
      </c>
      <c r="L30" s="67">
        <v>45960</v>
      </c>
      <c r="M30" s="57">
        <v>45961</v>
      </c>
      <c r="N30" s="57" t="s">
        <v>47</v>
      </c>
      <c r="O30" s="57" t="s">
        <v>47</v>
      </c>
      <c r="P30" s="55"/>
      <c r="Q30" s="57">
        <v>45985</v>
      </c>
      <c r="R30" s="57">
        <v>45986</v>
      </c>
      <c r="S30" s="57">
        <v>45987</v>
      </c>
      <c r="T30" s="67">
        <v>45988</v>
      </c>
      <c r="U30" s="57">
        <v>45989</v>
      </c>
      <c r="V30" s="57">
        <v>45990</v>
      </c>
      <c r="W30" s="57">
        <v>45991</v>
      </c>
      <c r="X30" s="55"/>
      <c r="Y30" s="57">
        <v>46020</v>
      </c>
      <c r="Z30" s="57">
        <v>46021</v>
      </c>
      <c r="AA30" s="57">
        <v>46022</v>
      </c>
      <c r="AB30" s="57" t="s">
        <v>47</v>
      </c>
      <c r="AC30" s="57" t="s">
        <v>47</v>
      </c>
      <c r="AD30" s="57" t="s">
        <v>47</v>
      </c>
      <c r="AE30" s="57" t="s">
        <v>47</v>
      </c>
      <c r="AF30" s="5"/>
    </row>
    <row r="31" spans="1:32" ht="6.65" customHeight="1" x14ac:dyDescent="0.25">
      <c r="A31" s="22" t="str">
        <f>IF(G30="","",IF(MONTH(G30+1)&lt;&gt;MONTH(G30),"",G30+1))</f>
        <v/>
      </c>
      <c r="B31" s="22" t="str">
        <f>IF(A31="","",IF(MONTH(A31+1)&lt;&gt;MONTH(A31),"",A31+1))</f>
        <v/>
      </c>
      <c r="C31" s="22" t="str">
        <f t="shared" ref="C31:G31" si="0">IF(B31="","",IF(MONTH(B31+1)&lt;&gt;MONTH(B31),"",B31+1))</f>
        <v/>
      </c>
      <c r="D31" s="22" t="str">
        <f t="shared" si="0"/>
        <v/>
      </c>
      <c r="E31" s="22" t="str">
        <f t="shared" si="0"/>
        <v/>
      </c>
      <c r="F31" s="22" t="str">
        <f t="shared" si="0"/>
        <v/>
      </c>
      <c r="G31" s="22" t="str">
        <f t="shared" si="0"/>
        <v/>
      </c>
      <c r="H31" s="23"/>
      <c r="I31" s="22" t="str">
        <f>IF(O30="","",IF(MONTH(O30+1)&lt;&gt;MONTH(O30),"",O30+1))</f>
        <v/>
      </c>
      <c r="J31" s="22" t="str">
        <f>IF(I31="","",IF(MONTH(I31+1)&lt;&gt;MONTH(I31),"",I31+1))</f>
        <v/>
      </c>
      <c r="K31" s="22" t="str">
        <f t="shared" ref="K31:O31" si="1">IF(J31="","",IF(MONTH(J31+1)&lt;&gt;MONTH(J31),"",J31+1))</f>
        <v/>
      </c>
      <c r="L31" s="22" t="str">
        <f t="shared" si="1"/>
        <v/>
      </c>
      <c r="M31" s="22" t="str">
        <f t="shared" si="1"/>
        <v/>
      </c>
      <c r="N31" s="22" t="str">
        <f t="shared" si="1"/>
        <v/>
      </c>
      <c r="O31" s="22" t="str">
        <f t="shared" si="1"/>
        <v/>
      </c>
      <c r="P31" s="23"/>
      <c r="Q31" s="22" t="str">
        <f>IF(W30="","",IF(MONTH(W30+1)&lt;&gt;MONTH(W30),"",W30+1))</f>
        <v/>
      </c>
      <c r="R31" s="22" t="str">
        <f>IF(Q31="","",IF(MONTH(Q31+1)&lt;&gt;MONTH(Q31),"",Q31+1))</f>
        <v/>
      </c>
      <c r="S31" s="22" t="str">
        <f t="shared" ref="S31:W31" si="2">IF(R31="","",IF(MONTH(R31+1)&lt;&gt;MONTH(R31),"",R31+1))</f>
        <v/>
      </c>
      <c r="T31" s="22" t="str">
        <f t="shared" si="2"/>
        <v/>
      </c>
      <c r="U31" s="22" t="str">
        <f t="shared" si="2"/>
        <v/>
      </c>
      <c r="V31" s="22" t="str">
        <f t="shared" si="2"/>
        <v/>
      </c>
      <c r="W31" s="22" t="str">
        <f t="shared" si="2"/>
        <v/>
      </c>
      <c r="X31" s="23"/>
      <c r="Y31" s="22" t="str">
        <f>IF(AE30="","",IF(MONTH(AE30+1)&lt;&gt;MONTH(AE30),"",AE30+1))</f>
        <v/>
      </c>
      <c r="Z31" s="22" t="str">
        <f>IF(Y31="","",IF(MONTH(Y31+1)&lt;&gt;MONTH(Y31),"",Y31+1))</f>
        <v/>
      </c>
      <c r="AA31" s="22" t="str">
        <f t="shared" ref="AA31:AE31" si="3">IF(Z31="","",IF(MONTH(Z31+1)&lt;&gt;MONTH(Z31),"",Z31+1))</f>
        <v/>
      </c>
      <c r="AB31" s="22" t="str">
        <f t="shared" si="3"/>
        <v/>
      </c>
      <c r="AC31" s="22" t="str">
        <f t="shared" si="3"/>
        <v/>
      </c>
      <c r="AD31" s="22" t="str">
        <f t="shared" si="3"/>
        <v/>
      </c>
      <c r="AE31" s="22" t="str">
        <f t="shared" si="3"/>
        <v/>
      </c>
      <c r="AF31" s="5"/>
    </row>
    <row r="32" spans="1:32" ht="18.649999999999999" customHeight="1" x14ac:dyDescent="0.35">
      <c r="A32" s="53" t="s">
        <v>52</v>
      </c>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34"/>
    </row>
    <row r="33" spans="1:32" ht="13" x14ac:dyDescent="0.3">
      <c r="A33" s="1"/>
      <c r="B33" s="1"/>
      <c r="C33" s="1"/>
      <c r="D33" s="1"/>
      <c r="E33" s="1"/>
      <c r="F33" s="1"/>
      <c r="G33" s="1"/>
      <c r="H33" s="2"/>
      <c r="I33" s="1"/>
      <c r="J33" s="1"/>
      <c r="K33" s="1"/>
      <c r="L33" s="1"/>
      <c r="M33" s="1"/>
      <c r="N33" s="1"/>
      <c r="O33" s="1"/>
      <c r="P33" s="2"/>
      <c r="Q33" s="1"/>
      <c r="R33" s="1"/>
      <c r="S33" s="1"/>
      <c r="T33" s="1"/>
      <c r="U33" s="1"/>
      <c r="V33" s="1"/>
      <c r="W33" s="1"/>
      <c r="X33" s="2"/>
      <c r="Y33" s="2"/>
      <c r="Z33" s="2"/>
      <c r="AA33" s="2"/>
      <c r="AB33" s="2"/>
      <c r="AC33" s="2"/>
      <c r="AD33" s="2"/>
      <c r="AE33" s="2"/>
      <c r="AF33" s="2"/>
    </row>
    <row r="34" spans="1:32" ht="13"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row>
  </sheetData>
  <mergeCells count="13">
    <mergeCell ref="A24:G24"/>
    <mergeCell ref="I24:O24"/>
    <mergeCell ref="Q24:W24"/>
    <mergeCell ref="Y24:AE24"/>
    <mergeCell ref="P1:AE1"/>
    <mergeCell ref="A6:G6"/>
    <mergeCell ref="I6:O6"/>
    <mergeCell ref="Q6:W6"/>
    <mergeCell ref="Y6:AE6"/>
    <mergeCell ref="A15:G15"/>
    <mergeCell ref="I15:O15"/>
    <mergeCell ref="Q15:W15"/>
    <mergeCell ref="Y15:AE15"/>
  </mergeCells>
  <conditionalFormatting sqref="A6">
    <cfRule type="expression" dxfId="333" priority="51">
      <formula>#REF!=1</formula>
    </cfRule>
  </conditionalFormatting>
  <conditionalFormatting sqref="A15">
    <cfRule type="expression" dxfId="332" priority="43">
      <formula>#REF!=1</formula>
    </cfRule>
  </conditionalFormatting>
  <conditionalFormatting sqref="A24">
    <cfRule type="expression" dxfId="331" priority="42">
      <formula>#REF!=1</formula>
    </cfRule>
  </conditionalFormatting>
  <conditionalFormatting sqref="A8:G13">
    <cfRule type="expression" dxfId="330" priority="25">
      <formula>OR(WEEKDAY(A8,1)=1,WEEKDAY(A8,1)=7)</formula>
    </cfRule>
  </conditionalFormatting>
  <conditionalFormatting sqref="A17:G22">
    <cfRule type="expression" dxfId="329" priority="16">
      <formula>OR(WEEKDAY(A17,1)=1,WEEKDAY(A17,1)=7)</formula>
    </cfRule>
  </conditionalFormatting>
  <conditionalFormatting sqref="A26:G31">
    <cfRule type="expression" dxfId="328" priority="8">
      <formula>OR(WEEKDAY(A26,1)=1,WEEKDAY(A26,1)=7)</formula>
    </cfRule>
  </conditionalFormatting>
  <conditionalFormatting sqref="I6">
    <cfRule type="expression" dxfId="327" priority="49">
      <formula>#REF!=1</formula>
    </cfRule>
  </conditionalFormatting>
  <conditionalFormatting sqref="I15">
    <cfRule type="expression" dxfId="326" priority="44">
      <formula>#REF!=1</formula>
    </cfRule>
  </conditionalFormatting>
  <conditionalFormatting sqref="I24">
    <cfRule type="expression" dxfId="325" priority="41">
      <formula>#REF!=1</formula>
    </cfRule>
  </conditionalFormatting>
  <conditionalFormatting sqref="I8:O13">
    <cfRule type="expression" dxfId="324" priority="23">
      <formula>OR(WEEKDAY(I8,1)=1,WEEKDAY(I8,1)=7)</formula>
    </cfRule>
  </conditionalFormatting>
  <conditionalFormatting sqref="I17:O22">
    <cfRule type="expression" dxfId="323" priority="14">
      <formula>OR(WEEKDAY(I17,1)=1,WEEKDAY(I17,1)=7)</formula>
    </cfRule>
  </conditionalFormatting>
  <conditionalFormatting sqref="I26:O31">
    <cfRule type="expression" dxfId="322" priority="5">
      <formula>OR(WEEKDAY(I26,1)=1,WEEKDAY(I26,1)=7)</formula>
    </cfRule>
  </conditionalFormatting>
  <conditionalFormatting sqref="Q6">
    <cfRule type="expression" dxfId="321" priority="48">
      <formula>#REF!=1</formula>
    </cfRule>
  </conditionalFormatting>
  <conditionalFormatting sqref="Q15">
    <cfRule type="expression" dxfId="320" priority="45">
      <formula>#REF!=1</formula>
    </cfRule>
  </conditionalFormatting>
  <conditionalFormatting sqref="Q24">
    <cfRule type="expression" dxfId="319" priority="40">
      <formula>#REF!=1</formula>
    </cfRule>
  </conditionalFormatting>
  <conditionalFormatting sqref="Q8:W13">
    <cfRule type="expression" dxfId="318" priority="21">
      <formula>OR(WEEKDAY(Q8,1)=1,WEEKDAY(Q8,1)=7)</formula>
    </cfRule>
  </conditionalFormatting>
  <conditionalFormatting sqref="Q17:W22">
    <cfRule type="expression" dxfId="317" priority="12">
      <formula>OR(WEEKDAY(Q17,1)=1,WEEKDAY(Q17,1)=7)</formula>
    </cfRule>
  </conditionalFormatting>
  <conditionalFormatting sqref="Q26:W31">
    <cfRule type="expression" dxfId="316" priority="3">
      <formula>OR(WEEKDAY(Q26,1)=1,WEEKDAY(Q26,1)=7)</formula>
    </cfRule>
  </conditionalFormatting>
  <conditionalFormatting sqref="Y6">
    <cfRule type="expression" dxfId="315" priority="47">
      <formula>#REF!=1</formula>
    </cfRule>
  </conditionalFormatting>
  <conditionalFormatting sqref="Y15">
    <cfRule type="expression" dxfId="314" priority="46">
      <formula>#REF!=1</formula>
    </cfRule>
  </conditionalFormatting>
  <conditionalFormatting sqref="Y24">
    <cfRule type="expression" dxfId="313" priority="39">
      <formula>#REF!=1</formula>
    </cfRule>
  </conditionalFormatting>
  <conditionalFormatting sqref="Y8:AE13">
    <cfRule type="expression" dxfId="312" priority="19">
      <formula>OR(WEEKDAY(Y8,1)=1,WEEKDAY(Y8,1)=7)</formula>
    </cfRule>
  </conditionalFormatting>
  <conditionalFormatting sqref="Y17:AE22">
    <cfRule type="expression" dxfId="311" priority="10">
      <formula>OR(WEEKDAY(Y17,1)=1,WEEKDAY(Y17,1)=7)</formula>
    </cfRule>
  </conditionalFormatting>
  <conditionalFormatting sqref="Y26:AE31">
    <cfRule type="expression" dxfId="310" priority="1">
      <formula>OR(WEEKDAY(Y26,1)=1,WEEKDAY(Y26,1)=7)</formula>
    </cfRule>
  </conditionalFormatting>
  <conditionalFormatting sqref="AH11">
    <cfRule type="expression" dxfId="309" priority="50">
      <formula>OR(WEEKDAY(AH11,1)=1,WEEKDAY(AH11,1)=7)</formula>
    </cfRule>
  </conditionalFormatting>
  <printOptions horizontalCentered="1" verticalCentered="1"/>
  <pageMargins left="0" right="0" top="0" bottom="0" header="0" footer="0"/>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9A896-D159-4A5F-9FE3-330EB9A85BB9}">
  <sheetPr>
    <pageSetUpPr fitToPage="1"/>
  </sheetPr>
  <dimension ref="A1:AI45"/>
  <sheetViews>
    <sheetView showGridLines="0" zoomScale="60" zoomScaleNormal="60" workbookViewId="0">
      <selection activeCell="AF38" sqref="A1:AG38"/>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c r="AD1" s="30" t="s">
        <v>28</v>
      </c>
      <c r="AE1" s="30"/>
      <c r="AF1" s="30"/>
      <c r="AG1" s="30"/>
    </row>
    <row r="3" spans="1:35" ht="92" x14ac:dyDescent="0.3">
      <c r="A3" s="75" t="e">
        <f>IF(#REF!=1,#REF!,#REF!&amp;"-"&amp;#REF!+1)</f>
        <v>#REF!</v>
      </c>
      <c r="B3" s="75"/>
      <c r="C3" s="75"/>
      <c r="D3" s="75"/>
      <c r="E3" s="75"/>
      <c r="F3" s="75"/>
      <c r="G3" s="75"/>
      <c r="H3" s="75"/>
      <c r="I3" s="75"/>
      <c r="J3" s="75"/>
      <c r="K3" s="27"/>
      <c r="L3" s="21"/>
      <c r="M3" s="25" t="s">
        <v>24</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29"/>
      <c r="M4" s="25" t="s">
        <v>25</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7" t="s">
        <v>41</v>
      </c>
      <c r="M6" s="77"/>
      <c r="N6" s="77"/>
      <c r="O6" s="77"/>
      <c r="P6" s="77"/>
      <c r="Q6" s="77"/>
      <c r="R6" s="77"/>
      <c r="S6" s="77"/>
      <c r="T6" s="77"/>
      <c r="U6" s="77"/>
      <c r="V6" s="77"/>
      <c r="W6" s="77"/>
      <c r="X6" s="77"/>
      <c r="Y6" s="77"/>
      <c r="Z6" s="77"/>
      <c r="AA6" s="77"/>
      <c r="AB6" s="77"/>
      <c r="AC6" s="77"/>
      <c r="AD6" s="77"/>
      <c r="AE6" s="77"/>
      <c r="AF6" s="77"/>
      <c r="AG6" s="77"/>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20" t="e">
        <f>IF(WEEKDAY(B8,1)=MOD(#REF!,7),B8,"")</f>
        <v>#REF!</v>
      </c>
      <c r="C10" s="20" t="e">
        <f>IF(B10="",IF(WEEKDAY(B8,1)=MOD(#REF!,7)+1,B8,""),B10+1)</f>
        <v>#REF!</v>
      </c>
      <c r="D10" s="20" t="e">
        <f>IF(C10="",IF(WEEKDAY(B8,1)=MOD(#REF!+1,7)+1,B8,""),C10+1)</f>
        <v>#REF!</v>
      </c>
      <c r="E10" s="38" t="e">
        <f>IF(D10="",IF(WEEKDAY(B8,1)=MOD(#REF!+2,7)+1,B8,""),D10+1)</f>
        <v>#REF!</v>
      </c>
      <c r="F10" s="20" t="e">
        <f>IF(E10="",IF(WEEKDAY(B8,1)=MOD(#REF!+3,7)+1,B8,""),E10+1)</f>
        <v>#REF!</v>
      </c>
      <c r="G10" s="20" t="e">
        <f>IF(F10="",IF(WEEKDAY(B8,1)=MOD(#REF!+4,7)+1,B8,""),F10+1)</f>
        <v>#REF!</v>
      </c>
      <c r="H10" s="20" t="e">
        <f>IF(G10="",IF(WEEKDAY(B8,1)=MOD(#REF!+5,7)+1,B8,""),G10+1)</f>
        <v>#REF!</v>
      </c>
      <c r="I10" s="5"/>
      <c r="J10" s="20" t="e">
        <f>IF(WEEKDAY(J8,1)=MOD(#REF!,7),J8,"")</f>
        <v>#REF!</v>
      </c>
      <c r="K10" s="20" t="e">
        <f>IF(J10="",IF(WEEKDAY(J8,1)=MOD(#REF!,7)+1,J8,""),J10+1)</f>
        <v>#REF!</v>
      </c>
      <c r="L10" s="20" t="e">
        <f>IF(K10="",IF(WEEKDAY(J8,1)=MOD(#REF!+1,7)+1,J8,""),K10+1)</f>
        <v>#REF!</v>
      </c>
      <c r="M10" s="20" t="e">
        <f>IF(L10="",IF(WEEKDAY(J8,1)=MOD(#REF!+2,7)+1,J8,""),L10+1)</f>
        <v>#REF!</v>
      </c>
      <c r="N10" s="20" t="e">
        <f>IF(M10="",IF(WEEKDAY(J8,1)=MOD(#REF!+3,7)+1,J8,""),M10+1)</f>
        <v>#REF!</v>
      </c>
      <c r="O10" s="20" t="e">
        <f>IF(N10="",IF(WEEKDAY(J8,1)=MOD(#REF!+4,7)+1,J8,""),N10+1)</f>
        <v>#REF!</v>
      </c>
      <c r="P10" s="20" t="e">
        <f>IF(O10="",IF(WEEKDAY(J8,1)=MOD(#REF!+5,7)+1,J8,""),O10+1)</f>
        <v>#REF!</v>
      </c>
      <c r="Q10" s="5"/>
      <c r="R10" s="20" t="e">
        <f>IF(WEEKDAY(R8,1)=MOD(#REF!,7),R8,"")</f>
        <v>#REF!</v>
      </c>
      <c r="S10" s="20" t="e">
        <f>IF(R10="",IF(WEEKDAY(R8,1)=MOD(#REF!,7)+1,R8,""),R10+1)</f>
        <v>#REF!</v>
      </c>
      <c r="T10" s="20" t="e">
        <f>IF(S10="",IF(WEEKDAY(R8,1)=MOD(#REF!+1,7)+1,R8,""),S10+1)</f>
        <v>#REF!</v>
      </c>
      <c r="U10" s="20" t="e">
        <f>IF(T10="",IF(WEEKDAY(R8,1)=MOD(#REF!+2,7)+1,R8,""),T10+1)</f>
        <v>#REF!</v>
      </c>
      <c r="V10" s="20" t="e">
        <f>IF(U10="",IF(WEEKDAY(R8,1)=MOD(#REF!+3,7)+1,R8,""),U10+1)</f>
        <v>#REF!</v>
      </c>
      <c r="W10" s="20" t="e">
        <f>IF(V10="",IF(WEEKDAY(R8,1)=MOD(#REF!+4,7)+1,R8,""),V10+1)</f>
        <v>#REF!</v>
      </c>
      <c r="X10" s="20" t="e">
        <f>IF(W10="",IF(WEEKDAY(R8,1)=MOD(#REF!+5,7)+1,R8,""),W10+1)</f>
        <v>#REF!</v>
      </c>
      <c r="Y10" s="5"/>
      <c r="Z10" s="20" t="e">
        <f>IF(WEEKDAY(Z8,1)=MOD(#REF!,7),Z8,"")</f>
        <v>#REF!</v>
      </c>
      <c r="AA10" s="20" t="e">
        <f>IF(Z10="",IF(WEEKDAY(Z8,1)=MOD(#REF!,7)+1,Z8,""),Z10+1)</f>
        <v>#REF!</v>
      </c>
      <c r="AB10" s="20" t="e">
        <f>IF(AA10="",IF(WEEKDAY(Z8,1)=MOD(#REF!+1,7)+1,Z8,""),AA10+1)</f>
        <v>#REF!</v>
      </c>
      <c r="AC10" s="32" t="e">
        <f>IF(AB10="",IF(WEEKDAY(Z8,1)=MOD(#REF!+2,7)+1,Z8,""),AB10+1)</f>
        <v>#REF!</v>
      </c>
      <c r="AD10" s="20" t="e">
        <f>IF(AC10="",IF(WEEKDAY(Z8,1)=MOD(#REF!+3,7)+1,Z8,""),AC10+1)</f>
        <v>#REF!</v>
      </c>
      <c r="AE10" s="20" t="e">
        <f>IF(AD10="",IF(WEEKDAY(Z8,1)=MOD(#REF!+4,7)+1,Z8,""),AD10+1)</f>
        <v>#REF!</v>
      </c>
      <c r="AF10" s="20" t="e">
        <f>IF(AE10="",IF(WEEKDAY(Z8,1)=MOD(#REF!+5,7)+1,Z8,""),AE10+1)</f>
        <v>#REF!</v>
      </c>
      <c r="AG10" s="5"/>
      <c r="AH10" s="6"/>
      <c r="AI10" s="6"/>
    </row>
    <row r="11" spans="1:35" s="3" customFormat="1" ht="21" customHeight="1" x14ac:dyDescent="0.45">
      <c r="A11" s="6"/>
      <c r="B11" s="20" t="e">
        <f>IF(H10="","",IF(MONTH(H10+1)&lt;&gt;MONTH(H10),"",H10+1))</f>
        <v>#REF!</v>
      </c>
      <c r="C11" s="20" t="e">
        <f>IF(B11="","",IF(MONTH(B11+1)&lt;&gt;MONTH(B11),"",B11+1))</f>
        <v>#REF!</v>
      </c>
      <c r="D11" s="20" t="e">
        <f>IF(C11="","",IF(MONTH(C11+1)&lt;&gt;MONTH(C11),"",C11+1))</f>
        <v>#REF!</v>
      </c>
      <c r="E11" s="32" t="e">
        <f>IF(D11="","",IF(MONTH(D11+1)&lt;&gt;MONTH(D11),"",D11+1))</f>
        <v>#REF!</v>
      </c>
      <c r="F11" s="20" t="e">
        <f t="shared" ref="D11:H15" si="0">IF(E11="","",IF(MONTH(E11+1)&lt;&gt;MONTH(E11),"",E11+1))</f>
        <v>#REF!</v>
      </c>
      <c r="G11" s="20" t="e">
        <f t="shared" si="0"/>
        <v>#REF!</v>
      </c>
      <c r="H11" s="20" t="e">
        <f t="shared" si="0"/>
        <v>#REF!</v>
      </c>
      <c r="I11" s="5"/>
      <c r="J11" s="20" t="e">
        <f>IF(P10="","",IF(MONTH(P10+1)&lt;&gt;MONTH(P10),"",P10+1))</f>
        <v>#REF!</v>
      </c>
      <c r="K11" s="20" t="e">
        <f>IF(J11="","",IF(MONTH(J11+1)&lt;&gt;MONTH(J11),"",J11+1))</f>
        <v>#REF!</v>
      </c>
      <c r="L11" s="20" t="e">
        <f t="shared" ref="L11:P15" si="1">IF(K11="","",IF(MONTH(K11+1)&lt;&gt;MONTH(K11),"",K11+1))</f>
        <v>#REF!</v>
      </c>
      <c r="M11" s="32" t="e">
        <f t="shared" si="1"/>
        <v>#REF!</v>
      </c>
      <c r="N11" s="20" t="e">
        <f t="shared" si="1"/>
        <v>#REF!</v>
      </c>
      <c r="O11" s="20" t="e">
        <f t="shared" si="1"/>
        <v>#REF!</v>
      </c>
      <c r="P11" s="20" t="e">
        <f t="shared" si="1"/>
        <v>#REF!</v>
      </c>
      <c r="Q11" s="5"/>
      <c r="R11" s="20" t="e">
        <f>IF(X10="","",IF(MONTH(X10+1)&lt;&gt;MONTH(X10),"",X10+1))</f>
        <v>#REF!</v>
      </c>
      <c r="S11" s="20" t="e">
        <f>IF(R11="","",IF(MONTH(R11+1)&lt;&gt;MONTH(R11),"",R11+1))</f>
        <v>#REF!</v>
      </c>
      <c r="T11" s="20" t="e">
        <f t="shared" ref="T11:X15" si="2">IF(S11="","",IF(MONTH(S11+1)&lt;&gt;MONTH(S11),"",S11+1))</f>
        <v>#REF!</v>
      </c>
      <c r="U11" s="32" t="e">
        <f t="shared" si="2"/>
        <v>#REF!</v>
      </c>
      <c r="V11" s="20" t="e">
        <f t="shared" si="2"/>
        <v>#REF!</v>
      </c>
      <c r="W11" s="20" t="e">
        <f t="shared" si="2"/>
        <v>#REF!</v>
      </c>
      <c r="X11" s="20" t="e">
        <f t="shared" si="2"/>
        <v>#REF!</v>
      </c>
      <c r="Y11" s="5"/>
      <c r="Z11" s="20" t="e">
        <f>IF(AF10="","",IF(MONTH(AF10+1)&lt;&gt;MONTH(AF10),"",AF10+1))</f>
        <v>#REF!</v>
      </c>
      <c r="AA11" s="20" t="e">
        <f>IF(Z11="","",IF(MONTH(Z11+1)&lt;&gt;MONTH(Z11),"",Z11+1))</f>
        <v>#REF!</v>
      </c>
      <c r="AB11" s="20" t="e">
        <f t="shared" ref="AB11:AF15" si="3">IF(AA11="","",IF(MONTH(AA11+1)&lt;&gt;MONTH(AA11),"",AA11+1))</f>
        <v>#REF!</v>
      </c>
      <c r="AC11" s="31" t="e">
        <f t="shared" si="3"/>
        <v>#REF!</v>
      </c>
      <c r="AD11" s="20" t="e">
        <f t="shared" si="3"/>
        <v>#REF!</v>
      </c>
      <c r="AE11" s="20" t="e">
        <f t="shared" si="3"/>
        <v>#REF!</v>
      </c>
      <c r="AF11" s="20" t="e">
        <f t="shared" si="3"/>
        <v>#REF!</v>
      </c>
      <c r="AG11" s="5"/>
      <c r="AH11" s="6"/>
      <c r="AI11" s="6"/>
    </row>
    <row r="12" spans="1:35" s="5" customFormat="1" ht="15.5" x14ac:dyDescent="0.35">
      <c r="A12" s="6"/>
      <c r="B12" s="20" t="e">
        <f>IF(H11="","",IF(MONTH(H11+1)&lt;&gt;MONTH(H11),"",H11+1))</f>
        <v>#REF!</v>
      </c>
      <c r="C12" s="20" t="e">
        <f>IF(B12="","",IF(MONTH(B12+1)&lt;&gt;MONTH(B12),"",B12+1))</f>
        <v>#REF!</v>
      </c>
      <c r="D12" s="20" t="e">
        <f t="shared" si="0"/>
        <v>#REF!</v>
      </c>
      <c r="E12" s="31" t="e">
        <f t="shared" si="0"/>
        <v>#REF!</v>
      </c>
      <c r="F12" s="20" t="e">
        <f t="shared" si="0"/>
        <v>#REF!</v>
      </c>
      <c r="G12" s="20" t="e">
        <f t="shared" si="0"/>
        <v>#REF!</v>
      </c>
      <c r="H12" s="20" t="e">
        <f t="shared" si="0"/>
        <v>#REF!</v>
      </c>
      <c r="J12" s="20" t="e">
        <f>IF(P11="","",IF(MONTH(P11+1)&lt;&gt;MONTH(P11),"",P11+1))</f>
        <v>#REF!</v>
      </c>
      <c r="K12" s="20" t="e">
        <f>IF(J12="","",IF(MONTH(J12+1)&lt;&gt;MONTH(J12),"",J12+1))</f>
        <v>#REF!</v>
      </c>
      <c r="L12" s="20" t="e">
        <f t="shared" si="1"/>
        <v>#REF!</v>
      </c>
      <c r="M12" s="31" t="e">
        <f t="shared" si="1"/>
        <v>#REF!</v>
      </c>
      <c r="N12" s="20" t="e">
        <f t="shared" si="1"/>
        <v>#REF!</v>
      </c>
      <c r="O12" s="20" t="e">
        <f t="shared" si="1"/>
        <v>#REF!</v>
      </c>
      <c r="P12" s="20" t="e">
        <f t="shared" si="1"/>
        <v>#REF!</v>
      </c>
      <c r="R12" s="20" t="e">
        <f>IF(X11="","",IF(MONTH(X11+1)&lt;&gt;MONTH(X11),"",X11+1))</f>
        <v>#REF!</v>
      </c>
      <c r="S12" s="20" t="e">
        <f>IF(R12="","",IF(MONTH(R12+1)&lt;&gt;MONTH(R12),"",R12+1))</f>
        <v>#REF!</v>
      </c>
      <c r="T12" s="20" t="e">
        <f t="shared" si="2"/>
        <v>#REF!</v>
      </c>
      <c r="U12" s="31" t="e">
        <f t="shared" si="2"/>
        <v>#REF!</v>
      </c>
      <c r="V12" s="20" t="e">
        <f t="shared" si="2"/>
        <v>#REF!</v>
      </c>
      <c r="W12" s="20" t="e">
        <f t="shared" si="2"/>
        <v>#REF!</v>
      </c>
      <c r="X12" s="20" t="e">
        <f t="shared" si="2"/>
        <v>#REF!</v>
      </c>
      <c r="Z12" s="20" t="e">
        <f>IF(AF11="","",IF(MONTH(AF11+1)&lt;&gt;MONTH(AF11),"",AF11+1))</f>
        <v>#REF!</v>
      </c>
      <c r="AA12" s="20" t="e">
        <f>IF(Z12="","",IF(MONTH(Z12+1)&lt;&gt;MONTH(Z12),"",Z12+1))</f>
        <v>#REF!</v>
      </c>
      <c r="AB12" s="20" t="e">
        <f t="shared" si="3"/>
        <v>#REF!</v>
      </c>
      <c r="AC12" s="32" t="e">
        <f t="shared" si="3"/>
        <v>#REF!</v>
      </c>
      <c r="AD12" s="20" t="e">
        <f t="shared" si="3"/>
        <v>#REF!</v>
      </c>
      <c r="AE12" s="20" t="e">
        <f t="shared" si="3"/>
        <v>#REF!</v>
      </c>
      <c r="AF12" s="20" t="e">
        <f t="shared" si="3"/>
        <v>#REF!</v>
      </c>
      <c r="AH12" s="6"/>
      <c r="AI12" s="6"/>
    </row>
    <row r="13" spans="1:35" s="6" customFormat="1" ht="18" customHeight="1" x14ac:dyDescent="0.35">
      <c r="B13" s="20" t="e">
        <f>IF(H12="","",IF(MONTH(H12+1)&lt;&gt;MONTH(H12),"",H12+1))</f>
        <v>#REF!</v>
      </c>
      <c r="C13" s="20" t="e">
        <f>IF(B13="","",IF(MONTH(B13+1)&lt;&gt;MONTH(B13),"",B13+1))</f>
        <v>#REF!</v>
      </c>
      <c r="D13" s="20" t="e">
        <f t="shared" si="0"/>
        <v>#REF!</v>
      </c>
      <c r="E13" s="32" t="e">
        <f t="shared" si="0"/>
        <v>#REF!</v>
      </c>
      <c r="F13" s="20" t="e">
        <f t="shared" si="0"/>
        <v>#REF!</v>
      </c>
      <c r="G13" s="20" t="e">
        <f t="shared" si="0"/>
        <v>#REF!</v>
      </c>
      <c r="H13" s="20" t="e">
        <f t="shared" si="0"/>
        <v>#REF!</v>
      </c>
      <c r="I13" s="5"/>
      <c r="J13" s="20" t="e">
        <f>IF(P12="","",IF(MONTH(P12+1)&lt;&gt;MONTH(P12),"",P12+1))</f>
        <v>#REF!</v>
      </c>
      <c r="K13" s="20" t="e">
        <f>IF(J13="","",IF(MONTH(J13+1)&lt;&gt;MONTH(J13),"",J13+1))</f>
        <v>#REF!</v>
      </c>
      <c r="L13" s="20" t="e">
        <f t="shared" si="1"/>
        <v>#REF!</v>
      </c>
      <c r="M13" s="32" t="e">
        <f t="shared" si="1"/>
        <v>#REF!</v>
      </c>
      <c r="N13" s="20" t="e">
        <f t="shared" si="1"/>
        <v>#REF!</v>
      </c>
      <c r="O13" s="20" t="e">
        <f t="shared" si="1"/>
        <v>#REF!</v>
      </c>
      <c r="P13" s="20" t="e">
        <f t="shared" si="1"/>
        <v>#REF!</v>
      </c>
      <c r="Q13" s="5"/>
      <c r="R13" s="20" t="e">
        <f>IF(X12="","",IF(MONTH(X12+1)&lt;&gt;MONTH(X12),"",X12+1))</f>
        <v>#REF!</v>
      </c>
      <c r="S13" s="20" t="e">
        <f>IF(R13="","",IF(MONTH(R13+1)&lt;&gt;MONTH(R13),"",R13+1))</f>
        <v>#REF!</v>
      </c>
      <c r="T13" s="20" t="e">
        <f t="shared" si="2"/>
        <v>#REF!</v>
      </c>
      <c r="U13" s="32" t="e">
        <f t="shared" si="2"/>
        <v>#REF!</v>
      </c>
      <c r="V13" s="20" t="e">
        <f t="shared" si="2"/>
        <v>#REF!</v>
      </c>
      <c r="W13" s="20" t="e">
        <f t="shared" si="2"/>
        <v>#REF!</v>
      </c>
      <c r="X13" s="20" t="e">
        <f t="shared" si="2"/>
        <v>#REF!</v>
      </c>
      <c r="Y13" s="5"/>
      <c r="Z13" s="20" t="e">
        <f>IF(AF12="","",IF(MONTH(AF12+1)&lt;&gt;MONTH(AF12),"",AF12+1))</f>
        <v>#REF!</v>
      </c>
      <c r="AA13" s="20" t="e">
        <f>IF(Z13="","",IF(MONTH(Z13+1)&lt;&gt;MONTH(Z13),"",Z13+1))</f>
        <v>#REF!</v>
      </c>
      <c r="AB13" s="20" t="e">
        <f t="shared" si="3"/>
        <v>#REF!</v>
      </c>
      <c r="AC13" s="31" t="e">
        <f t="shared" si="3"/>
        <v>#REF!</v>
      </c>
      <c r="AD13" s="20" t="e">
        <f t="shared" si="3"/>
        <v>#REF!</v>
      </c>
      <c r="AE13" s="20" t="e">
        <f t="shared" si="3"/>
        <v>#REF!</v>
      </c>
      <c r="AF13" s="20" t="e">
        <f t="shared" si="3"/>
        <v>#REF!</v>
      </c>
      <c r="AG13" s="5"/>
    </row>
    <row r="14" spans="1:35" s="6" customFormat="1" ht="18" customHeight="1" x14ac:dyDescent="0.35">
      <c r="B14" s="20" t="e">
        <f>IF(H13="","",IF(MONTH(H13+1)&lt;&gt;MONTH(H13),"",H13+1))</f>
        <v>#REF!</v>
      </c>
      <c r="C14" s="20" t="e">
        <f>IF(B14="","",IF(MONTH(B14+1)&lt;&gt;MONTH(B14),"",B14+1))</f>
        <v>#REF!</v>
      </c>
      <c r="D14" s="20" t="e">
        <f t="shared" si="0"/>
        <v>#REF!</v>
      </c>
      <c r="E14" s="31" t="e">
        <f t="shared" si="0"/>
        <v>#REF!</v>
      </c>
      <c r="F14" s="20" t="e">
        <f t="shared" si="0"/>
        <v>#REF!</v>
      </c>
      <c r="G14" s="20" t="e">
        <f t="shared" si="0"/>
        <v>#REF!</v>
      </c>
      <c r="H14" s="20" t="e">
        <f t="shared" si="0"/>
        <v>#REF!</v>
      </c>
      <c r="I14" s="5"/>
      <c r="J14" s="20" t="e">
        <f>IF(P13="","",IF(MONTH(P13+1)&lt;&gt;MONTH(P13),"",P13+1))</f>
        <v>#REF!</v>
      </c>
      <c r="K14" s="20" t="e">
        <f>IF(J14="","",IF(MONTH(J14+1)&lt;&gt;MONTH(J14),"",J14+1))</f>
        <v>#REF!</v>
      </c>
      <c r="L14" s="20" t="e">
        <f t="shared" si="1"/>
        <v>#REF!</v>
      </c>
      <c r="M14" s="31" t="e">
        <f t="shared" si="1"/>
        <v>#REF!</v>
      </c>
      <c r="N14" s="20" t="e">
        <f t="shared" si="1"/>
        <v>#REF!</v>
      </c>
      <c r="O14" s="20" t="e">
        <f t="shared" si="1"/>
        <v>#REF!</v>
      </c>
      <c r="P14" s="20" t="e">
        <f t="shared" si="1"/>
        <v>#REF!</v>
      </c>
      <c r="Q14" s="5"/>
      <c r="R14" s="20" t="e">
        <f>IF(X13="","",IF(MONTH(X13+1)&lt;&gt;MONTH(X13),"",X13+1))</f>
        <v>#REF!</v>
      </c>
      <c r="S14" s="20" t="e">
        <f>IF(R14="","",IF(MONTH(R14+1)&lt;&gt;MONTH(R14),"",R14+1))</f>
        <v>#REF!</v>
      </c>
      <c r="T14" s="20" t="e">
        <f t="shared" si="2"/>
        <v>#REF!</v>
      </c>
      <c r="U14" s="31" t="e">
        <f t="shared" si="2"/>
        <v>#REF!</v>
      </c>
      <c r="V14" s="20" t="e">
        <f t="shared" si="2"/>
        <v>#REF!</v>
      </c>
      <c r="W14" s="20" t="e">
        <f t="shared" si="2"/>
        <v>#REF!</v>
      </c>
      <c r="X14" s="20" t="e">
        <f t="shared" si="2"/>
        <v>#REF!</v>
      </c>
      <c r="Y14" s="5"/>
      <c r="Z14" s="20" t="e">
        <f>IF(AF13="","",IF(MONTH(AF13+1)&lt;&gt;MONTH(AF13),"",AF13+1))</f>
        <v>#REF!</v>
      </c>
      <c r="AA14" s="20" t="e">
        <f>IF(Z14="","",IF(MONTH(Z14+1)&lt;&gt;MONTH(Z14),"",Z14+1))</f>
        <v>#REF!</v>
      </c>
      <c r="AB14" s="20" t="e">
        <f t="shared" si="3"/>
        <v>#REF!</v>
      </c>
      <c r="AC14" s="20" t="e">
        <f t="shared" si="3"/>
        <v>#REF!</v>
      </c>
      <c r="AD14" s="20" t="e">
        <f t="shared" si="3"/>
        <v>#REF!</v>
      </c>
      <c r="AE14" s="20" t="e">
        <f t="shared" si="3"/>
        <v>#REF!</v>
      </c>
      <c r="AF14" s="20" t="e">
        <f t="shared" si="3"/>
        <v>#REF!</v>
      </c>
      <c r="AG14" s="5"/>
    </row>
    <row r="15" spans="1:35" s="6" customFormat="1" ht="18" customHeight="1" x14ac:dyDescent="0.35">
      <c r="B15" s="22" t="e">
        <f>IF(H14="","",IF(MONTH(H14+1)&lt;&gt;MONTH(H14),"",H14+1))</f>
        <v>#REF!</v>
      </c>
      <c r="C15" s="22" t="e">
        <f>IF(B15="","",IF(MONTH(B15+1)&lt;&gt;MONTH(B15),"",B15+1))</f>
        <v>#REF!</v>
      </c>
      <c r="D15" s="22" t="e">
        <f t="shared" si="0"/>
        <v>#REF!</v>
      </c>
      <c r="E15" s="22" t="e">
        <f t="shared" si="0"/>
        <v>#REF!</v>
      </c>
      <c r="F15" s="22" t="e">
        <f t="shared" si="0"/>
        <v>#REF!</v>
      </c>
      <c r="G15" s="22" t="e">
        <f t="shared" si="0"/>
        <v>#REF!</v>
      </c>
      <c r="H15" s="22" t="e">
        <f t="shared" si="0"/>
        <v>#REF!</v>
      </c>
      <c r="I15" s="23"/>
      <c r="J15" s="22" t="e">
        <f>IF(P14="","",IF(MONTH(P14+1)&lt;&gt;MONTH(P14),"",P14+1))</f>
        <v>#REF!</v>
      </c>
      <c r="K15" s="22" t="e">
        <f>IF(J15="","",IF(MONTH(J15+1)&lt;&gt;MONTH(J15),"",J15+1))</f>
        <v>#REF!</v>
      </c>
      <c r="L15" s="22" t="e">
        <f t="shared" si="1"/>
        <v>#REF!</v>
      </c>
      <c r="M15" s="22" t="e">
        <f t="shared" si="1"/>
        <v>#REF!</v>
      </c>
      <c r="N15" s="22" t="e">
        <f t="shared" si="1"/>
        <v>#REF!</v>
      </c>
      <c r="O15" s="22" t="e">
        <f t="shared" si="1"/>
        <v>#REF!</v>
      </c>
      <c r="P15" s="22" t="e">
        <f t="shared" si="1"/>
        <v>#REF!</v>
      </c>
      <c r="Q15" s="23"/>
      <c r="R15" s="22" t="e">
        <f>IF(X14="","",IF(MONTH(X14+1)&lt;&gt;MONTH(X14),"",X14+1))</f>
        <v>#REF!</v>
      </c>
      <c r="S15" s="22" t="e">
        <f>IF(R15="","",IF(MONTH(R15+1)&lt;&gt;MONTH(R15),"",R15+1))</f>
        <v>#REF!</v>
      </c>
      <c r="T15" s="22" t="e">
        <f t="shared" si="2"/>
        <v>#REF!</v>
      </c>
      <c r="U15" s="22" t="e">
        <f t="shared" si="2"/>
        <v>#REF!</v>
      </c>
      <c r="V15" s="22" t="e">
        <f t="shared" si="2"/>
        <v>#REF!</v>
      </c>
      <c r="W15" s="22" t="e">
        <f t="shared" si="2"/>
        <v>#REF!</v>
      </c>
      <c r="X15" s="22" t="e">
        <f t="shared" si="2"/>
        <v>#REF!</v>
      </c>
      <c r="Y15" s="23"/>
      <c r="Z15" s="22" t="e">
        <f>IF(AF14="","",IF(MONTH(AF14+1)&lt;&gt;MONTH(AF14),"",AF14+1))</f>
        <v>#REF!</v>
      </c>
      <c r="AA15" s="22" t="e">
        <f>IF(Z15="","",IF(MONTH(Z15+1)&lt;&gt;MONTH(Z15),"",Z15+1))</f>
        <v>#REF!</v>
      </c>
      <c r="AB15" s="22" t="e">
        <f t="shared" si="3"/>
        <v>#REF!</v>
      </c>
      <c r="AC15" s="22" t="e">
        <f t="shared" si="3"/>
        <v>#REF!</v>
      </c>
      <c r="AD15" s="22" t="e">
        <f t="shared" si="3"/>
        <v>#REF!</v>
      </c>
      <c r="AE15" s="22" t="e">
        <f t="shared" si="3"/>
        <v>#REF!</v>
      </c>
      <c r="AF15" s="22" t="e">
        <f t="shared" si="3"/>
        <v>#REF!</v>
      </c>
      <c r="AG15" s="5"/>
    </row>
    <row r="16" spans="1:35" s="6" customFormat="1" ht="18" customHeight="1" x14ac:dyDescent="0.35">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1"/>
      <c r="AI16" s="1"/>
    </row>
    <row r="17" spans="1:35" s="6" customFormat="1" ht="18" customHeight="1" x14ac:dyDescent="0.45">
      <c r="A17" s="3"/>
      <c r="B17" s="76" t="e">
        <f>DATE(YEAR(Z8+42),MONTH(Z8+42),1)</f>
        <v>#REF!</v>
      </c>
      <c r="C17" s="76"/>
      <c r="D17" s="76"/>
      <c r="E17" s="76"/>
      <c r="F17" s="76"/>
      <c r="G17" s="76"/>
      <c r="H17" s="76"/>
      <c r="I17" s="4"/>
      <c r="J17" s="76" t="e">
        <f>DATE(YEAR(B17+42),MONTH(B17+42),1)</f>
        <v>#REF!</v>
      </c>
      <c r="K17" s="76"/>
      <c r="L17" s="76"/>
      <c r="M17" s="76"/>
      <c r="N17" s="76"/>
      <c r="O17" s="76"/>
      <c r="P17" s="76"/>
      <c r="Q17" s="4"/>
      <c r="R17" s="76" t="e">
        <f>DATE(YEAR(J17+42),MONTH(J17+42),1)</f>
        <v>#REF!</v>
      </c>
      <c r="S17" s="76"/>
      <c r="T17" s="76"/>
      <c r="U17" s="76"/>
      <c r="V17" s="76"/>
      <c r="W17" s="76"/>
      <c r="X17" s="76"/>
      <c r="Y17" s="4"/>
      <c r="Z17" s="76" t="e">
        <f>DATE(YEAR(R17+42),MONTH(R17+42),1)</f>
        <v>#REF!</v>
      </c>
      <c r="AA17" s="76"/>
      <c r="AB17" s="76"/>
      <c r="AC17" s="76"/>
      <c r="AD17" s="76"/>
      <c r="AE17" s="76"/>
      <c r="AF17" s="76"/>
      <c r="AG17" s="4"/>
      <c r="AH17" s="3"/>
      <c r="AI17" s="3"/>
    </row>
    <row r="18" spans="1:35" s="6" customFormat="1" ht="18" customHeight="1" x14ac:dyDescent="0.35">
      <c r="A18" s="5"/>
      <c r="B18" s="18" t="e">
        <f>CHOOSE(1+MOD(#REF!+1-2,7),"S","M","T","W","T","F","S")</f>
        <v>#REF!</v>
      </c>
      <c r="C18" s="18" t="e">
        <f>CHOOSE(1+MOD(#REF!+2-2,7),"S","M","T","W","T","F","S")</f>
        <v>#REF!</v>
      </c>
      <c r="D18" s="18" t="e">
        <f>CHOOSE(1+MOD(#REF!+3-2,7),"S","M","T","W","T","F","S")</f>
        <v>#REF!</v>
      </c>
      <c r="E18" s="18" t="e">
        <f>CHOOSE(1+MOD(#REF!+4-2,7),"S","M","T","W","T","F","S")</f>
        <v>#REF!</v>
      </c>
      <c r="F18" s="18" t="e">
        <f>CHOOSE(1+MOD(#REF!+5-2,7),"S","M","T","W","T","F","S")</f>
        <v>#REF!</v>
      </c>
      <c r="G18" s="18" t="e">
        <f>CHOOSE(1+MOD(#REF!+6-2,7),"S","M","T","W","T","F","S")</f>
        <v>#REF!</v>
      </c>
      <c r="H18" s="18" t="e">
        <f>CHOOSE(1+MOD(#REF!+7-2,7),"S","M","T","W","T","F","S")</f>
        <v>#REF!</v>
      </c>
      <c r="I18" s="5"/>
      <c r="J18" s="18" t="e">
        <f>CHOOSE(1+MOD(#REF!+1-2,7),"S","M","T","W","T","F","S")</f>
        <v>#REF!</v>
      </c>
      <c r="K18" s="18" t="e">
        <f>CHOOSE(1+MOD(#REF!+2-2,7),"S","M","T","W","T","F","S")</f>
        <v>#REF!</v>
      </c>
      <c r="L18" s="18" t="e">
        <f>CHOOSE(1+MOD(#REF!+3-2,7),"S","M","T","W","T","F","S")</f>
        <v>#REF!</v>
      </c>
      <c r="M18" s="18" t="e">
        <f>CHOOSE(1+MOD(#REF!+4-2,7),"S","M","T","W","T","F","S")</f>
        <v>#REF!</v>
      </c>
      <c r="N18" s="18" t="e">
        <f>CHOOSE(1+MOD(#REF!+5-2,7),"S","M","T","W","T","F","S")</f>
        <v>#REF!</v>
      </c>
      <c r="O18" s="18" t="e">
        <f>CHOOSE(1+MOD(#REF!+6-2,7),"S","M","T","W","T","F","S")</f>
        <v>#REF!</v>
      </c>
      <c r="P18" s="18" t="e">
        <f>CHOOSE(1+MOD(#REF!+7-2,7),"S","M","T","W","T","F","S")</f>
        <v>#REF!</v>
      </c>
      <c r="Q18" s="5"/>
      <c r="R18" s="18" t="e">
        <f>CHOOSE(1+MOD(#REF!+1-2,7),"S","M","T","W","T","F","S")</f>
        <v>#REF!</v>
      </c>
      <c r="S18" s="18" t="e">
        <f>CHOOSE(1+MOD(#REF!+2-2,7),"S","M","T","W","T","F","S")</f>
        <v>#REF!</v>
      </c>
      <c r="T18" s="18" t="e">
        <f>CHOOSE(1+MOD(#REF!+3-2,7),"S","M","T","W","T","F","S")</f>
        <v>#REF!</v>
      </c>
      <c r="U18" s="18" t="e">
        <f>CHOOSE(1+MOD(#REF!+4-2,7),"S","M","T","W","T","F","S")</f>
        <v>#REF!</v>
      </c>
      <c r="V18" s="18" t="e">
        <f>CHOOSE(1+MOD(#REF!+5-2,7),"S","M","T","W","T","F","S")</f>
        <v>#REF!</v>
      </c>
      <c r="W18" s="18" t="e">
        <f>CHOOSE(1+MOD(#REF!+6-2,7),"S","M","T","W","T","F","S")</f>
        <v>#REF!</v>
      </c>
      <c r="X18" s="18" t="e">
        <f>CHOOSE(1+MOD(#REF!+7-2,7),"S","M","T","W","T","F","S")</f>
        <v>#REF!</v>
      </c>
      <c r="Y18" s="5"/>
      <c r="Z18" s="18" t="e">
        <f>CHOOSE(1+MOD(#REF!+1-2,7),"S","M","T","W","T","F","S")</f>
        <v>#REF!</v>
      </c>
      <c r="AA18" s="18" t="e">
        <f>CHOOSE(1+MOD(#REF!+2-2,7),"S","M","T","W","T","F","S")</f>
        <v>#REF!</v>
      </c>
      <c r="AB18" s="18" t="e">
        <f>CHOOSE(1+MOD(#REF!+3-2,7),"S","M","T","W","T","F","S")</f>
        <v>#REF!</v>
      </c>
      <c r="AC18" s="18" t="e">
        <f>CHOOSE(1+MOD(#REF!+4-2,7),"S","M","T","W","T","F","S")</f>
        <v>#REF!</v>
      </c>
      <c r="AD18" s="18" t="e">
        <f>CHOOSE(1+MOD(#REF!+5-2,7),"S","M","T","W","T","F","S")</f>
        <v>#REF!</v>
      </c>
      <c r="AE18" s="18" t="e">
        <f>CHOOSE(1+MOD(#REF!+6-2,7),"S","M","T","W","T","F","S")</f>
        <v>#REF!</v>
      </c>
      <c r="AF18" s="18" t="e">
        <f>CHOOSE(1+MOD(#REF!+7-2,7),"S","M","T","W","T","F","S")</f>
        <v>#REF!</v>
      </c>
      <c r="AG18" s="5"/>
      <c r="AH18" s="5"/>
      <c r="AI18" s="5"/>
    </row>
    <row r="19" spans="1:35" ht="18" customHeight="1" x14ac:dyDescent="0.35">
      <c r="A19" s="6"/>
      <c r="B19" s="20" t="e">
        <f>IF(WEEKDAY(B17,1)=MOD(#REF!,7),B17,"")</f>
        <v>#REF!</v>
      </c>
      <c r="C19" s="20" t="e">
        <f>IF(B19="",IF(WEEKDAY(B17,1)=MOD(#REF!,7)+1,B17,""),B19+1)</f>
        <v>#REF!</v>
      </c>
      <c r="D19" s="20" t="e">
        <f>IF(C19="",IF(WEEKDAY(B17,1)=MOD(#REF!+1,7)+1,B17,""),C19+1)</f>
        <v>#REF!</v>
      </c>
      <c r="E19" s="32" t="e">
        <f>IF(D19="",IF(WEEKDAY(B17,1)=MOD(#REF!+2,7)+1,B17,""),D19+1)</f>
        <v>#REF!</v>
      </c>
      <c r="F19" s="20" t="e">
        <f>IF(E19="",IF(WEEKDAY(B17,1)=MOD(#REF!+3,7)+1,B17,""),E19+1)</f>
        <v>#REF!</v>
      </c>
      <c r="G19" s="20" t="e">
        <f>IF(F19="",IF(WEEKDAY(B17,1)=MOD(#REF!+4,7)+1,B17,""),F19+1)</f>
        <v>#REF!</v>
      </c>
      <c r="H19" s="20" t="e">
        <f>IF(G19="",IF(WEEKDAY(B17,1)=MOD(#REF!+5,7)+1,B17,""),G19+1)</f>
        <v>#REF!</v>
      </c>
      <c r="I19" s="5"/>
      <c r="J19" s="20" t="e">
        <f>IF(WEEKDAY(J17,1)=MOD(#REF!,7),J17,"")</f>
        <v>#REF!</v>
      </c>
      <c r="K19" s="20" t="e">
        <f>IF(J19="",IF(WEEKDAY(J17,1)=MOD(#REF!,7)+1,J17,""),J19+1)</f>
        <v>#REF!</v>
      </c>
      <c r="L19" s="20" t="e">
        <f>IF(K19="",IF(WEEKDAY(J17,1)=MOD(#REF!+1,7)+1,J17,""),K19+1)</f>
        <v>#REF!</v>
      </c>
      <c r="M19" s="20" t="e">
        <f>IF(L19="",IF(WEEKDAY(J17,1)=MOD(#REF!+2,7)+1,J17,""),L19+1)</f>
        <v>#REF!</v>
      </c>
      <c r="N19" s="20" t="e">
        <f>IF(M19="",IF(WEEKDAY(J17,1)=MOD(#REF!+3,7)+1,J17,""),M19+1)</f>
        <v>#REF!</v>
      </c>
      <c r="O19" s="20" t="e">
        <f>IF(N19="",IF(WEEKDAY(J17,1)=MOD(#REF!+4,7)+1,J17,""),N19+1)</f>
        <v>#REF!</v>
      </c>
      <c r="P19" s="20" t="e">
        <f>IF(O19="",IF(WEEKDAY(J17,1)=MOD(#REF!+5,7)+1,J17,""),O19+1)</f>
        <v>#REF!</v>
      </c>
      <c r="Q19" s="5"/>
      <c r="R19" s="20" t="e">
        <f>IF(WEEKDAY(R17,1)=MOD(#REF!,7),R17,"")</f>
        <v>#REF!</v>
      </c>
      <c r="S19" s="20" t="e">
        <f>IF(R19="",IF(WEEKDAY(R17,1)=MOD(#REF!,7)+1,R17,""),R19+1)</f>
        <v>#REF!</v>
      </c>
      <c r="T19" s="20" t="e">
        <f>IF(S19="",IF(WEEKDAY(R17,1)=MOD(#REF!+1,7)+1,R17,""),S19+1)</f>
        <v>#REF!</v>
      </c>
      <c r="U19" s="31" t="e">
        <f>IF(T19="",IF(WEEKDAY(R17,1)=MOD(#REF!+2,7)+1,R17,""),T19+1)</f>
        <v>#REF!</v>
      </c>
      <c r="V19" s="20" t="e">
        <f>IF(U19="",IF(WEEKDAY(R17,1)=MOD(#REF!+3,7)+1,R17,""),U19+1)</f>
        <v>#REF!</v>
      </c>
      <c r="W19" s="20" t="e">
        <f>IF(V19="",IF(WEEKDAY(R17,1)=MOD(#REF!+4,7)+1,R17,""),V19+1)</f>
        <v>#REF!</v>
      </c>
      <c r="X19" s="20" t="e">
        <f>IF(W19="",IF(WEEKDAY(R17,1)=MOD(#REF!+5,7)+1,R17,""),W19+1)</f>
        <v>#REF!</v>
      </c>
      <c r="Y19" s="5"/>
      <c r="Z19" s="20" t="e">
        <f>IF(WEEKDAY(Z17,1)=MOD(#REF!,7),Z17,"")</f>
        <v>#REF!</v>
      </c>
      <c r="AA19" s="20" t="e">
        <f>IF(Z19="",IF(WEEKDAY(Z17,1)=MOD(#REF!,7)+1,Z17,""),Z19+1)</f>
        <v>#REF!</v>
      </c>
      <c r="AB19" s="20" t="e">
        <f>IF(AA19="",IF(WEEKDAY(Z17,1)=MOD(#REF!+1,7)+1,Z17,""),AA19+1)</f>
        <v>#REF!</v>
      </c>
      <c r="AC19" s="20" t="e">
        <f>IF(AB19="",IF(WEEKDAY(Z17,1)=MOD(#REF!+2,7)+1,Z17,""),AB19+1)</f>
        <v>#REF!</v>
      </c>
      <c r="AD19" s="20" t="e">
        <f>IF(AC19="",IF(WEEKDAY(Z17,1)=MOD(#REF!+3,7)+1,Z17,""),AC19+1)</f>
        <v>#REF!</v>
      </c>
      <c r="AE19" s="20" t="e">
        <f>IF(AD19="",IF(WEEKDAY(Z17,1)=MOD(#REF!+4,7)+1,Z17,""),AD19+1)</f>
        <v>#REF!</v>
      </c>
      <c r="AF19" s="20" t="e">
        <f>IF(AE19="",IF(WEEKDAY(Z17,1)=MOD(#REF!+5,7)+1,Z17,""),AE19+1)</f>
        <v>#REF!</v>
      </c>
      <c r="AG19" s="23"/>
      <c r="AH19" s="6"/>
      <c r="AI19" s="6"/>
    </row>
    <row r="20" spans="1:35" s="3" customFormat="1" ht="21" customHeight="1" x14ac:dyDescent="0.45">
      <c r="A20" s="6"/>
      <c r="B20" s="20" t="e">
        <f>IF(H19="","",IF(MONTH(H19+1)&lt;&gt;MONTH(H19),"",H19+1))</f>
        <v>#REF!</v>
      </c>
      <c r="C20" s="20" t="e">
        <f>IF(B20="","",IF(MONTH(B20+1)&lt;&gt;MONTH(B20),"",B20+1))</f>
        <v>#REF!</v>
      </c>
      <c r="D20" s="20" t="e">
        <f t="shared" ref="D20:H24" si="4">IF(C20="","",IF(MONTH(C20+1)&lt;&gt;MONTH(C20),"",C20+1))</f>
        <v>#REF!</v>
      </c>
      <c r="E20" s="31" t="e">
        <f t="shared" si="4"/>
        <v>#REF!</v>
      </c>
      <c r="F20" s="20" t="e">
        <f t="shared" si="4"/>
        <v>#REF!</v>
      </c>
      <c r="G20" s="20" t="e">
        <f t="shared" si="4"/>
        <v>#REF!</v>
      </c>
      <c r="H20" s="20" t="e">
        <f t="shared" si="4"/>
        <v>#REF!</v>
      </c>
      <c r="I20" s="5"/>
      <c r="J20" s="20" t="e">
        <f>IF(P19="","",IF(MONTH(P19+1)&lt;&gt;MONTH(P19),"",P19+1))</f>
        <v>#REF!</v>
      </c>
      <c r="K20" s="20" t="e">
        <f>IF(J20="","",IF(MONTH(J20+1)&lt;&gt;MONTH(J20),"",J20+1))</f>
        <v>#REF!</v>
      </c>
      <c r="L20" s="20" t="e">
        <f t="shared" ref="L20:P24" si="5">IF(K20="","",IF(MONTH(K20+1)&lt;&gt;MONTH(K20),"",K20+1))</f>
        <v>#REF!</v>
      </c>
      <c r="M20" s="31" t="e">
        <f t="shared" si="5"/>
        <v>#REF!</v>
      </c>
      <c r="N20" s="20" t="e">
        <f t="shared" si="5"/>
        <v>#REF!</v>
      </c>
      <c r="O20" s="20" t="e">
        <f t="shared" si="5"/>
        <v>#REF!</v>
      </c>
      <c r="P20" s="20" t="e">
        <f t="shared" si="5"/>
        <v>#REF!</v>
      </c>
      <c r="Q20" s="5"/>
      <c r="R20" s="20" t="e">
        <f>IF(X19="","",IF(MONTH(X19+1)&lt;&gt;MONTH(X19),"",X19+1))</f>
        <v>#REF!</v>
      </c>
      <c r="S20" s="20" t="e">
        <f>IF(R20="","",IF(MONTH(R20+1)&lt;&gt;MONTH(R20),"",R20+1))</f>
        <v>#REF!</v>
      </c>
      <c r="T20" s="20" t="e">
        <f t="shared" ref="T20:X24" si="6">IF(S20="","",IF(MONTH(S20+1)&lt;&gt;MONTH(S20),"",S20+1))</f>
        <v>#REF!</v>
      </c>
      <c r="U20" s="32" t="e">
        <f t="shared" si="6"/>
        <v>#REF!</v>
      </c>
      <c r="V20" s="20" t="e">
        <f t="shared" si="6"/>
        <v>#REF!</v>
      </c>
      <c r="W20" s="20" t="e">
        <f t="shared" si="6"/>
        <v>#REF!</v>
      </c>
      <c r="X20" s="20" t="e">
        <f t="shared" si="6"/>
        <v>#REF!</v>
      </c>
      <c r="Y20" s="5"/>
      <c r="Z20" s="20" t="e">
        <f>IF(AF19="","",IF(MONTH(AF19+1)&lt;&gt;MONTH(AF19),"",AF19+1))</f>
        <v>#REF!</v>
      </c>
      <c r="AA20" s="20" t="e">
        <f>IF(Z20="","",IF(MONTH(Z20+1)&lt;&gt;MONTH(Z20),"",Z20+1))</f>
        <v>#REF!</v>
      </c>
      <c r="AB20" s="20" t="e">
        <f t="shared" ref="AB20:AF24" si="7">IF(AA20="","",IF(MONTH(AA20+1)&lt;&gt;MONTH(AA20),"",AA20+1))</f>
        <v>#REF!</v>
      </c>
      <c r="AC20" s="32" t="e">
        <f t="shared" si="7"/>
        <v>#REF!</v>
      </c>
      <c r="AD20" s="20" t="e">
        <f t="shared" si="7"/>
        <v>#REF!</v>
      </c>
      <c r="AE20" s="20" t="e">
        <f t="shared" si="7"/>
        <v>#REF!</v>
      </c>
      <c r="AF20" s="20" t="e">
        <f t="shared" si="7"/>
        <v>#REF!</v>
      </c>
      <c r="AG20" s="23"/>
      <c r="AH20" s="6"/>
      <c r="AI20" s="6"/>
    </row>
    <row r="21" spans="1:35" s="5" customFormat="1" ht="15.5" x14ac:dyDescent="0.35">
      <c r="A21" s="6"/>
      <c r="B21" s="20" t="e">
        <f>IF(H20="","",IF(MONTH(H20+1)&lt;&gt;MONTH(H20),"",H20+1))</f>
        <v>#REF!</v>
      </c>
      <c r="C21" s="20" t="e">
        <f>IF(B21="","",IF(MONTH(B21+1)&lt;&gt;MONTH(B21),"",B21+1))</f>
        <v>#REF!</v>
      </c>
      <c r="D21" s="20" t="e">
        <f t="shared" si="4"/>
        <v>#REF!</v>
      </c>
      <c r="E21" s="32" t="e">
        <f t="shared" si="4"/>
        <v>#REF!</v>
      </c>
      <c r="F21" s="20" t="e">
        <f t="shared" si="4"/>
        <v>#REF!</v>
      </c>
      <c r="G21" s="20" t="e">
        <f t="shared" si="4"/>
        <v>#REF!</v>
      </c>
      <c r="H21" s="20" t="e">
        <f t="shared" si="4"/>
        <v>#REF!</v>
      </c>
      <c r="J21" s="20" t="e">
        <f>IF(P20="","",IF(MONTH(P20+1)&lt;&gt;MONTH(P20),"",P20+1))</f>
        <v>#REF!</v>
      </c>
      <c r="K21" s="20" t="e">
        <f>IF(J21="","",IF(MONTH(J21+1)&lt;&gt;MONTH(J21),"",J21+1))</f>
        <v>#REF!</v>
      </c>
      <c r="L21" s="20" t="e">
        <f t="shared" si="5"/>
        <v>#REF!</v>
      </c>
      <c r="M21" s="32" t="e">
        <f t="shared" si="5"/>
        <v>#REF!</v>
      </c>
      <c r="N21" s="20" t="e">
        <f t="shared" si="5"/>
        <v>#REF!</v>
      </c>
      <c r="O21" s="20" t="e">
        <f t="shared" si="5"/>
        <v>#REF!</v>
      </c>
      <c r="P21" s="20" t="e">
        <f t="shared" si="5"/>
        <v>#REF!</v>
      </c>
      <c r="R21" s="20" t="e">
        <f>IF(X20="","",IF(MONTH(X20+1)&lt;&gt;MONTH(X20),"",X20+1))</f>
        <v>#REF!</v>
      </c>
      <c r="S21" s="20" t="e">
        <f>IF(R21="","",IF(MONTH(R21+1)&lt;&gt;MONTH(R21),"",R21+1))</f>
        <v>#REF!</v>
      </c>
      <c r="T21" s="20" t="e">
        <f t="shared" si="6"/>
        <v>#REF!</v>
      </c>
      <c r="U21" s="31" t="e">
        <f t="shared" si="6"/>
        <v>#REF!</v>
      </c>
      <c r="V21" s="20" t="e">
        <f t="shared" si="6"/>
        <v>#REF!</v>
      </c>
      <c r="W21" s="20" t="e">
        <f t="shared" si="6"/>
        <v>#REF!</v>
      </c>
      <c r="X21" s="20" t="e">
        <f t="shared" si="6"/>
        <v>#REF!</v>
      </c>
      <c r="Z21" s="20" t="e">
        <f>IF(AF20="","",IF(MONTH(AF20+1)&lt;&gt;MONTH(AF20),"",AF20+1))</f>
        <v>#REF!</v>
      </c>
      <c r="AA21" s="20" t="e">
        <f>IF(Z21="","",IF(MONTH(Z21+1)&lt;&gt;MONTH(Z21),"",Z21+1))</f>
        <v>#REF!</v>
      </c>
      <c r="AB21" s="20" t="e">
        <f t="shared" si="7"/>
        <v>#REF!</v>
      </c>
      <c r="AC21" s="31" t="e">
        <f t="shared" si="7"/>
        <v>#REF!</v>
      </c>
      <c r="AD21" s="20" t="e">
        <f t="shared" si="7"/>
        <v>#REF!</v>
      </c>
      <c r="AE21" s="20" t="e">
        <f t="shared" si="7"/>
        <v>#REF!</v>
      </c>
      <c r="AF21" s="20" t="e">
        <f t="shared" si="7"/>
        <v>#REF!</v>
      </c>
      <c r="AG21" s="23"/>
      <c r="AH21" s="6"/>
      <c r="AI21" s="6"/>
    </row>
    <row r="22" spans="1:35" s="6" customFormat="1" ht="18" customHeight="1" x14ac:dyDescent="0.35">
      <c r="B22" s="20" t="e">
        <f>IF(H21="","",IF(MONTH(H21+1)&lt;&gt;MONTH(H21),"",H21+1))</f>
        <v>#REF!</v>
      </c>
      <c r="C22" s="20" t="e">
        <f>IF(B22="","",IF(MONTH(B22+1)&lt;&gt;MONTH(B22),"",B22+1))</f>
        <v>#REF!</v>
      </c>
      <c r="D22" s="20" t="e">
        <f t="shared" si="4"/>
        <v>#REF!</v>
      </c>
      <c r="E22" s="31" t="e">
        <f t="shared" si="4"/>
        <v>#REF!</v>
      </c>
      <c r="F22" s="20" t="e">
        <f t="shared" si="4"/>
        <v>#REF!</v>
      </c>
      <c r="G22" s="20" t="e">
        <f t="shared" si="4"/>
        <v>#REF!</v>
      </c>
      <c r="H22" s="20" t="e">
        <f t="shared" si="4"/>
        <v>#REF!</v>
      </c>
      <c r="I22" s="5"/>
      <c r="J22" s="20" t="e">
        <f>IF(P21="","",IF(MONTH(P21+1)&lt;&gt;MONTH(P21),"",P21+1))</f>
        <v>#REF!</v>
      </c>
      <c r="K22" s="20" t="e">
        <f>IF(J22="","",IF(MONTH(J22+1)&lt;&gt;MONTH(J22),"",J22+1))</f>
        <v>#REF!</v>
      </c>
      <c r="L22" s="20" t="e">
        <f t="shared" si="5"/>
        <v>#REF!</v>
      </c>
      <c r="M22" s="31" t="e">
        <f t="shared" si="5"/>
        <v>#REF!</v>
      </c>
      <c r="N22" s="20" t="e">
        <f t="shared" si="5"/>
        <v>#REF!</v>
      </c>
      <c r="O22" s="20" t="e">
        <f t="shared" si="5"/>
        <v>#REF!</v>
      </c>
      <c r="P22" s="20" t="e">
        <f t="shared" si="5"/>
        <v>#REF!</v>
      </c>
      <c r="Q22" s="5"/>
      <c r="R22" s="20" t="e">
        <f>IF(X21="","",IF(MONTH(X21+1)&lt;&gt;MONTH(X21),"",X21+1))</f>
        <v>#REF!</v>
      </c>
      <c r="S22" s="20" t="e">
        <f>IF(R22="","",IF(MONTH(R22+1)&lt;&gt;MONTH(R22),"",R22+1))</f>
        <v>#REF!</v>
      </c>
      <c r="T22" s="20" t="e">
        <f t="shared" si="6"/>
        <v>#REF!</v>
      </c>
      <c r="U22" s="32" t="e">
        <f t="shared" si="6"/>
        <v>#REF!</v>
      </c>
      <c r="V22" s="20" t="e">
        <f t="shared" si="6"/>
        <v>#REF!</v>
      </c>
      <c r="W22" s="20" t="e">
        <f t="shared" si="6"/>
        <v>#REF!</v>
      </c>
      <c r="X22" s="20" t="e">
        <f t="shared" si="6"/>
        <v>#REF!</v>
      </c>
      <c r="Y22" s="5"/>
      <c r="Z22" s="20" t="e">
        <f>IF(AF21="","",IF(MONTH(AF21+1)&lt;&gt;MONTH(AF21),"",AF21+1))</f>
        <v>#REF!</v>
      </c>
      <c r="AA22" s="20" t="e">
        <f>IF(Z22="","",IF(MONTH(Z22+1)&lt;&gt;MONTH(Z22),"",Z22+1))</f>
        <v>#REF!</v>
      </c>
      <c r="AB22" s="20" t="e">
        <f t="shared" si="7"/>
        <v>#REF!</v>
      </c>
      <c r="AC22" s="32" t="e">
        <f t="shared" si="7"/>
        <v>#REF!</v>
      </c>
      <c r="AD22" s="20" t="e">
        <f t="shared" si="7"/>
        <v>#REF!</v>
      </c>
      <c r="AE22" s="20" t="e">
        <f t="shared" si="7"/>
        <v>#REF!</v>
      </c>
      <c r="AF22" s="20" t="e">
        <f t="shared" si="7"/>
        <v>#REF!</v>
      </c>
      <c r="AG22" s="23"/>
    </row>
    <row r="23" spans="1:35" s="6" customFormat="1" ht="18" customHeight="1" x14ac:dyDescent="0.35">
      <c r="B23" s="20" t="e">
        <f>IF(H22="","",IF(MONTH(H22+1)&lt;&gt;MONTH(H22),"",H22+1))</f>
        <v>#REF!</v>
      </c>
      <c r="C23" s="20" t="e">
        <f>IF(B23="","",IF(MONTH(B23+1)&lt;&gt;MONTH(B23),"",B23+1))</f>
        <v>#REF!</v>
      </c>
      <c r="D23" s="20" t="e">
        <f t="shared" si="4"/>
        <v>#REF!</v>
      </c>
      <c r="E23" s="32" t="e">
        <f t="shared" si="4"/>
        <v>#REF!</v>
      </c>
      <c r="F23" s="20" t="e">
        <f t="shared" si="4"/>
        <v>#REF!</v>
      </c>
      <c r="G23" s="20" t="e">
        <f t="shared" si="4"/>
        <v>#REF!</v>
      </c>
      <c r="H23" s="20" t="e">
        <f t="shared" si="4"/>
        <v>#REF!</v>
      </c>
      <c r="I23" s="5"/>
      <c r="J23" s="20" t="e">
        <f>IF(P22="","",IF(MONTH(P22+1)&lt;&gt;MONTH(P22),"",P22+1))</f>
        <v>#REF!</v>
      </c>
      <c r="K23" s="20" t="e">
        <f>IF(J23="","",IF(MONTH(J23+1)&lt;&gt;MONTH(J23),"",J23+1))</f>
        <v>#REF!</v>
      </c>
      <c r="L23" s="20" t="e">
        <f t="shared" si="5"/>
        <v>#REF!</v>
      </c>
      <c r="M23" s="32" t="e">
        <f t="shared" si="5"/>
        <v>#REF!</v>
      </c>
      <c r="N23" s="20" t="e">
        <f t="shared" si="5"/>
        <v>#REF!</v>
      </c>
      <c r="O23" s="20" t="e">
        <f t="shared" si="5"/>
        <v>#REF!</v>
      </c>
      <c r="P23" s="20" t="e">
        <f t="shared" si="5"/>
        <v>#REF!</v>
      </c>
      <c r="Q23" s="5"/>
      <c r="R23" s="20" t="e">
        <f>IF(X22="","",IF(MONTH(X22+1)&lt;&gt;MONTH(X22),"",X22+1))</f>
        <v>#REF!</v>
      </c>
      <c r="S23" s="20" t="e">
        <f>IF(R23="","",IF(MONTH(R23+1)&lt;&gt;MONTH(R23),"",R23+1))</f>
        <v>#REF!</v>
      </c>
      <c r="T23" s="20" t="e">
        <f t="shared" si="6"/>
        <v>#REF!</v>
      </c>
      <c r="U23" s="31" t="e">
        <f t="shared" si="6"/>
        <v>#REF!</v>
      </c>
      <c r="V23" s="20" t="e">
        <f t="shared" si="6"/>
        <v>#REF!</v>
      </c>
      <c r="W23" s="20" t="e">
        <f t="shared" si="6"/>
        <v>#REF!</v>
      </c>
      <c r="X23" s="20" t="e">
        <f t="shared" si="6"/>
        <v>#REF!</v>
      </c>
      <c r="Y23" s="5"/>
      <c r="Z23" s="20" t="e">
        <f>IF(AF22="","",IF(MONTH(AF22+1)&lt;&gt;MONTH(AF22),"",AF22+1))</f>
        <v>#REF!</v>
      </c>
      <c r="AA23" s="20" t="e">
        <f>IF(Z23="","",IF(MONTH(Z23+1)&lt;&gt;MONTH(Z23),"",Z23+1))</f>
        <v>#REF!</v>
      </c>
      <c r="AB23" s="20" t="e">
        <f t="shared" si="7"/>
        <v>#REF!</v>
      </c>
      <c r="AC23" s="31" t="e">
        <f t="shared" si="7"/>
        <v>#REF!</v>
      </c>
      <c r="AD23" s="20" t="e">
        <f t="shared" si="7"/>
        <v>#REF!</v>
      </c>
      <c r="AE23" s="20" t="e">
        <f t="shared" si="7"/>
        <v>#REF!</v>
      </c>
      <c r="AF23" s="20" t="e">
        <f t="shared" si="7"/>
        <v>#REF!</v>
      </c>
      <c r="AG23" s="23"/>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5"/>
    </row>
    <row r="25" spans="1:35" s="6" customFormat="1" ht="18"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1"/>
      <c r="AI25" s="1"/>
    </row>
    <row r="26" spans="1:35" s="6" customFormat="1" ht="18" customHeight="1" x14ac:dyDescent="0.45">
      <c r="A26" s="3"/>
      <c r="B26" s="76" t="e">
        <f>DATE(YEAR(Z17+42),MONTH(Z17+42),1)</f>
        <v>#REF!</v>
      </c>
      <c r="C26" s="76"/>
      <c r="D26" s="76"/>
      <c r="E26" s="76"/>
      <c r="F26" s="76"/>
      <c r="G26" s="76"/>
      <c r="H26" s="76"/>
      <c r="I26" s="4"/>
      <c r="J26" s="76" t="e">
        <f>DATE(YEAR(B26+42),MONTH(B26+42),1)</f>
        <v>#REF!</v>
      </c>
      <c r="K26" s="76"/>
      <c r="L26" s="76"/>
      <c r="M26" s="76"/>
      <c r="N26" s="76"/>
      <c r="O26" s="76"/>
      <c r="P26" s="76"/>
      <c r="Q26" s="4"/>
      <c r="R26" s="76" t="e">
        <f>DATE(YEAR(J26+42),MONTH(J26+42),1)</f>
        <v>#REF!</v>
      </c>
      <c r="S26" s="76"/>
      <c r="T26" s="76"/>
      <c r="U26" s="76"/>
      <c r="V26" s="76"/>
      <c r="W26" s="76"/>
      <c r="X26" s="76"/>
      <c r="Y26" s="4"/>
      <c r="Z26" s="76" t="e">
        <f>DATE(YEAR(R26+42),MONTH(R26+42),1)</f>
        <v>#REF!</v>
      </c>
      <c r="AA26" s="76"/>
      <c r="AB26" s="76"/>
      <c r="AC26" s="76"/>
      <c r="AD26" s="76"/>
      <c r="AE26" s="76"/>
      <c r="AF26" s="76"/>
      <c r="AG26" s="4"/>
      <c r="AH26" s="3"/>
      <c r="AI26" s="3"/>
    </row>
    <row r="27" spans="1:35" s="6" customFormat="1" ht="18" customHeight="1" x14ac:dyDescent="0.35">
      <c r="A27" s="5"/>
      <c r="B27" s="18" t="e">
        <f>CHOOSE(1+MOD(#REF!+1-2,7),"S","M","T","W","T","F","S")</f>
        <v>#REF!</v>
      </c>
      <c r="C27" s="18" t="e">
        <f>CHOOSE(1+MOD(#REF!+2-2,7),"S","M","T","W","T","F","S")</f>
        <v>#REF!</v>
      </c>
      <c r="D27" s="18" t="e">
        <f>CHOOSE(1+MOD(#REF!+3-2,7),"S","M","T","W","T","F","S")</f>
        <v>#REF!</v>
      </c>
      <c r="E27" s="18" t="e">
        <f>CHOOSE(1+MOD(#REF!+4-2,7),"S","M","T","W","T","F","S")</f>
        <v>#REF!</v>
      </c>
      <c r="F27" s="18" t="e">
        <f>CHOOSE(1+MOD(#REF!+5-2,7),"S","M","T","W","T","F","S")</f>
        <v>#REF!</v>
      </c>
      <c r="G27" s="18" t="e">
        <f>CHOOSE(1+MOD(#REF!+6-2,7),"S","M","T","W","T","F","S")</f>
        <v>#REF!</v>
      </c>
      <c r="H27" s="18" t="e">
        <f>CHOOSE(1+MOD(#REF!+7-2,7),"S","M","T","W","T","F","S")</f>
        <v>#REF!</v>
      </c>
      <c r="I27" s="5"/>
      <c r="J27" s="18" t="e">
        <f>CHOOSE(1+MOD(#REF!+1-2,7),"S","M","T","W","T","F","S")</f>
        <v>#REF!</v>
      </c>
      <c r="K27" s="18" t="e">
        <f>CHOOSE(1+MOD(#REF!+2-2,7),"S","M","T","W","T","F","S")</f>
        <v>#REF!</v>
      </c>
      <c r="L27" s="18" t="e">
        <f>CHOOSE(1+MOD(#REF!+3-2,7),"S","M","T","W","T","F","S")</f>
        <v>#REF!</v>
      </c>
      <c r="M27" s="18" t="e">
        <f>CHOOSE(1+MOD(#REF!+4-2,7),"S","M","T","W","T","F","S")</f>
        <v>#REF!</v>
      </c>
      <c r="N27" s="18" t="e">
        <f>CHOOSE(1+MOD(#REF!+5-2,7),"S","M","T","W","T","F","S")</f>
        <v>#REF!</v>
      </c>
      <c r="O27" s="18" t="e">
        <f>CHOOSE(1+MOD(#REF!+6-2,7),"S","M","T","W","T","F","S")</f>
        <v>#REF!</v>
      </c>
      <c r="P27" s="18" t="e">
        <f>CHOOSE(1+MOD(#REF!+7-2,7),"S","M","T","W","T","F","S")</f>
        <v>#REF!</v>
      </c>
      <c r="Q27" s="5"/>
      <c r="R27" s="18" t="e">
        <f>CHOOSE(1+MOD(#REF!+1-2,7),"S","M","T","W","T","F","S")</f>
        <v>#REF!</v>
      </c>
      <c r="S27" s="18" t="e">
        <f>CHOOSE(1+MOD(#REF!+2-2,7),"S","M","T","W","T","F","S")</f>
        <v>#REF!</v>
      </c>
      <c r="T27" s="18" t="e">
        <f>CHOOSE(1+MOD(#REF!+3-2,7),"S","M","T","W","T","F","S")</f>
        <v>#REF!</v>
      </c>
      <c r="U27" s="18" t="e">
        <f>CHOOSE(1+MOD(#REF!+4-2,7),"S","M","T","W","T","F","S")</f>
        <v>#REF!</v>
      </c>
      <c r="V27" s="18" t="e">
        <f>CHOOSE(1+MOD(#REF!+5-2,7),"S","M","T","W","T","F","S")</f>
        <v>#REF!</v>
      </c>
      <c r="W27" s="18" t="e">
        <f>CHOOSE(1+MOD(#REF!+6-2,7),"S","M","T","W","T","F","S")</f>
        <v>#REF!</v>
      </c>
      <c r="X27" s="18" t="e">
        <f>CHOOSE(1+MOD(#REF!+7-2,7),"S","M","T","W","T","F","S")</f>
        <v>#REF!</v>
      </c>
      <c r="Y27" s="5"/>
      <c r="Z27" s="18" t="e">
        <f>CHOOSE(1+MOD(#REF!+1-2,7),"S","M","T","W","T","F","S")</f>
        <v>#REF!</v>
      </c>
      <c r="AA27" s="18" t="e">
        <f>CHOOSE(1+MOD(#REF!+2-2,7),"S","M","T","W","T","F","S")</f>
        <v>#REF!</v>
      </c>
      <c r="AB27" s="18" t="e">
        <f>CHOOSE(1+MOD(#REF!+3-2,7),"S","M","T","W","T","F","S")</f>
        <v>#REF!</v>
      </c>
      <c r="AC27" s="18" t="e">
        <f>CHOOSE(1+MOD(#REF!+4-2,7),"S","M","T","W","T","F","S")</f>
        <v>#REF!</v>
      </c>
      <c r="AD27" s="18" t="e">
        <f>CHOOSE(1+MOD(#REF!+5-2,7),"S","M","T","W","T","F","S")</f>
        <v>#REF!</v>
      </c>
      <c r="AE27" s="18" t="e">
        <f>CHOOSE(1+MOD(#REF!+6-2,7),"S","M","T","W","T","F","S")</f>
        <v>#REF!</v>
      </c>
      <c r="AF27" s="18" t="e">
        <f>CHOOSE(1+MOD(#REF!+7-2,7),"S","M","T","W","T","F","S")</f>
        <v>#REF!</v>
      </c>
      <c r="AG27" s="5"/>
      <c r="AH27" s="5"/>
      <c r="AI27" s="5"/>
    </row>
    <row r="28" spans="1:35" ht="18" customHeight="1" x14ac:dyDescent="0.35">
      <c r="A28" s="6"/>
      <c r="B28" s="20" t="e">
        <f>IF(WEEKDAY(B26,1)=MOD(#REF!,7),B26,"")</f>
        <v>#REF!</v>
      </c>
      <c r="C28" s="20" t="e">
        <f>IF(B28="",IF(WEEKDAY(B26,1)=MOD(#REF!,7)+1,B26,""),B28+1)</f>
        <v>#REF!</v>
      </c>
      <c r="D28" s="20" t="e">
        <f>IF(C28="",IF(WEEKDAY(B26,1)=MOD(#REF!+1,7)+1,B26,""),C28+1)</f>
        <v>#REF!</v>
      </c>
      <c r="E28" s="32" t="e">
        <f>IF(D28="",IF(WEEKDAY(B26,1)=MOD(#REF!+2,7)+1,B26,""),D28+1)</f>
        <v>#REF!</v>
      </c>
      <c r="F28" s="20" t="e">
        <f>IF(E28="",IF(WEEKDAY(B26,1)=MOD(#REF!+3,7)+1,B26,""),E28+1)</f>
        <v>#REF!</v>
      </c>
      <c r="G28" s="20" t="e">
        <f>IF(F28="",IF(WEEKDAY(B26,1)=MOD(#REF!+4,7)+1,B26,""),F28+1)</f>
        <v>#REF!</v>
      </c>
      <c r="H28" s="20" t="e">
        <f>IF(G28="",IF(WEEKDAY(B26,1)=MOD(#REF!+5,7)+1,B26,""),G28+1)</f>
        <v>#REF!</v>
      </c>
      <c r="I28" s="5"/>
      <c r="J28" s="20" t="e">
        <f>IF(WEEKDAY(J26,1)=MOD(#REF!,7),J26,"")</f>
        <v>#REF!</v>
      </c>
      <c r="K28" s="20" t="e">
        <f>IF(J28="",IF(WEEKDAY(J26,1)=MOD(#REF!,7)+1,J26,""),J28+1)</f>
        <v>#REF!</v>
      </c>
      <c r="L28" s="20" t="e">
        <f>IF(K28="",IF(WEEKDAY(J26,1)=MOD(#REF!+1,7)+1,J26,""),K28+1)</f>
        <v>#REF!</v>
      </c>
      <c r="M28" s="32" t="e">
        <f>IF(L28="",IF(WEEKDAY(J26,1)=MOD(#REF!+2,7)+1,J26,""),L28+1)</f>
        <v>#REF!</v>
      </c>
      <c r="N28" s="20" t="e">
        <f>IF(M28="",IF(WEEKDAY(J26,1)=MOD(#REF!+3,7)+1,J26,""),M28+1)</f>
        <v>#REF!</v>
      </c>
      <c r="O28" s="20" t="e">
        <f>IF(N28="",IF(WEEKDAY(J26,1)=MOD(#REF!+4,7)+1,J26,""),N28+1)</f>
        <v>#REF!</v>
      </c>
      <c r="P28" s="20" t="e">
        <f>IF(O28="",IF(WEEKDAY(J26,1)=MOD(#REF!+5,7)+1,J26,""),O28+1)</f>
        <v>#REF!</v>
      </c>
      <c r="Q28" s="5"/>
      <c r="R28" s="20" t="e">
        <f>IF(WEEKDAY(R26,1)=MOD(#REF!,7),R26,"")</f>
        <v>#REF!</v>
      </c>
      <c r="S28" s="20" t="e">
        <f>IF(R28="",IF(WEEKDAY(R26,1)=MOD(#REF!,7)+1,R26,""),R28+1)</f>
        <v>#REF!</v>
      </c>
      <c r="T28" s="20" t="e">
        <f>IF(S28="",IF(WEEKDAY(R26,1)=MOD(#REF!+1,7)+1,R26,""),S28+1)</f>
        <v>#REF!</v>
      </c>
      <c r="U28" s="20" t="e">
        <f>IF(T28="",IF(WEEKDAY(R26,1)=MOD(#REF!+2,7)+1,R26,""),T28+1)</f>
        <v>#REF!</v>
      </c>
      <c r="V28" s="20" t="e">
        <f>IF(U28="",IF(WEEKDAY(R26,1)=MOD(#REF!+3,7)+1,R26,""),U28+1)</f>
        <v>#REF!</v>
      </c>
      <c r="W28" s="20" t="e">
        <f>IF(V28="",IF(WEEKDAY(R26,1)=MOD(#REF!+4,7)+1,R26,""),V28+1)</f>
        <v>#REF!</v>
      </c>
      <c r="X28" s="20" t="e">
        <f>IF(W28="",IF(WEEKDAY(R26,1)=MOD(#REF!+5,7)+1,R26,""),W28+1)</f>
        <v>#REF!</v>
      </c>
      <c r="Y28" s="5"/>
      <c r="Z28" s="20" t="e">
        <f>IF(WEEKDAY(Z26,1)=MOD(#REF!,7),Z26,"")</f>
        <v>#REF!</v>
      </c>
      <c r="AA28" s="20" t="e">
        <f>IF(Z28="",IF(WEEKDAY(Z26,1)=MOD(#REF!,7)+1,Z26,""),Z28+1)</f>
        <v>#REF!</v>
      </c>
      <c r="AB28" s="20" t="e">
        <f>IF(AA28="",IF(WEEKDAY(Z26,1)=MOD(#REF!+1,7)+1,Z26,""),AA28+1)</f>
        <v>#REF!</v>
      </c>
      <c r="AC28" s="31" t="e">
        <f>IF(AB28="",IF(WEEKDAY(Z26,1)=MOD(#REF!+2,7)+1,Z26,""),AB28+1)</f>
        <v>#REF!</v>
      </c>
      <c r="AD28" s="20" t="e">
        <f>IF(AC28="",IF(WEEKDAY(Z26,1)=MOD(#REF!+3,7)+1,Z26,""),AC28+1)</f>
        <v>#REF!</v>
      </c>
      <c r="AE28" s="20" t="e">
        <f>IF(AD28="",IF(WEEKDAY(Z26,1)=MOD(#REF!+4,7)+1,Z26,""),AD28+1)</f>
        <v>#REF!</v>
      </c>
      <c r="AF28" s="20" t="e">
        <f>IF(AE28="",IF(WEEKDAY(Z26,1)=MOD(#REF!+5,7)+1,Z26,""),AE28+1)</f>
        <v>#REF!</v>
      </c>
      <c r="AG28" s="5"/>
      <c r="AH28" s="6"/>
      <c r="AI28" s="6"/>
    </row>
    <row r="29" spans="1:35" s="3" customFormat="1" ht="21" customHeight="1" x14ac:dyDescent="0.45">
      <c r="A29" s="6"/>
      <c r="B29" s="20" t="e">
        <f>IF(H28="","",IF(MONTH(H28+1)&lt;&gt;MONTH(H28),"",H28+1))</f>
        <v>#REF!</v>
      </c>
      <c r="C29" s="20" t="e">
        <f>IF(B29="","",IF(MONTH(B29+1)&lt;&gt;MONTH(B29),"",B29+1))</f>
        <v>#REF!</v>
      </c>
      <c r="D29" s="20" t="e">
        <f t="shared" ref="D29:H33" si="8">IF(C29="","",IF(MONTH(C29+1)&lt;&gt;MONTH(C29),"",C29+1))</f>
        <v>#REF!</v>
      </c>
      <c r="E29" s="31" t="e">
        <f t="shared" si="8"/>
        <v>#REF!</v>
      </c>
      <c r="F29" s="20" t="e">
        <f t="shared" si="8"/>
        <v>#REF!</v>
      </c>
      <c r="G29" s="20" t="e">
        <f t="shared" si="8"/>
        <v>#REF!</v>
      </c>
      <c r="H29" s="20" t="e">
        <f t="shared" si="8"/>
        <v>#REF!</v>
      </c>
      <c r="I29" s="5"/>
      <c r="J29" s="20" t="e">
        <f>IF(P28="","",IF(MONTH(P28+1)&lt;&gt;MONTH(P28),"",P28+1))</f>
        <v>#REF!</v>
      </c>
      <c r="K29" s="20" t="e">
        <f>IF(J29="","",IF(MONTH(J29+1)&lt;&gt;MONTH(J29),"",J29+1))</f>
        <v>#REF!</v>
      </c>
      <c r="L29" s="20" t="e">
        <f t="shared" ref="L29:P33" si="9">IF(K29="","",IF(MONTH(K29+1)&lt;&gt;MONTH(K29),"",K29+1))</f>
        <v>#REF!</v>
      </c>
      <c r="M29" s="31" t="e">
        <f t="shared" si="9"/>
        <v>#REF!</v>
      </c>
      <c r="N29" s="20" t="e">
        <f t="shared" si="9"/>
        <v>#REF!</v>
      </c>
      <c r="O29" s="20" t="e">
        <f t="shared" si="9"/>
        <v>#REF!</v>
      </c>
      <c r="P29" s="20" t="e">
        <f t="shared" si="9"/>
        <v>#REF!</v>
      </c>
      <c r="Q29" s="5"/>
      <c r="R29" s="20" t="e">
        <f>IF(X28="","",IF(MONTH(X28+1)&lt;&gt;MONTH(X28),"",X28+1))</f>
        <v>#REF!</v>
      </c>
      <c r="S29" s="20" t="e">
        <f>IF(R29="","",IF(MONTH(R29+1)&lt;&gt;MONTH(R29),"",R29+1))</f>
        <v>#REF!</v>
      </c>
      <c r="T29" s="20" t="e">
        <f t="shared" ref="T29:X33" si="10">IF(S29="","",IF(MONTH(S29+1)&lt;&gt;MONTH(S29),"",S29+1))</f>
        <v>#REF!</v>
      </c>
      <c r="U29" s="31" t="e">
        <f t="shared" si="10"/>
        <v>#REF!</v>
      </c>
      <c r="V29" s="20" t="e">
        <f t="shared" si="10"/>
        <v>#REF!</v>
      </c>
      <c r="W29" s="20" t="e">
        <f t="shared" si="10"/>
        <v>#REF!</v>
      </c>
      <c r="X29" s="20" t="e">
        <f t="shared" si="10"/>
        <v>#REF!</v>
      </c>
      <c r="Y29" s="5"/>
      <c r="Z29" s="20" t="e">
        <f>IF(AF28="","",IF(MONTH(AF28+1)&lt;&gt;MONTH(AF28),"",AF28+1))</f>
        <v>#REF!</v>
      </c>
      <c r="AA29" s="20" t="e">
        <f>IF(Z29="","",IF(MONTH(Z29+1)&lt;&gt;MONTH(Z29),"",Z29+1))</f>
        <v>#REF!</v>
      </c>
      <c r="AB29" s="20" t="e">
        <f t="shared" ref="AB29:AF33" si="11">IF(AA29="","",IF(MONTH(AA29+1)&lt;&gt;MONTH(AA29),"",AA29+1))</f>
        <v>#REF!</v>
      </c>
      <c r="AC29" s="32" t="e">
        <f t="shared" si="11"/>
        <v>#REF!</v>
      </c>
      <c r="AD29" s="20" t="e">
        <f t="shared" si="11"/>
        <v>#REF!</v>
      </c>
      <c r="AE29" s="20" t="e">
        <f t="shared" si="11"/>
        <v>#REF!</v>
      </c>
      <c r="AF29" s="20" t="e">
        <f t="shared" si="11"/>
        <v>#REF!</v>
      </c>
      <c r="AG29" s="5"/>
      <c r="AH29" s="6"/>
      <c r="AI29" s="6"/>
    </row>
    <row r="30" spans="1:35" s="5" customFormat="1" ht="15.5" x14ac:dyDescent="0.35">
      <c r="A30" s="6"/>
      <c r="B30" s="20" t="e">
        <f>IF(H29="","",IF(MONTH(H29+1)&lt;&gt;MONTH(H29),"",H29+1))</f>
        <v>#REF!</v>
      </c>
      <c r="C30" s="20" t="e">
        <f>IF(B30="","",IF(MONTH(B30+1)&lt;&gt;MONTH(B30),"",B30+1))</f>
        <v>#REF!</v>
      </c>
      <c r="D30" s="20" t="e">
        <f t="shared" si="8"/>
        <v>#REF!</v>
      </c>
      <c r="E30" s="32" t="e">
        <f t="shared" si="8"/>
        <v>#REF!</v>
      </c>
      <c r="F30" s="20" t="e">
        <f t="shared" si="8"/>
        <v>#REF!</v>
      </c>
      <c r="G30" s="20" t="e">
        <f t="shared" si="8"/>
        <v>#REF!</v>
      </c>
      <c r="H30" s="20" t="e">
        <f t="shared" si="8"/>
        <v>#REF!</v>
      </c>
      <c r="J30" s="20" t="e">
        <f>IF(P29="","",IF(MONTH(P29+1)&lt;&gt;MONTH(P29),"",P29+1))</f>
        <v>#REF!</v>
      </c>
      <c r="K30" s="20" t="e">
        <f>IF(J30="","",IF(MONTH(J30+1)&lt;&gt;MONTH(J30),"",J30+1))</f>
        <v>#REF!</v>
      </c>
      <c r="L30" s="20" t="e">
        <f t="shared" si="9"/>
        <v>#REF!</v>
      </c>
      <c r="M30" s="32" t="e">
        <f t="shared" si="9"/>
        <v>#REF!</v>
      </c>
      <c r="N30" s="20" t="e">
        <f t="shared" si="9"/>
        <v>#REF!</v>
      </c>
      <c r="O30" s="20" t="e">
        <f t="shared" si="9"/>
        <v>#REF!</v>
      </c>
      <c r="P30" s="20" t="e">
        <f t="shared" si="9"/>
        <v>#REF!</v>
      </c>
      <c r="R30" s="20" t="e">
        <f>IF(X29="","",IF(MONTH(X29+1)&lt;&gt;MONTH(X29),"",X29+1))</f>
        <v>#REF!</v>
      </c>
      <c r="S30" s="20" t="e">
        <f>IF(R30="","",IF(MONTH(R30+1)&lt;&gt;MONTH(R30),"",R30+1))</f>
        <v>#REF!</v>
      </c>
      <c r="T30" s="20" t="e">
        <f t="shared" si="10"/>
        <v>#REF!</v>
      </c>
      <c r="U30" s="32" t="e">
        <f t="shared" si="10"/>
        <v>#REF!</v>
      </c>
      <c r="V30" s="20" t="e">
        <f t="shared" si="10"/>
        <v>#REF!</v>
      </c>
      <c r="W30" s="20" t="e">
        <f t="shared" si="10"/>
        <v>#REF!</v>
      </c>
      <c r="X30" s="20" t="e">
        <f t="shared" si="10"/>
        <v>#REF!</v>
      </c>
      <c r="Z30" s="20" t="e">
        <f>IF(AF29="","",IF(MONTH(AF29+1)&lt;&gt;MONTH(AF29),"",AF29+1))</f>
        <v>#REF!</v>
      </c>
      <c r="AA30" s="20" t="e">
        <f>IF(Z30="","",IF(MONTH(Z30+1)&lt;&gt;MONTH(Z30),"",Z30+1))</f>
        <v>#REF!</v>
      </c>
      <c r="AB30" s="20" t="e">
        <f t="shared" si="11"/>
        <v>#REF!</v>
      </c>
      <c r="AC30" s="31" t="e">
        <f t="shared" si="11"/>
        <v>#REF!</v>
      </c>
      <c r="AD30" s="20" t="e">
        <f t="shared" si="11"/>
        <v>#REF!</v>
      </c>
      <c r="AE30" s="20" t="e">
        <f t="shared" si="11"/>
        <v>#REF!</v>
      </c>
      <c r="AF30" s="20" t="e">
        <f t="shared" si="11"/>
        <v>#REF!</v>
      </c>
      <c r="AH30" s="6"/>
      <c r="AI30" s="6"/>
    </row>
    <row r="31" spans="1:35" s="6" customFormat="1" ht="18" customHeight="1" x14ac:dyDescent="0.35">
      <c r="B31" s="20" t="e">
        <f>IF(H30="","",IF(MONTH(H30+1)&lt;&gt;MONTH(H30),"",H30+1))</f>
        <v>#REF!</v>
      </c>
      <c r="C31" s="20" t="e">
        <f>IF(B31="","",IF(MONTH(B31+1)&lt;&gt;MONTH(B31),"",B31+1))</f>
        <v>#REF!</v>
      </c>
      <c r="D31" s="20" t="e">
        <f t="shared" si="8"/>
        <v>#REF!</v>
      </c>
      <c r="E31" s="31" t="e">
        <f t="shared" si="8"/>
        <v>#REF!</v>
      </c>
      <c r="F31" s="20" t="e">
        <f t="shared" si="8"/>
        <v>#REF!</v>
      </c>
      <c r="G31" s="20" t="e">
        <f t="shared" si="8"/>
        <v>#REF!</v>
      </c>
      <c r="H31" s="20" t="e">
        <f t="shared" si="8"/>
        <v>#REF!</v>
      </c>
      <c r="I31" s="5"/>
      <c r="J31" s="20" t="e">
        <f>IF(P30="","",IF(MONTH(P30+1)&lt;&gt;MONTH(P30),"",P30+1))</f>
        <v>#REF!</v>
      </c>
      <c r="K31" s="20" t="e">
        <f>IF(J31="","",IF(MONTH(J31+1)&lt;&gt;MONTH(J31),"",J31+1))</f>
        <v>#REF!</v>
      </c>
      <c r="L31" s="20" t="e">
        <f t="shared" si="9"/>
        <v>#REF!</v>
      </c>
      <c r="M31" s="31" t="e">
        <f t="shared" si="9"/>
        <v>#REF!</v>
      </c>
      <c r="N31" s="20" t="e">
        <f t="shared" si="9"/>
        <v>#REF!</v>
      </c>
      <c r="O31" s="20" t="e">
        <f t="shared" si="9"/>
        <v>#REF!</v>
      </c>
      <c r="P31" s="20" t="e">
        <f t="shared" si="9"/>
        <v>#REF!</v>
      </c>
      <c r="Q31" s="5"/>
      <c r="R31" s="20" t="e">
        <f>IF(X30="","",IF(MONTH(X30+1)&lt;&gt;MONTH(X30),"",X30+1))</f>
        <v>#REF!</v>
      </c>
      <c r="S31" s="20" t="e">
        <f>IF(R31="","",IF(MONTH(R31+1)&lt;&gt;MONTH(R31),"",R31+1))</f>
        <v>#REF!</v>
      </c>
      <c r="T31" s="20" t="e">
        <f t="shared" si="10"/>
        <v>#REF!</v>
      </c>
      <c r="U31" s="31" t="e">
        <f t="shared" si="10"/>
        <v>#REF!</v>
      </c>
      <c r="V31" s="20" t="e">
        <f t="shared" si="10"/>
        <v>#REF!</v>
      </c>
      <c r="W31" s="20" t="e">
        <f t="shared" si="10"/>
        <v>#REF!</v>
      </c>
      <c r="X31" s="20" t="e">
        <f t="shared" si="10"/>
        <v>#REF!</v>
      </c>
      <c r="Y31" s="5"/>
      <c r="Z31" s="20" t="e">
        <f>IF(AF30="","",IF(MONTH(AF30+1)&lt;&gt;MONTH(AF30),"",AF30+1))</f>
        <v>#REF!</v>
      </c>
      <c r="AA31" s="20" t="e">
        <f>IF(Z31="","",IF(MONTH(Z31+1)&lt;&gt;MONTH(Z31),"",Z31+1))</f>
        <v>#REF!</v>
      </c>
      <c r="AB31" s="20" t="e">
        <f t="shared" si="11"/>
        <v>#REF!</v>
      </c>
      <c r="AC31" s="38" t="e">
        <f t="shared" si="11"/>
        <v>#REF!</v>
      </c>
      <c r="AD31" s="20" t="e">
        <f t="shared" si="11"/>
        <v>#REF!</v>
      </c>
      <c r="AE31" s="20" t="e">
        <f t="shared" si="11"/>
        <v>#REF!</v>
      </c>
      <c r="AF31" s="20" t="e">
        <f t="shared" si="11"/>
        <v>#REF!</v>
      </c>
      <c r="AG31" s="5"/>
    </row>
    <row r="32" spans="1:35" s="6" customFormat="1" ht="18" customHeight="1" x14ac:dyDescent="0.35">
      <c r="B32" s="20" t="e">
        <f>IF(H31="","",IF(MONTH(H31+1)&lt;&gt;MONTH(H31),"",H31+1))</f>
        <v>#REF!</v>
      </c>
      <c r="C32" s="20" t="e">
        <f>IF(B32="","",IF(MONTH(B32+1)&lt;&gt;MONTH(B32),"",B32+1))</f>
        <v>#REF!</v>
      </c>
      <c r="D32" s="20" t="e">
        <f t="shared" si="8"/>
        <v>#REF!</v>
      </c>
      <c r="E32" s="20" t="e">
        <f t="shared" si="8"/>
        <v>#REF!</v>
      </c>
      <c r="F32" s="20" t="e">
        <f t="shared" si="8"/>
        <v>#REF!</v>
      </c>
      <c r="G32" s="20" t="e">
        <f t="shared" si="8"/>
        <v>#REF!</v>
      </c>
      <c r="H32" s="20" t="e">
        <f t="shared" si="8"/>
        <v>#REF!</v>
      </c>
      <c r="I32" s="5"/>
      <c r="J32" s="20" t="e">
        <f>IF(P31="","",IF(MONTH(P31+1)&lt;&gt;MONTH(P31),"",P31+1))</f>
        <v>#REF!</v>
      </c>
      <c r="K32" s="20" t="e">
        <f>IF(J32="","",IF(MONTH(J32+1)&lt;&gt;MONTH(J32),"",J32+1))</f>
        <v>#REF!</v>
      </c>
      <c r="L32" s="20" t="e">
        <f t="shared" si="9"/>
        <v>#REF!</v>
      </c>
      <c r="M32" s="32" t="e">
        <f t="shared" si="9"/>
        <v>#REF!</v>
      </c>
      <c r="N32" s="20" t="e">
        <f t="shared" si="9"/>
        <v>#REF!</v>
      </c>
      <c r="O32" s="20" t="e">
        <f t="shared" si="9"/>
        <v>#REF!</v>
      </c>
      <c r="P32" s="20" t="e">
        <f t="shared" si="9"/>
        <v>#REF!</v>
      </c>
      <c r="Q32" s="5"/>
      <c r="R32" s="20" t="e">
        <f>IF(X31="","",IF(MONTH(X31+1)&lt;&gt;MONTH(X31),"",X31+1))</f>
        <v>#REF!</v>
      </c>
      <c r="S32" s="20" t="e">
        <f>IF(R32="","",IF(MONTH(R32+1)&lt;&gt;MONTH(R32),"",R32+1))</f>
        <v>#REF!</v>
      </c>
      <c r="T32" s="20" t="e">
        <f t="shared" si="10"/>
        <v>#REF!</v>
      </c>
      <c r="U32" s="32" t="e">
        <f t="shared" si="10"/>
        <v>#REF!</v>
      </c>
      <c r="V32" s="20" t="e">
        <f t="shared" si="10"/>
        <v>#REF!</v>
      </c>
      <c r="W32" s="20" t="e">
        <f t="shared" si="10"/>
        <v>#REF!</v>
      </c>
      <c r="X32" s="20" t="e">
        <f t="shared" si="10"/>
        <v>#REF!</v>
      </c>
      <c r="Y32" s="5"/>
      <c r="Z32" s="20" t="e">
        <f>IF(AF31="","",IF(MONTH(AF31+1)&lt;&gt;MONTH(AF31),"",AF31+1))</f>
        <v>#REF!</v>
      </c>
      <c r="AA32" s="20" t="e">
        <f>IF(Z32="","",IF(MONTH(Z32+1)&lt;&gt;MONTH(Z32),"",Z32+1))</f>
        <v>#REF!</v>
      </c>
      <c r="AB32" s="20" t="e">
        <f t="shared" si="11"/>
        <v>#REF!</v>
      </c>
      <c r="AC32" s="20" t="e">
        <f t="shared" si="11"/>
        <v>#REF!</v>
      </c>
      <c r="AD32" s="20" t="e">
        <f t="shared" si="11"/>
        <v>#REF!</v>
      </c>
      <c r="AE32" s="20" t="e">
        <f t="shared" si="11"/>
        <v>#REF!</v>
      </c>
      <c r="AF32" s="20"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A34" s="1"/>
      <c r="B34" s="73" t="s">
        <v>32</v>
      </c>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1"/>
      <c r="AI34" s="1"/>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3">
      <c r="I37" s="2"/>
      <c r="Q37" s="2"/>
      <c r="Y37" s="2"/>
      <c r="Z37" s="2"/>
      <c r="AA37" s="2"/>
      <c r="AB37" s="2"/>
      <c r="AC37" s="2"/>
      <c r="AD37" s="2"/>
      <c r="AE37" s="2"/>
      <c r="AF37" s="2"/>
      <c r="AG37" s="2"/>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6">
    <mergeCell ref="B26:H26"/>
    <mergeCell ref="J26:P26"/>
    <mergeCell ref="R26:X26"/>
    <mergeCell ref="Z26:AF26"/>
    <mergeCell ref="B34:AG34"/>
    <mergeCell ref="B8:H8"/>
    <mergeCell ref="J8:P8"/>
    <mergeCell ref="R8:X8"/>
    <mergeCell ref="Z8:AF8"/>
    <mergeCell ref="B17:H17"/>
    <mergeCell ref="J17:P17"/>
    <mergeCell ref="R17:X17"/>
    <mergeCell ref="Z17:AF17"/>
    <mergeCell ref="A1:AB1"/>
    <mergeCell ref="A3:J6"/>
    <mergeCell ref="L6:AG6"/>
  </mergeCells>
  <conditionalFormatting sqref="B8">
    <cfRule type="expression" dxfId="308" priority="72">
      <formula>#REF!=1</formula>
    </cfRule>
  </conditionalFormatting>
  <conditionalFormatting sqref="B17">
    <cfRule type="expression" dxfId="307" priority="68">
      <formula>#REF!=1</formula>
    </cfRule>
  </conditionalFormatting>
  <conditionalFormatting sqref="B26">
    <cfRule type="expression" dxfId="306" priority="64">
      <formula>#REF!=1</formula>
    </cfRule>
  </conditionalFormatting>
  <conditionalFormatting sqref="B10:H15">
    <cfRule type="expression" dxfId="305" priority="27">
      <formula>OR(WEEKDAY(B10,1)=1,WEEKDAY(B10,1)=7)</formula>
    </cfRule>
  </conditionalFormatting>
  <conditionalFormatting sqref="B19:H24">
    <cfRule type="expression" dxfId="304" priority="25">
      <formula>OR(WEEKDAY(B19,1)=1,WEEKDAY(B19,1)=7)</formula>
    </cfRule>
  </conditionalFormatting>
  <conditionalFormatting sqref="B28:H33">
    <cfRule type="expression" dxfId="303" priority="16">
      <formula>OR(WEEKDAY(B28,1)=1,WEEKDAY(B28,1)=7)</formula>
    </cfRule>
  </conditionalFormatting>
  <conditionalFormatting sqref="J8">
    <cfRule type="expression" dxfId="302" priority="71">
      <formula>#REF!=1</formula>
    </cfRule>
  </conditionalFormatting>
  <conditionalFormatting sqref="J17">
    <cfRule type="expression" dxfId="301" priority="67">
      <formula>#REF!=1</formula>
    </cfRule>
  </conditionalFormatting>
  <conditionalFormatting sqref="J26">
    <cfRule type="expression" dxfId="300" priority="63">
      <formula>#REF!=1</formula>
    </cfRule>
  </conditionalFormatting>
  <conditionalFormatting sqref="J10:P15">
    <cfRule type="expression" dxfId="299" priority="29">
      <formula>OR(WEEKDAY(J10,1)=1,WEEKDAY(J10,1)=7)</formula>
    </cfRule>
  </conditionalFormatting>
  <conditionalFormatting sqref="J19:P24">
    <cfRule type="expression" dxfId="298" priority="23">
      <formula>OR(WEEKDAY(J19,1)=1,WEEKDAY(J19,1)=7)</formula>
    </cfRule>
  </conditionalFormatting>
  <conditionalFormatting sqref="J28:P33">
    <cfRule type="expression" dxfId="297" priority="8">
      <formula>OR(WEEKDAY(J28,1)=1,WEEKDAY(J28,1)=7)</formula>
    </cfRule>
  </conditionalFormatting>
  <conditionalFormatting sqref="R8">
    <cfRule type="expression" dxfId="296" priority="70">
      <formula>#REF!=1</formula>
    </cfRule>
  </conditionalFormatting>
  <conditionalFormatting sqref="R17">
    <cfRule type="expression" dxfId="295" priority="66">
      <formula>#REF!=1</formula>
    </cfRule>
  </conditionalFormatting>
  <conditionalFormatting sqref="R26">
    <cfRule type="expression" dxfId="294" priority="62">
      <formula>#REF!=1</formula>
    </cfRule>
  </conditionalFormatting>
  <conditionalFormatting sqref="R10:X15">
    <cfRule type="expression" dxfId="293" priority="31">
      <formula>OR(WEEKDAY(R10,1)=1,WEEKDAY(R10,1)=7)</formula>
    </cfRule>
  </conditionalFormatting>
  <conditionalFormatting sqref="R19:X24">
    <cfRule type="expression" dxfId="292" priority="20">
      <formula>OR(WEEKDAY(R19,1)=1,WEEKDAY(R19,1)=7)</formula>
    </cfRule>
  </conditionalFormatting>
  <conditionalFormatting sqref="R28:X33">
    <cfRule type="expression" dxfId="291" priority="3">
      <formula>OR(WEEKDAY(R28,1)=1,WEEKDAY(R28,1)=7)</formula>
    </cfRule>
  </conditionalFormatting>
  <conditionalFormatting sqref="Z8">
    <cfRule type="expression" dxfId="290" priority="69">
      <formula>#REF!=1</formula>
    </cfRule>
  </conditionalFormatting>
  <conditionalFormatting sqref="Z17">
    <cfRule type="expression" dxfId="289" priority="65">
      <formula>#REF!=1</formula>
    </cfRule>
  </conditionalFormatting>
  <conditionalFormatting sqref="Z26">
    <cfRule type="expression" dxfId="288" priority="61">
      <formula>#REF!=1</formula>
    </cfRule>
  </conditionalFormatting>
  <conditionalFormatting sqref="Z10:AF15">
    <cfRule type="expression" dxfId="287" priority="33">
      <formula>OR(WEEKDAY(Z10,1)=1,WEEKDAY(Z10,1)=7)</formula>
    </cfRule>
  </conditionalFormatting>
  <conditionalFormatting sqref="Z19:AF24">
    <cfRule type="expression" dxfId="286" priority="18">
      <formula>OR(WEEKDAY(Z19,1)=1,WEEKDAY(Z19,1)=7)</formula>
    </cfRule>
  </conditionalFormatting>
  <conditionalFormatting sqref="Z28:AF33">
    <cfRule type="expression" dxfId="285" priority="1">
      <formula>OR(WEEKDAY(Z28,1)=1,WEEKDAY(Z28,1)=7)</formula>
    </cfRule>
  </conditionalFormatting>
  <hyperlinks>
    <hyperlink ref="L6" r:id="rId1" display="Your food waset collection day can be found on our website edinburgh.gov.uk/bindays" xr:uid="{221A9894-C843-40CB-A757-8D66224DC546}"/>
  </hyperlinks>
  <printOptions horizontalCentered="1"/>
  <pageMargins left="0" right="0" top="0.39370078740157483" bottom="0.39370078740157483" header="0.39370078740157483" footer="0"/>
  <pageSetup paperSize="9" fitToWidth="0" orientation="landscape" r:id="rId2"/>
  <headerFooter alignWithMargins="0"/>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71813-B764-44EC-9142-176CA3D031FC}">
  <dimension ref="A1:AH34"/>
  <sheetViews>
    <sheetView zoomScale="80" zoomScaleNormal="80" workbookViewId="0">
      <selection activeCell="AE32" sqref="A1:AE32"/>
    </sheetView>
    <sheetView workbookViewId="1"/>
  </sheetViews>
  <sheetFormatPr defaultRowHeight="12.5" x14ac:dyDescent="0.25"/>
  <cols>
    <col min="1" max="8" width="4.6328125" customWidth="1"/>
    <col min="9" max="9" width="6.90625" customWidth="1"/>
    <col min="10" max="31" width="4.6328125" customWidth="1"/>
    <col min="32" max="32" width="4.08984375" customWidth="1"/>
    <col min="34" max="34" width="12" customWidth="1"/>
    <col min="35" max="35" width="3.6328125" customWidth="1"/>
  </cols>
  <sheetData>
    <row r="1" spans="1:34" s="62" customFormat="1" ht="40.75" customHeight="1" x14ac:dyDescent="0.65">
      <c r="A1" s="61" t="s">
        <v>50</v>
      </c>
      <c r="B1" s="48"/>
      <c r="C1" s="48"/>
      <c r="D1" s="48"/>
      <c r="E1" s="48"/>
      <c r="F1" s="48"/>
      <c r="J1" s="64" t="s">
        <v>14</v>
      </c>
      <c r="K1" s="63"/>
      <c r="M1" s="63"/>
      <c r="N1" s="63"/>
      <c r="O1" s="63"/>
      <c r="P1" s="79" t="e" vm="1">
        <v>#VALUE!</v>
      </c>
      <c r="Q1" s="79"/>
      <c r="R1" s="79"/>
      <c r="S1" s="79"/>
      <c r="T1" s="79"/>
      <c r="U1" s="79"/>
      <c r="V1" s="79"/>
      <c r="W1" s="79"/>
      <c r="X1" s="79"/>
      <c r="Y1" s="79"/>
      <c r="Z1" s="79"/>
      <c r="AA1" s="79"/>
      <c r="AB1" s="79"/>
      <c r="AC1" s="79"/>
      <c r="AD1" s="79"/>
      <c r="AE1" s="79"/>
      <c r="AF1" s="65"/>
    </row>
    <row r="2" spans="1:34" ht="17.399999999999999" customHeight="1" x14ac:dyDescent="0.25">
      <c r="A2" s="66"/>
      <c r="B2" s="26" t="s">
        <v>49</v>
      </c>
      <c r="C2" s="50"/>
      <c r="D2" s="51"/>
      <c r="E2" s="51"/>
      <c r="F2" s="51"/>
      <c r="G2" s="51"/>
      <c r="K2" s="26"/>
      <c r="L2" s="26"/>
      <c r="M2" s="26"/>
      <c r="N2" s="26"/>
      <c r="O2" s="26"/>
      <c r="P2" s="26"/>
      <c r="Q2" s="26"/>
      <c r="R2" s="26"/>
      <c r="S2" s="26"/>
      <c r="T2" s="26"/>
      <c r="U2" s="26"/>
      <c r="V2" s="26"/>
      <c r="W2" s="28"/>
      <c r="AE2" s="49" t="s">
        <v>28</v>
      </c>
    </row>
    <row r="3" spans="1:34" ht="17.399999999999999" customHeight="1" x14ac:dyDescent="0.25">
      <c r="A3" s="52"/>
      <c r="B3" s="26" t="s">
        <v>48</v>
      </c>
      <c r="C3" s="26"/>
      <c r="D3" s="51"/>
      <c r="E3" s="51"/>
      <c r="F3" s="51"/>
      <c r="G3" s="51"/>
      <c r="H3" s="28"/>
      <c r="I3" s="28"/>
      <c r="J3" s="28"/>
      <c r="K3" s="28"/>
      <c r="L3" s="28"/>
      <c r="M3" s="50"/>
      <c r="N3" s="26"/>
      <c r="O3" s="26"/>
      <c r="P3" s="26"/>
      <c r="Q3" s="26"/>
      <c r="R3" s="26"/>
      <c r="S3" s="26"/>
      <c r="T3" s="26"/>
      <c r="U3" s="26"/>
      <c r="V3" s="26"/>
      <c r="W3" s="26"/>
      <c r="X3" s="26"/>
      <c r="Y3" s="26"/>
      <c r="Z3" s="26"/>
      <c r="AA3" s="28"/>
    </row>
    <row r="4" spans="1:34" ht="15.65" customHeight="1" x14ac:dyDescent="0.25">
      <c r="A4" s="26" t="s">
        <v>51</v>
      </c>
      <c r="B4" s="54"/>
      <c r="C4" s="54"/>
      <c r="D4" s="54"/>
      <c r="E4" s="54"/>
      <c r="F4" s="54"/>
      <c r="G4" s="54"/>
      <c r="I4" s="53"/>
      <c r="J4" s="53"/>
      <c r="K4" s="53"/>
      <c r="L4" s="53"/>
      <c r="M4" s="53"/>
      <c r="N4" s="53"/>
      <c r="O4" s="53"/>
      <c r="P4" s="53"/>
      <c r="Q4" s="53"/>
      <c r="R4" s="53"/>
      <c r="S4" s="53"/>
      <c r="T4" s="53"/>
      <c r="U4" s="53"/>
      <c r="V4" s="53"/>
      <c r="W4" s="53"/>
      <c r="X4" s="53"/>
      <c r="Y4" s="53"/>
      <c r="Z4" s="53"/>
      <c r="AA4" s="53"/>
      <c r="AB4" s="53"/>
      <c r="AC4" s="53"/>
    </row>
    <row r="5" spans="1:34" ht="5" customHeight="1" x14ac:dyDescent="0.25">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
    </row>
    <row r="6" spans="1:34" ht="20" x14ac:dyDescent="0.25">
      <c r="A6" s="78">
        <v>45658</v>
      </c>
      <c r="B6" s="78"/>
      <c r="C6" s="78"/>
      <c r="D6" s="78"/>
      <c r="E6" s="78"/>
      <c r="F6" s="78"/>
      <c r="G6" s="78"/>
      <c r="H6" s="55"/>
      <c r="I6" s="78">
        <v>45689</v>
      </c>
      <c r="J6" s="78"/>
      <c r="K6" s="78"/>
      <c r="L6" s="78"/>
      <c r="M6" s="78"/>
      <c r="N6" s="78"/>
      <c r="O6" s="78"/>
      <c r="P6" s="55"/>
      <c r="Q6" s="78">
        <v>45717</v>
      </c>
      <c r="R6" s="78"/>
      <c r="S6" s="78"/>
      <c r="T6" s="78"/>
      <c r="U6" s="78"/>
      <c r="V6" s="78"/>
      <c r="W6" s="78"/>
      <c r="X6" s="55"/>
      <c r="Y6" s="78">
        <v>45748</v>
      </c>
      <c r="Z6" s="78"/>
      <c r="AA6" s="78"/>
      <c r="AB6" s="78"/>
      <c r="AC6" s="78"/>
      <c r="AD6" s="78"/>
      <c r="AE6" s="78"/>
      <c r="AF6" s="4"/>
    </row>
    <row r="7" spans="1:34" ht="20" x14ac:dyDescent="0.25">
      <c r="A7" s="56" t="s">
        <v>42</v>
      </c>
      <c r="B7" s="56" t="s">
        <v>43</v>
      </c>
      <c r="C7" s="56" t="s">
        <v>44</v>
      </c>
      <c r="D7" s="56" t="s">
        <v>43</v>
      </c>
      <c r="E7" s="56" t="s">
        <v>45</v>
      </c>
      <c r="F7" s="56" t="s">
        <v>46</v>
      </c>
      <c r="G7" s="56" t="s">
        <v>46</v>
      </c>
      <c r="H7" s="55"/>
      <c r="I7" s="56" t="s">
        <v>42</v>
      </c>
      <c r="J7" s="56" t="s">
        <v>43</v>
      </c>
      <c r="K7" s="56" t="s">
        <v>44</v>
      </c>
      <c r="L7" s="56" t="s">
        <v>43</v>
      </c>
      <c r="M7" s="56" t="s">
        <v>45</v>
      </c>
      <c r="N7" s="56" t="s">
        <v>46</v>
      </c>
      <c r="O7" s="56" t="s">
        <v>46</v>
      </c>
      <c r="P7" s="55"/>
      <c r="Q7" s="56" t="s">
        <v>42</v>
      </c>
      <c r="R7" s="56" t="s">
        <v>43</v>
      </c>
      <c r="S7" s="56" t="s">
        <v>44</v>
      </c>
      <c r="T7" s="56" t="s">
        <v>43</v>
      </c>
      <c r="U7" s="56" t="s">
        <v>45</v>
      </c>
      <c r="V7" s="56" t="s">
        <v>46</v>
      </c>
      <c r="W7" s="56" t="s">
        <v>46</v>
      </c>
      <c r="X7" s="55"/>
      <c r="Y7" s="56" t="s">
        <v>42</v>
      </c>
      <c r="Z7" s="56" t="s">
        <v>43</v>
      </c>
      <c r="AA7" s="56" t="s">
        <v>44</v>
      </c>
      <c r="AB7" s="56" t="s">
        <v>43</v>
      </c>
      <c r="AC7" s="56" t="s">
        <v>45</v>
      </c>
      <c r="AD7" s="56" t="s">
        <v>46</v>
      </c>
      <c r="AE7" s="56" t="s">
        <v>46</v>
      </c>
      <c r="AF7" s="5"/>
    </row>
    <row r="8" spans="1:34" ht="20" x14ac:dyDescent="0.25">
      <c r="A8" s="57" t="s">
        <v>47</v>
      </c>
      <c r="B8" s="57" t="s">
        <v>47</v>
      </c>
      <c r="C8" s="57">
        <v>45658</v>
      </c>
      <c r="D8" s="67">
        <v>45659</v>
      </c>
      <c r="E8" s="57">
        <v>45660</v>
      </c>
      <c r="F8" s="57">
        <v>45661</v>
      </c>
      <c r="G8" s="57">
        <v>45662</v>
      </c>
      <c r="H8" s="55"/>
      <c r="I8" s="57" t="s">
        <v>47</v>
      </c>
      <c r="J8" s="57" t="s">
        <v>47</v>
      </c>
      <c r="K8" s="57" t="s">
        <v>47</v>
      </c>
      <c r="L8" s="57" t="s">
        <v>47</v>
      </c>
      <c r="M8" s="57" t="s">
        <v>47</v>
      </c>
      <c r="N8" s="57">
        <v>45689</v>
      </c>
      <c r="O8" s="57">
        <v>45690</v>
      </c>
      <c r="P8" s="55"/>
      <c r="Q8" s="57" t="s">
        <v>47</v>
      </c>
      <c r="R8" s="57" t="s">
        <v>47</v>
      </c>
      <c r="S8" s="57" t="s">
        <v>47</v>
      </c>
      <c r="T8" s="57" t="s">
        <v>47</v>
      </c>
      <c r="U8" s="57" t="s">
        <v>47</v>
      </c>
      <c r="V8" s="57">
        <v>45717</v>
      </c>
      <c r="W8" s="57">
        <v>45718</v>
      </c>
      <c r="X8" s="55"/>
      <c r="Y8" s="57" t="s">
        <v>47</v>
      </c>
      <c r="Z8" s="57">
        <v>45748</v>
      </c>
      <c r="AA8" s="57">
        <v>45749</v>
      </c>
      <c r="AB8" s="57">
        <v>45750</v>
      </c>
      <c r="AC8" s="57">
        <v>45751</v>
      </c>
      <c r="AD8" s="57">
        <v>45752</v>
      </c>
      <c r="AE8" s="57">
        <v>45753</v>
      </c>
      <c r="AF8" s="5"/>
    </row>
    <row r="9" spans="1:34" ht="20" x14ac:dyDescent="0.25">
      <c r="A9" s="57">
        <v>45663</v>
      </c>
      <c r="B9" s="57">
        <v>45664</v>
      </c>
      <c r="C9" s="57">
        <v>45665</v>
      </c>
      <c r="D9" s="57">
        <v>45666</v>
      </c>
      <c r="E9" s="57">
        <v>45667</v>
      </c>
      <c r="F9" s="57">
        <v>45668</v>
      </c>
      <c r="G9" s="57">
        <v>45669</v>
      </c>
      <c r="H9" s="55"/>
      <c r="I9" s="57">
        <v>45691</v>
      </c>
      <c r="J9" s="57">
        <v>45692</v>
      </c>
      <c r="K9" s="57">
        <v>45693</v>
      </c>
      <c r="L9" s="57">
        <v>45694</v>
      </c>
      <c r="M9" s="57">
        <v>45695</v>
      </c>
      <c r="N9" s="57">
        <v>45696</v>
      </c>
      <c r="O9" s="57">
        <v>45697</v>
      </c>
      <c r="P9" s="55"/>
      <c r="Q9" s="57">
        <v>45719</v>
      </c>
      <c r="R9" s="57">
        <v>45720</v>
      </c>
      <c r="S9" s="57">
        <v>45721</v>
      </c>
      <c r="T9" s="57">
        <v>45722</v>
      </c>
      <c r="U9" s="57">
        <v>45723</v>
      </c>
      <c r="V9" s="57">
        <v>45724</v>
      </c>
      <c r="W9" s="57">
        <v>45725</v>
      </c>
      <c r="X9" s="55"/>
      <c r="Y9" s="57">
        <v>45754</v>
      </c>
      <c r="Z9" s="57">
        <v>45755</v>
      </c>
      <c r="AA9" s="57">
        <v>45756</v>
      </c>
      <c r="AB9" s="67">
        <v>45757</v>
      </c>
      <c r="AC9" s="57">
        <v>45758</v>
      </c>
      <c r="AD9" s="57">
        <v>45759</v>
      </c>
      <c r="AE9" s="57">
        <v>45760</v>
      </c>
      <c r="AF9" s="5"/>
    </row>
    <row r="10" spans="1:34" ht="20" x14ac:dyDescent="0.25">
      <c r="A10" s="57">
        <v>45670</v>
      </c>
      <c r="B10" s="57">
        <v>45671</v>
      </c>
      <c r="C10" s="57">
        <v>45672</v>
      </c>
      <c r="D10" s="67">
        <v>45687</v>
      </c>
      <c r="E10" s="57">
        <v>45674</v>
      </c>
      <c r="F10" s="57">
        <v>45675</v>
      </c>
      <c r="G10" s="57">
        <v>45676</v>
      </c>
      <c r="H10" s="55"/>
      <c r="I10" s="57">
        <v>45698</v>
      </c>
      <c r="J10" s="57">
        <v>45699</v>
      </c>
      <c r="K10" s="57">
        <v>45700</v>
      </c>
      <c r="L10" s="67">
        <v>45701</v>
      </c>
      <c r="M10" s="57">
        <v>45702</v>
      </c>
      <c r="N10" s="57">
        <v>45703</v>
      </c>
      <c r="O10" s="57">
        <v>45704</v>
      </c>
      <c r="P10" s="55"/>
      <c r="Q10" s="57">
        <v>45726</v>
      </c>
      <c r="R10" s="57">
        <v>45727</v>
      </c>
      <c r="S10" s="57">
        <v>45728</v>
      </c>
      <c r="T10" s="67">
        <v>45729</v>
      </c>
      <c r="U10" s="57">
        <v>45730</v>
      </c>
      <c r="V10" s="57">
        <v>45731</v>
      </c>
      <c r="W10" s="57">
        <v>45732</v>
      </c>
      <c r="X10" s="55"/>
      <c r="Y10" s="57">
        <v>45761</v>
      </c>
      <c r="Z10" s="57">
        <v>45762</v>
      </c>
      <c r="AA10" s="57">
        <v>45763</v>
      </c>
      <c r="AB10" s="57">
        <v>45764</v>
      </c>
      <c r="AC10" s="57">
        <v>45765</v>
      </c>
      <c r="AD10" s="57">
        <v>45766</v>
      </c>
      <c r="AE10" s="57">
        <v>45767</v>
      </c>
      <c r="AF10" s="5"/>
    </row>
    <row r="11" spans="1:34" ht="20" x14ac:dyDescent="0.25">
      <c r="A11" s="57">
        <v>45677</v>
      </c>
      <c r="B11" s="57">
        <v>45678</v>
      </c>
      <c r="C11" s="57">
        <v>45679</v>
      </c>
      <c r="D11" s="57">
        <v>45680</v>
      </c>
      <c r="E11" s="57">
        <v>45681</v>
      </c>
      <c r="F11" s="57">
        <v>45682</v>
      </c>
      <c r="G11" s="57">
        <v>45683</v>
      </c>
      <c r="H11" s="55"/>
      <c r="I11" s="57">
        <v>45705</v>
      </c>
      <c r="J11" s="57">
        <v>45706</v>
      </c>
      <c r="K11" s="57">
        <v>45707</v>
      </c>
      <c r="L11" s="57">
        <v>45708</v>
      </c>
      <c r="M11" s="57">
        <v>45709</v>
      </c>
      <c r="N11" s="57">
        <v>45710</v>
      </c>
      <c r="O11" s="57">
        <v>45711</v>
      </c>
      <c r="P11" s="55"/>
      <c r="Q11" s="57">
        <v>45733</v>
      </c>
      <c r="R11" s="57">
        <v>45734</v>
      </c>
      <c r="S11" s="57">
        <v>45735</v>
      </c>
      <c r="T11" s="57">
        <v>45736</v>
      </c>
      <c r="U11" s="57">
        <v>45737</v>
      </c>
      <c r="V11" s="57">
        <v>45738</v>
      </c>
      <c r="W11" s="57">
        <v>45739</v>
      </c>
      <c r="X11" s="55"/>
      <c r="Y11" s="57">
        <v>45768</v>
      </c>
      <c r="Z11" s="57">
        <v>45769</v>
      </c>
      <c r="AA11" s="57">
        <v>45770</v>
      </c>
      <c r="AB11" s="67">
        <v>45771</v>
      </c>
      <c r="AC11" s="57">
        <v>45772</v>
      </c>
      <c r="AD11" s="57">
        <v>45773</v>
      </c>
      <c r="AE11" s="57">
        <v>45774</v>
      </c>
      <c r="AF11" s="5"/>
      <c r="AH11" s="57"/>
    </row>
    <row r="12" spans="1:34" ht="20" x14ac:dyDescent="0.25">
      <c r="A12" s="57">
        <v>45684</v>
      </c>
      <c r="B12" s="57">
        <v>45685</v>
      </c>
      <c r="C12" s="57">
        <v>45686</v>
      </c>
      <c r="D12" s="67">
        <v>45687</v>
      </c>
      <c r="E12" s="57">
        <v>45688</v>
      </c>
      <c r="F12" s="57" t="s">
        <v>47</v>
      </c>
      <c r="G12" s="57" t="s">
        <v>47</v>
      </c>
      <c r="H12" s="55"/>
      <c r="I12" s="57">
        <v>45712</v>
      </c>
      <c r="J12" s="57">
        <v>45713</v>
      </c>
      <c r="K12" s="57">
        <v>45714</v>
      </c>
      <c r="L12" s="67">
        <v>45715</v>
      </c>
      <c r="M12" s="57">
        <v>45716</v>
      </c>
      <c r="N12" s="57" t="s">
        <v>47</v>
      </c>
      <c r="O12" s="57" t="s">
        <v>47</v>
      </c>
      <c r="P12" s="55"/>
      <c r="Q12" s="57">
        <v>45740</v>
      </c>
      <c r="R12" s="57">
        <v>45741</v>
      </c>
      <c r="S12" s="57">
        <v>45742</v>
      </c>
      <c r="T12" s="67">
        <v>45743</v>
      </c>
      <c r="U12" s="57">
        <v>45744</v>
      </c>
      <c r="V12" s="57">
        <v>45745</v>
      </c>
      <c r="W12" s="57">
        <v>45746</v>
      </c>
      <c r="X12" s="55"/>
      <c r="Y12" s="57">
        <v>45775</v>
      </c>
      <c r="Z12" s="57">
        <v>45776</v>
      </c>
      <c r="AA12" s="57">
        <v>45777</v>
      </c>
      <c r="AB12" s="57" t="s">
        <v>47</v>
      </c>
      <c r="AC12" s="57" t="s">
        <v>47</v>
      </c>
      <c r="AD12" s="57" t="s">
        <v>47</v>
      </c>
      <c r="AE12" s="57" t="s">
        <v>47</v>
      </c>
      <c r="AF12" s="5"/>
    </row>
    <row r="13" spans="1:34" ht="20" x14ac:dyDescent="0.25">
      <c r="A13" s="57" t="s">
        <v>47</v>
      </c>
      <c r="B13" s="57" t="s">
        <v>47</v>
      </c>
      <c r="C13" s="57" t="s">
        <v>47</v>
      </c>
      <c r="D13" s="57" t="s">
        <v>47</v>
      </c>
      <c r="E13" s="57" t="s">
        <v>47</v>
      </c>
      <c r="F13" s="57" t="s">
        <v>47</v>
      </c>
      <c r="G13" s="57" t="s">
        <v>47</v>
      </c>
      <c r="H13" s="55"/>
      <c r="I13" s="57" t="s">
        <v>47</v>
      </c>
      <c r="J13" s="57" t="s">
        <v>47</v>
      </c>
      <c r="K13" s="57" t="s">
        <v>47</v>
      </c>
      <c r="L13" s="57" t="s">
        <v>47</v>
      </c>
      <c r="M13" s="57" t="s">
        <v>47</v>
      </c>
      <c r="N13" s="57" t="s">
        <v>47</v>
      </c>
      <c r="O13" s="57" t="s">
        <v>47</v>
      </c>
      <c r="P13" s="55"/>
      <c r="Q13" s="57">
        <v>45747</v>
      </c>
      <c r="R13" s="57" t="s">
        <v>47</v>
      </c>
      <c r="S13" s="57" t="s">
        <v>47</v>
      </c>
      <c r="T13" s="57" t="s">
        <v>47</v>
      </c>
      <c r="U13" s="57" t="s">
        <v>47</v>
      </c>
      <c r="V13" s="57" t="s">
        <v>47</v>
      </c>
      <c r="W13" s="57" t="s">
        <v>47</v>
      </c>
      <c r="X13" s="55"/>
      <c r="Y13" s="57" t="s">
        <v>47</v>
      </c>
      <c r="Z13" s="57" t="s">
        <v>47</v>
      </c>
      <c r="AA13" s="57" t="s">
        <v>47</v>
      </c>
      <c r="AB13" s="57" t="s">
        <v>47</v>
      </c>
      <c r="AC13" s="57" t="s">
        <v>47</v>
      </c>
      <c r="AD13" s="57" t="s">
        <v>47</v>
      </c>
      <c r="AE13" s="58" t="s">
        <v>47</v>
      </c>
      <c r="AF13" s="5"/>
    </row>
    <row r="14" spans="1:34" ht="8" customHeight="1" x14ac:dyDescent="0.25">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2"/>
    </row>
    <row r="15" spans="1:34" ht="20" x14ac:dyDescent="0.25">
      <c r="A15" s="78">
        <v>45778</v>
      </c>
      <c r="B15" s="78"/>
      <c r="C15" s="78"/>
      <c r="D15" s="78"/>
      <c r="E15" s="78"/>
      <c r="F15" s="78"/>
      <c r="G15" s="78"/>
      <c r="H15" s="55"/>
      <c r="I15" s="78">
        <v>45809</v>
      </c>
      <c r="J15" s="78"/>
      <c r="K15" s="78"/>
      <c r="L15" s="78"/>
      <c r="M15" s="78"/>
      <c r="N15" s="78"/>
      <c r="O15" s="78"/>
      <c r="P15" s="55"/>
      <c r="Q15" s="78">
        <v>45839</v>
      </c>
      <c r="R15" s="78"/>
      <c r="S15" s="78"/>
      <c r="T15" s="78"/>
      <c r="U15" s="78"/>
      <c r="V15" s="78"/>
      <c r="W15" s="78"/>
      <c r="X15" s="55"/>
      <c r="Y15" s="78">
        <v>45870</v>
      </c>
      <c r="Z15" s="78"/>
      <c r="AA15" s="78"/>
      <c r="AB15" s="78"/>
      <c r="AC15" s="78"/>
      <c r="AD15" s="78"/>
      <c r="AE15" s="78"/>
      <c r="AF15" s="4"/>
    </row>
    <row r="16" spans="1:34" ht="20" x14ac:dyDescent="0.25">
      <c r="A16" s="60" t="s">
        <v>42</v>
      </c>
      <c r="B16" s="60" t="s">
        <v>43</v>
      </c>
      <c r="C16" s="60" t="s">
        <v>44</v>
      </c>
      <c r="D16" s="60" t="s">
        <v>43</v>
      </c>
      <c r="E16" s="60" t="s">
        <v>45</v>
      </c>
      <c r="F16" s="60" t="s">
        <v>46</v>
      </c>
      <c r="G16" s="60" t="s">
        <v>46</v>
      </c>
      <c r="H16" s="55"/>
      <c r="I16" s="60" t="s">
        <v>42</v>
      </c>
      <c r="J16" s="60" t="s">
        <v>43</v>
      </c>
      <c r="K16" s="60" t="s">
        <v>44</v>
      </c>
      <c r="L16" s="60" t="s">
        <v>43</v>
      </c>
      <c r="M16" s="60" t="s">
        <v>45</v>
      </c>
      <c r="N16" s="60" t="s">
        <v>46</v>
      </c>
      <c r="O16" s="60" t="s">
        <v>46</v>
      </c>
      <c r="P16" s="55"/>
      <c r="Q16" s="60" t="s">
        <v>42</v>
      </c>
      <c r="R16" s="60" t="s">
        <v>43</v>
      </c>
      <c r="S16" s="60" t="s">
        <v>44</v>
      </c>
      <c r="T16" s="60" t="s">
        <v>43</v>
      </c>
      <c r="U16" s="60" t="s">
        <v>45</v>
      </c>
      <c r="V16" s="60" t="s">
        <v>46</v>
      </c>
      <c r="W16" s="60" t="s">
        <v>46</v>
      </c>
      <c r="X16" s="55"/>
      <c r="Y16" s="60" t="s">
        <v>42</v>
      </c>
      <c r="Z16" s="60" t="s">
        <v>43</v>
      </c>
      <c r="AA16" s="60" t="s">
        <v>44</v>
      </c>
      <c r="AB16" s="60" t="s">
        <v>43</v>
      </c>
      <c r="AC16" s="60" t="s">
        <v>45</v>
      </c>
      <c r="AD16" s="60" t="s">
        <v>46</v>
      </c>
      <c r="AE16" s="60" t="s">
        <v>46</v>
      </c>
      <c r="AF16" s="5"/>
    </row>
    <row r="17" spans="1:32" ht="20" x14ac:dyDescent="0.25">
      <c r="A17" s="57" t="s">
        <v>47</v>
      </c>
      <c r="B17" s="57" t="s">
        <v>47</v>
      </c>
      <c r="C17" s="57" t="s">
        <v>47</v>
      </c>
      <c r="D17" s="57">
        <v>45778</v>
      </c>
      <c r="E17" s="57">
        <v>45779</v>
      </c>
      <c r="F17" s="57">
        <v>45780</v>
      </c>
      <c r="G17" s="57">
        <v>45781</v>
      </c>
      <c r="H17" s="55"/>
      <c r="I17" s="57" t="s">
        <v>47</v>
      </c>
      <c r="J17" s="57" t="s">
        <v>47</v>
      </c>
      <c r="K17" s="57" t="s">
        <v>47</v>
      </c>
      <c r="L17" s="57" t="s">
        <v>47</v>
      </c>
      <c r="M17" s="57" t="s">
        <v>47</v>
      </c>
      <c r="N17" s="57" t="s">
        <v>47</v>
      </c>
      <c r="O17" s="57">
        <v>45809</v>
      </c>
      <c r="P17" s="55"/>
      <c r="Q17" s="57" t="s">
        <v>47</v>
      </c>
      <c r="R17" s="57">
        <v>45839</v>
      </c>
      <c r="S17" s="57">
        <v>45840</v>
      </c>
      <c r="T17" s="67">
        <v>45841</v>
      </c>
      <c r="U17" s="57">
        <v>45842</v>
      </c>
      <c r="V17" s="57">
        <v>45843</v>
      </c>
      <c r="W17" s="57">
        <v>45844</v>
      </c>
      <c r="X17" s="55"/>
      <c r="Y17" s="57" t="s">
        <v>47</v>
      </c>
      <c r="Z17" s="57" t="s">
        <v>47</v>
      </c>
      <c r="AA17" s="57" t="s">
        <v>47</v>
      </c>
      <c r="AB17" s="57" t="s">
        <v>47</v>
      </c>
      <c r="AC17" s="57">
        <v>45870</v>
      </c>
      <c r="AD17" s="57">
        <v>45871</v>
      </c>
      <c r="AE17" s="57">
        <v>45872</v>
      </c>
      <c r="AF17" s="23"/>
    </row>
    <row r="18" spans="1:32" ht="20" x14ac:dyDescent="0.25">
      <c r="A18" s="57">
        <v>45782</v>
      </c>
      <c r="B18" s="57">
        <v>45783</v>
      </c>
      <c r="C18" s="57">
        <v>45784</v>
      </c>
      <c r="D18" s="67">
        <v>45785</v>
      </c>
      <c r="E18" s="57">
        <v>45786</v>
      </c>
      <c r="F18" s="57">
        <v>45787</v>
      </c>
      <c r="G18" s="57">
        <v>45788</v>
      </c>
      <c r="H18" s="55"/>
      <c r="I18" s="57">
        <v>45810</v>
      </c>
      <c r="J18" s="57">
        <v>45811</v>
      </c>
      <c r="K18" s="57">
        <v>45812</v>
      </c>
      <c r="L18" s="67">
        <v>45813</v>
      </c>
      <c r="M18" s="57">
        <v>45814</v>
      </c>
      <c r="N18" s="57">
        <v>45815</v>
      </c>
      <c r="O18" s="57">
        <v>45816</v>
      </c>
      <c r="P18" s="55"/>
      <c r="Q18" s="57">
        <v>45845</v>
      </c>
      <c r="R18" s="57">
        <v>45846</v>
      </c>
      <c r="S18" s="57">
        <v>45847</v>
      </c>
      <c r="T18" s="57">
        <v>45848</v>
      </c>
      <c r="U18" s="57">
        <v>45849</v>
      </c>
      <c r="V18" s="57">
        <v>45850</v>
      </c>
      <c r="W18" s="57">
        <v>45851</v>
      </c>
      <c r="X18" s="55"/>
      <c r="Y18" s="57">
        <v>45873</v>
      </c>
      <c r="Z18" s="57">
        <v>45874</v>
      </c>
      <c r="AA18" s="57">
        <v>45875</v>
      </c>
      <c r="AB18" s="57">
        <v>45876</v>
      </c>
      <c r="AC18" s="57">
        <v>45877</v>
      </c>
      <c r="AD18" s="57">
        <v>45878</v>
      </c>
      <c r="AE18" s="57">
        <v>45879</v>
      </c>
      <c r="AF18" s="23"/>
    </row>
    <row r="19" spans="1:32" ht="20" x14ac:dyDescent="0.25">
      <c r="A19" s="57">
        <v>45789</v>
      </c>
      <c r="B19" s="57">
        <v>45790</v>
      </c>
      <c r="C19" s="57">
        <v>45791</v>
      </c>
      <c r="D19" s="57">
        <v>45792</v>
      </c>
      <c r="E19" s="57">
        <v>45793</v>
      </c>
      <c r="F19" s="57">
        <v>45794</v>
      </c>
      <c r="G19" s="57">
        <v>45795</v>
      </c>
      <c r="H19" s="55"/>
      <c r="I19" s="57">
        <v>45817</v>
      </c>
      <c r="J19" s="57">
        <v>45818</v>
      </c>
      <c r="K19" s="57">
        <v>45819</v>
      </c>
      <c r="L19" s="57">
        <v>45820</v>
      </c>
      <c r="M19" s="57">
        <v>45821</v>
      </c>
      <c r="N19" s="57">
        <v>45822</v>
      </c>
      <c r="O19" s="57">
        <v>45823</v>
      </c>
      <c r="P19" s="55"/>
      <c r="Q19" s="57">
        <v>45852</v>
      </c>
      <c r="R19" s="57">
        <v>45853</v>
      </c>
      <c r="S19" s="57">
        <v>45854</v>
      </c>
      <c r="T19" s="67">
        <v>45855</v>
      </c>
      <c r="U19" s="57">
        <v>45856</v>
      </c>
      <c r="V19" s="57">
        <v>45857</v>
      </c>
      <c r="W19" s="57">
        <v>45858</v>
      </c>
      <c r="X19" s="55"/>
      <c r="Y19" s="57">
        <v>45880</v>
      </c>
      <c r="Z19" s="57">
        <v>45881</v>
      </c>
      <c r="AA19" s="57">
        <v>45882</v>
      </c>
      <c r="AB19" s="67">
        <v>45883</v>
      </c>
      <c r="AC19" s="57">
        <v>45884</v>
      </c>
      <c r="AD19" s="57">
        <v>45885</v>
      </c>
      <c r="AE19" s="57">
        <v>45886</v>
      </c>
      <c r="AF19" s="23"/>
    </row>
    <row r="20" spans="1:32" ht="20" x14ac:dyDescent="0.25">
      <c r="A20" s="57">
        <v>45796</v>
      </c>
      <c r="B20" s="57">
        <v>45797</v>
      </c>
      <c r="C20" s="57">
        <v>45798</v>
      </c>
      <c r="D20" s="67">
        <v>45799</v>
      </c>
      <c r="E20" s="57">
        <v>45800</v>
      </c>
      <c r="F20" s="57">
        <v>45801</v>
      </c>
      <c r="G20" s="57">
        <v>45802</v>
      </c>
      <c r="H20" s="55"/>
      <c r="I20" s="57">
        <v>45824</v>
      </c>
      <c r="J20" s="57">
        <v>45825</v>
      </c>
      <c r="K20" s="57">
        <v>45826</v>
      </c>
      <c r="L20" s="67">
        <v>45827</v>
      </c>
      <c r="M20" s="57">
        <v>45828</v>
      </c>
      <c r="N20" s="57">
        <v>45829</v>
      </c>
      <c r="O20" s="57">
        <v>45830</v>
      </c>
      <c r="P20" s="55"/>
      <c r="Q20" s="57">
        <v>45859</v>
      </c>
      <c r="R20" s="57">
        <v>45860</v>
      </c>
      <c r="S20" s="57">
        <v>45861</v>
      </c>
      <c r="T20" s="57">
        <v>45862</v>
      </c>
      <c r="U20" s="57">
        <v>45863</v>
      </c>
      <c r="V20" s="57">
        <v>45864</v>
      </c>
      <c r="W20" s="57">
        <v>45865</v>
      </c>
      <c r="X20" s="55"/>
      <c r="Y20" s="57">
        <v>45887</v>
      </c>
      <c r="Z20" s="57">
        <v>45888</v>
      </c>
      <c r="AA20" s="57">
        <v>45889</v>
      </c>
      <c r="AB20" s="57">
        <v>45890</v>
      </c>
      <c r="AC20" s="57">
        <v>45891</v>
      </c>
      <c r="AD20" s="57">
        <v>45892</v>
      </c>
      <c r="AE20" s="57">
        <v>45893</v>
      </c>
      <c r="AF20" s="23"/>
    </row>
    <row r="21" spans="1:32" ht="20" x14ac:dyDescent="0.25">
      <c r="A21" s="57">
        <v>45803</v>
      </c>
      <c r="B21" s="57">
        <v>45804</v>
      </c>
      <c r="C21" s="57">
        <v>45805</v>
      </c>
      <c r="D21" s="57">
        <v>45806</v>
      </c>
      <c r="E21" s="57">
        <v>45807</v>
      </c>
      <c r="F21" s="57">
        <v>45808</v>
      </c>
      <c r="G21" s="57" t="s">
        <v>47</v>
      </c>
      <c r="H21" s="55"/>
      <c r="I21" s="57">
        <v>45831</v>
      </c>
      <c r="J21" s="57">
        <v>45832</v>
      </c>
      <c r="K21" s="57">
        <v>45833</v>
      </c>
      <c r="L21" s="57">
        <v>45834</v>
      </c>
      <c r="M21" s="57">
        <v>45835</v>
      </c>
      <c r="N21" s="57">
        <v>45836</v>
      </c>
      <c r="O21" s="57">
        <v>45837</v>
      </c>
      <c r="P21" s="55"/>
      <c r="Q21" s="57">
        <v>45866</v>
      </c>
      <c r="R21" s="57">
        <v>45867</v>
      </c>
      <c r="S21" s="57">
        <v>45868</v>
      </c>
      <c r="T21" s="67">
        <v>45869</v>
      </c>
      <c r="U21" s="57" t="s">
        <v>47</v>
      </c>
      <c r="V21" s="57" t="s">
        <v>47</v>
      </c>
      <c r="W21" s="57" t="s">
        <v>47</v>
      </c>
      <c r="X21" s="55"/>
      <c r="Y21" s="57">
        <v>45894</v>
      </c>
      <c r="Z21" s="57">
        <v>45895</v>
      </c>
      <c r="AA21" s="57">
        <v>45896</v>
      </c>
      <c r="AB21" s="67">
        <v>45897</v>
      </c>
      <c r="AC21" s="57">
        <v>45898</v>
      </c>
      <c r="AD21" s="57">
        <v>45899</v>
      </c>
      <c r="AE21" s="57">
        <v>45900</v>
      </c>
      <c r="AF21" s="23"/>
    </row>
    <row r="22" spans="1:32" ht="20" x14ac:dyDescent="0.25">
      <c r="A22" s="57" t="s">
        <v>47</v>
      </c>
      <c r="B22" s="57" t="s">
        <v>47</v>
      </c>
      <c r="C22" s="57" t="s">
        <v>47</v>
      </c>
      <c r="D22" s="57" t="s">
        <v>47</v>
      </c>
      <c r="E22" s="57" t="s">
        <v>47</v>
      </c>
      <c r="F22" s="57" t="s">
        <v>47</v>
      </c>
      <c r="G22" s="57" t="s">
        <v>47</v>
      </c>
      <c r="H22" s="55"/>
      <c r="I22" s="57">
        <v>45838</v>
      </c>
      <c r="J22" s="57" t="s">
        <v>47</v>
      </c>
      <c r="K22" s="57" t="s">
        <v>47</v>
      </c>
      <c r="L22" s="57" t="s">
        <v>47</v>
      </c>
      <c r="M22" s="57" t="s">
        <v>47</v>
      </c>
      <c r="N22" s="57" t="s">
        <v>47</v>
      </c>
      <c r="O22" s="57" t="s">
        <v>47</v>
      </c>
      <c r="P22" s="55"/>
      <c r="Q22" s="57" t="s">
        <v>47</v>
      </c>
      <c r="R22" s="57" t="s">
        <v>47</v>
      </c>
      <c r="S22" s="57" t="s">
        <v>47</v>
      </c>
      <c r="T22" s="57" t="s">
        <v>47</v>
      </c>
      <c r="U22" s="57" t="s">
        <v>47</v>
      </c>
      <c r="V22" s="57" t="s">
        <v>47</v>
      </c>
      <c r="W22" s="57" t="s">
        <v>47</v>
      </c>
      <c r="X22" s="55"/>
      <c r="Y22" s="57" t="s">
        <v>47</v>
      </c>
      <c r="Z22" s="57" t="s">
        <v>47</v>
      </c>
      <c r="AA22" s="57" t="s">
        <v>47</v>
      </c>
      <c r="AB22" s="57" t="s">
        <v>47</v>
      </c>
      <c r="AC22" s="57" t="s">
        <v>47</v>
      </c>
      <c r="AD22" s="57" t="s">
        <v>47</v>
      </c>
      <c r="AE22" s="57" t="s">
        <v>47</v>
      </c>
      <c r="AF22" s="5"/>
    </row>
    <row r="23" spans="1:32" ht="7.25" customHeight="1" x14ac:dyDescent="0.25">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2"/>
    </row>
    <row r="24" spans="1:32" ht="20" x14ac:dyDescent="0.25">
      <c r="A24" s="78">
        <v>45901</v>
      </c>
      <c r="B24" s="78"/>
      <c r="C24" s="78"/>
      <c r="D24" s="78"/>
      <c r="E24" s="78"/>
      <c r="F24" s="78"/>
      <c r="G24" s="78"/>
      <c r="H24" s="55"/>
      <c r="I24" s="78">
        <v>45931</v>
      </c>
      <c r="J24" s="78"/>
      <c r="K24" s="78"/>
      <c r="L24" s="78"/>
      <c r="M24" s="78"/>
      <c r="N24" s="78"/>
      <c r="O24" s="78"/>
      <c r="P24" s="55"/>
      <c r="Q24" s="78">
        <v>45962</v>
      </c>
      <c r="R24" s="78"/>
      <c r="S24" s="78"/>
      <c r="T24" s="78"/>
      <c r="U24" s="78"/>
      <c r="V24" s="78"/>
      <c r="W24" s="78"/>
      <c r="X24" s="55"/>
      <c r="Y24" s="78">
        <v>45992</v>
      </c>
      <c r="Z24" s="78"/>
      <c r="AA24" s="78"/>
      <c r="AB24" s="78"/>
      <c r="AC24" s="78"/>
      <c r="AD24" s="78"/>
      <c r="AE24" s="78"/>
      <c r="AF24" s="4"/>
    </row>
    <row r="25" spans="1:32" ht="20" x14ac:dyDescent="0.25">
      <c r="A25" s="60" t="s">
        <v>42</v>
      </c>
      <c r="B25" s="60" t="s">
        <v>43</v>
      </c>
      <c r="C25" s="60" t="s">
        <v>44</v>
      </c>
      <c r="D25" s="60" t="s">
        <v>43</v>
      </c>
      <c r="E25" s="60" t="s">
        <v>45</v>
      </c>
      <c r="F25" s="60" t="s">
        <v>46</v>
      </c>
      <c r="G25" s="60" t="s">
        <v>46</v>
      </c>
      <c r="H25" s="55"/>
      <c r="I25" s="60" t="s">
        <v>42</v>
      </c>
      <c r="J25" s="60" t="s">
        <v>43</v>
      </c>
      <c r="K25" s="60" t="s">
        <v>44</v>
      </c>
      <c r="L25" s="60" t="s">
        <v>43</v>
      </c>
      <c r="M25" s="60" t="s">
        <v>45</v>
      </c>
      <c r="N25" s="60" t="s">
        <v>46</v>
      </c>
      <c r="O25" s="60" t="s">
        <v>46</v>
      </c>
      <c r="P25" s="55"/>
      <c r="Q25" s="60" t="s">
        <v>42</v>
      </c>
      <c r="R25" s="60" t="s">
        <v>43</v>
      </c>
      <c r="S25" s="60" t="s">
        <v>44</v>
      </c>
      <c r="T25" s="60" t="s">
        <v>43</v>
      </c>
      <c r="U25" s="60" t="s">
        <v>45</v>
      </c>
      <c r="V25" s="60" t="s">
        <v>46</v>
      </c>
      <c r="W25" s="60" t="s">
        <v>46</v>
      </c>
      <c r="X25" s="55"/>
      <c r="Y25" s="60" t="s">
        <v>42</v>
      </c>
      <c r="Z25" s="60" t="s">
        <v>43</v>
      </c>
      <c r="AA25" s="60" t="s">
        <v>44</v>
      </c>
      <c r="AB25" s="60" t="s">
        <v>43</v>
      </c>
      <c r="AC25" s="60" t="s">
        <v>45</v>
      </c>
      <c r="AD25" s="60" t="s">
        <v>46</v>
      </c>
      <c r="AE25" s="60" t="s">
        <v>46</v>
      </c>
      <c r="AF25" s="5"/>
    </row>
    <row r="26" spans="1:32" ht="20" x14ac:dyDescent="0.25">
      <c r="A26" s="57">
        <v>45901</v>
      </c>
      <c r="B26" s="57">
        <v>45902</v>
      </c>
      <c r="C26" s="57">
        <v>45903</v>
      </c>
      <c r="D26" s="57">
        <v>45904</v>
      </c>
      <c r="E26" s="57">
        <v>45905</v>
      </c>
      <c r="F26" s="57">
        <v>45906</v>
      </c>
      <c r="G26" s="57">
        <v>45907</v>
      </c>
      <c r="H26" s="55"/>
      <c r="I26" s="57" t="s">
        <v>47</v>
      </c>
      <c r="J26" s="57" t="s">
        <v>47</v>
      </c>
      <c r="K26" s="57">
        <v>45931</v>
      </c>
      <c r="L26" s="57">
        <v>45932</v>
      </c>
      <c r="M26" s="57">
        <v>45933</v>
      </c>
      <c r="N26" s="57">
        <v>45934</v>
      </c>
      <c r="O26" s="57">
        <v>45935</v>
      </c>
      <c r="P26" s="55"/>
      <c r="Q26" s="57" t="s">
        <v>47</v>
      </c>
      <c r="R26" s="57" t="s">
        <v>47</v>
      </c>
      <c r="S26" s="57" t="s">
        <v>47</v>
      </c>
      <c r="T26" s="57" t="s">
        <v>47</v>
      </c>
      <c r="U26" s="57" t="s">
        <v>47</v>
      </c>
      <c r="V26" s="57">
        <v>45962</v>
      </c>
      <c r="W26" s="57">
        <v>45963</v>
      </c>
      <c r="X26" s="55"/>
      <c r="Y26" s="57">
        <v>45992</v>
      </c>
      <c r="Z26" s="57">
        <v>45993</v>
      </c>
      <c r="AA26" s="57">
        <v>45994</v>
      </c>
      <c r="AB26" s="67">
        <v>45995</v>
      </c>
      <c r="AC26" s="57">
        <v>45996</v>
      </c>
      <c r="AD26" s="57">
        <v>45997</v>
      </c>
      <c r="AE26" s="57">
        <v>45998</v>
      </c>
      <c r="AF26" s="5"/>
    </row>
    <row r="27" spans="1:32" ht="20" x14ac:dyDescent="0.25">
      <c r="A27" s="57">
        <v>45908</v>
      </c>
      <c r="B27" s="57">
        <v>45909</v>
      </c>
      <c r="C27" s="57">
        <v>45910</v>
      </c>
      <c r="D27" s="67">
        <v>45911</v>
      </c>
      <c r="E27" s="57">
        <v>45912</v>
      </c>
      <c r="F27" s="57">
        <v>45913</v>
      </c>
      <c r="G27" s="57">
        <v>45914</v>
      </c>
      <c r="H27" s="55"/>
      <c r="I27" s="57">
        <v>45936</v>
      </c>
      <c r="J27" s="57">
        <v>45937</v>
      </c>
      <c r="K27" s="57">
        <v>45938</v>
      </c>
      <c r="L27" s="67">
        <v>45939</v>
      </c>
      <c r="M27" s="57">
        <v>45940</v>
      </c>
      <c r="N27" s="57">
        <v>45941</v>
      </c>
      <c r="O27" s="57">
        <v>45942</v>
      </c>
      <c r="P27" s="55"/>
      <c r="Q27" s="57">
        <v>45964</v>
      </c>
      <c r="R27" s="57">
        <v>45965</v>
      </c>
      <c r="S27" s="57">
        <v>45966</v>
      </c>
      <c r="T27" s="67">
        <v>45967</v>
      </c>
      <c r="U27" s="57">
        <v>45968</v>
      </c>
      <c r="V27" s="57">
        <v>45969</v>
      </c>
      <c r="W27" s="57">
        <v>45970</v>
      </c>
      <c r="X27" s="55"/>
      <c r="Y27" s="57">
        <v>45999</v>
      </c>
      <c r="Z27" s="57">
        <v>46000</v>
      </c>
      <c r="AA27" s="57">
        <v>46001</v>
      </c>
      <c r="AB27" s="57">
        <v>46002</v>
      </c>
      <c r="AC27" s="57">
        <v>46003</v>
      </c>
      <c r="AD27" s="57">
        <v>46004</v>
      </c>
      <c r="AE27" s="57">
        <v>46005</v>
      </c>
      <c r="AF27" s="5"/>
    </row>
    <row r="28" spans="1:32" ht="20" x14ac:dyDescent="0.25">
      <c r="A28" s="57">
        <v>45915</v>
      </c>
      <c r="B28" s="57">
        <v>45916</v>
      </c>
      <c r="C28" s="57">
        <v>45917</v>
      </c>
      <c r="D28" s="57">
        <v>45918</v>
      </c>
      <c r="E28" s="57">
        <v>45919</v>
      </c>
      <c r="F28" s="57">
        <v>45920</v>
      </c>
      <c r="G28" s="57">
        <v>45921</v>
      </c>
      <c r="H28" s="55"/>
      <c r="I28" s="57">
        <v>45943</v>
      </c>
      <c r="J28" s="57">
        <v>45944</v>
      </c>
      <c r="K28" s="57">
        <v>45945</v>
      </c>
      <c r="L28" s="57">
        <v>45946</v>
      </c>
      <c r="M28" s="57">
        <v>45947</v>
      </c>
      <c r="N28" s="57">
        <v>45948</v>
      </c>
      <c r="O28" s="57">
        <v>45949</v>
      </c>
      <c r="P28" s="55"/>
      <c r="Q28" s="57">
        <v>45971</v>
      </c>
      <c r="R28" s="57">
        <v>45972</v>
      </c>
      <c r="S28" s="57">
        <v>45973</v>
      </c>
      <c r="T28" s="57">
        <v>45974</v>
      </c>
      <c r="U28" s="57">
        <v>45975</v>
      </c>
      <c r="V28" s="57">
        <v>45976</v>
      </c>
      <c r="W28" s="57">
        <v>45977</v>
      </c>
      <c r="X28" s="55"/>
      <c r="Y28" s="57">
        <v>46006</v>
      </c>
      <c r="Z28" s="57">
        <v>46007</v>
      </c>
      <c r="AA28" s="57">
        <v>46008</v>
      </c>
      <c r="AB28" s="67">
        <v>46009</v>
      </c>
      <c r="AC28" s="57">
        <v>46010</v>
      </c>
      <c r="AD28" s="57">
        <v>46011</v>
      </c>
      <c r="AE28" s="57">
        <v>46012</v>
      </c>
      <c r="AF28" s="5"/>
    </row>
    <row r="29" spans="1:32" ht="20" x14ac:dyDescent="0.25">
      <c r="A29" s="57">
        <v>45922</v>
      </c>
      <c r="B29" s="57">
        <v>45923</v>
      </c>
      <c r="C29" s="57">
        <v>45924</v>
      </c>
      <c r="D29" s="67">
        <v>45925</v>
      </c>
      <c r="E29" s="57">
        <v>45926</v>
      </c>
      <c r="F29" s="57">
        <v>45927</v>
      </c>
      <c r="G29" s="57">
        <v>45928</v>
      </c>
      <c r="H29" s="55"/>
      <c r="I29" s="57">
        <v>45950</v>
      </c>
      <c r="J29" s="57">
        <v>45951</v>
      </c>
      <c r="K29" s="57">
        <v>45952</v>
      </c>
      <c r="L29" s="67">
        <v>45953</v>
      </c>
      <c r="M29" s="57">
        <v>45954</v>
      </c>
      <c r="N29" s="57">
        <v>45955</v>
      </c>
      <c r="O29" s="57">
        <v>45956</v>
      </c>
      <c r="P29" s="55"/>
      <c r="Q29" s="57">
        <v>45978</v>
      </c>
      <c r="R29" s="57">
        <v>45979</v>
      </c>
      <c r="S29" s="57">
        <v>45980</v>
      </c>
      <c r="T29" s="67">
        <v>45981</v>
      </c>
      <c r="U29" s="57">
        <v>45982</v>
      </c>
      <c r="V29" s="57">
        <v>45983</v>
      </c>
      <c r="W29" s="57">
        <v>45984</v>
      </c>
      <c r="X29" s="55"/>
      <c r="Y29" s="57">
        <v>46013</v>
      </c>
      <c r="Z29" s="57">
        <v>46014</v>
      </c>
      <c r="AA29" s="57">
        <v>46015</v>
      </c>
      <c r="AB29" s="57">
        <v>46016</v>
      </c>
      <c r="AC29" s="57">
        <v>46017</v>
      </c>
      <c r="AD29" s="57">
        <v>46018</v>
      </c>
      <c r="AE29" s="57">
        <v>46019</v>
      </c>
      <c r="AF29" s="5"/>
    </row>
    <row r="30" spans="1:32" ht="20.399999999999999" customHeight="1" x14ac:dyDescent="0.25">
      <c r="A30" s="57">
        <v>45929</v>
      </c>
      <c r="B30" s="57">
        <v>45930</v>
      </c>
      <c r="C30" s="57" t="s">
        <v>47</v>
      </c>
      <c r="D30" s="57" t="s">
        <v>47</v>
      </c>
      <c r="E30" s="57" t="s">
        <v>47</v>
      </c>
      <c r="F30" s="57" t="s">
        <v>47</v>
      </c>
      <c r="G30" s="57" t="s">
        <v>47</v>
      </c>
      <c r="H30" s="55"/>
      <c r="I30" s="57">
        <v>45957</v>
      </c>
      <c r="J30" s="57">
        <v>45958</v>
      </c>
      <c r="K30" s="57">
        <v>45959</v>
      </c>
      <c r="L30" s="57">
        <v>45960</v>
      </c>
      <c r="M30" s="57">
        <v>45961</v>
      </c>
      <c r="N30" s="57" t="s">
        <v>47</v>
      </c>
      <c r="O30" s="57" t="s">
        <v>47</v>
      </c>
      <c r="P30" s="55"/>
      <c r="Q30" s="57">
        <v>45985</v>
      </c>
      <c r="R30" s="57">
        <v>45986</v>
      </c>
      <c r="S30" s="57">
        <v>45987</v>
      </c>
      <c r="T30" s="57">
        <v>45988</v>
      </c>
      <c r="U30" s="57">
        <v>45989</v>
      </c>
      <c r="V30" s="57">
        <v>45990</v>
      </c>
      <c r="W30" s="57">
        <v>45991</v>
      </c>
      <c r="X30" s="55"/>
      <c r="Y30" s="57">
        <v>46020</v>
      </c>
      <c r="Z30" s="57">
        <v>46021</v>
      </c>
      <c r="AA30" s="57">
        <v>46022</v>
      </c>
      <c r="AB30" s="57" t="s">
        <v>47</v>
      </c>
      <c r="AC30" s="57" t="s">
        <v>47</v>
      </c>
      <c r="AD30" s="57" t="s">
        <v>47</v>
      </c>
      <c r="AE30" s="57" t="s">
        <v>47</v>
      </c>
      <c r="AF30" s="5"/>
    </row>
    <row r="31" spans="1:32" ht="6.65" customHeight="1" x14ac:dyDescent="0.25">
      <c r="A31" s="22" t="str">
        <f>IF(G30="","",IF(MONTH(G30+1)&lt;&gt;MONTH(G30),"",G30+1))</f>
        <v/>
      </c>
      <c r="B31" s="22" t="str">
        <f>IF(A31="","",IF(MONTH(A31+1)&lt;&gt;MONTH(A31),"",A31+1))</f>
        <v/>
      </c>
      <c r="C31" s="22" t="str">
        <f t="shared" ref="C31:G31" si="0">IF(B31="","",IF(MONTH(B31+1)&lt;&gt;MONTH(B31),"",B31+1))</f>
        <v/>
      </c>
      <c r="D31" s="22" t="str">
        <f t="shared" si="0"/>
        <v/>
      </c>
      <c r="E31" s="22" t="str">
        <f t="shared" si="0"/>
        <v/>
      </c>
      <c r="F31" s="22" t="str">
        <f t="shared" si="0"/>
        <v/>
      </c>
      <c r="G31" s="22" t="str">
        <f t="shared" si="0"/>
        <v/>
      </c>
      <c r="H31" s="23"/>
      <c r="I31" s="22" t="str">
        <f>IF(O30="","",IF(MONTH(O30+1)&lt;&gt;MONTH(O30),"",O30+1))</f>
        <v/>
      </c>
      <c r="J31" s="22" t="str">
        <f>IF(I31="","",IF(MONTH(I31+1)&lt;&gt;MONTH(I31),"",I31+1))</f>
        <v/>
      </c>
      <c r="K31" s="22" t="str">
        <f t="shared" ref="K31:O31" si="1">IF(J31="","",IF(MONTH(J31+1)&lt;&gt;MONTH(J31),"",J31+1))</f>
        <v/>
      </c>
      <c r="L31" s="22" t="str">
        <f t="shared" si="1"/>
        <v/>
      </c>
      <c r="M31" s="22" t="str">
        <f t="shared" si="1"/>
        <v/>
      </c>
      <c r="N31" s="22" t="str">
        <f t="shared" si="1"/>
        <v/>
      </c>
      <c r="O31" s="22" t="str">
        <f t="shared" si="1"/>
        <v/>
      </c>
      <c r="P31" s="23"/>
      <c r="Q31" s="22" t="str">
        <f>IF(W30="","",IF(MONTH(W30+1)&lt;&gt;MONTH(W30),"",W30+1))</f>
        <v/>
      </c>
      <c r="R31" s="22" t="str">
        <f>IF(Q31="","",IF(MONTH(Q31+1)&lt;&gt;MONTH(Q31),"",Q31+1))</f>
        <v/>
      </c>
      <c r="S31" s="22" t="str">
        <f t="shared" ref="S31:W31" si="2">IF(R31="","",IF(MONTH(R31+1)&lt;&gt;MONTH(R31),"",R31+1))</f>
        <v/>
      </c>
      <c r="T31" s="22" t="str">
        <f t="shared" si="2"/>
        <v/>
      </c>
      <c r="U31" s="22" t="str">
        <f t="shared" si="2"/>
        <v/>
      </c>
      <c r="V31" s="22" t="str">
        <f t="shared" si="2"/>
        <v/>
      </c>
      <c r="W31" s="22" t="str">
        <f t="shared" si="2"/>
        <v/>
      </c>
      <c r="X31" s="23"/>
      <c r="Y31" s="22" t="str">
        <f>IF(AE30="","",IF(MONTH(AE30+1)&lt;&gt;MONTH(AE30),"",AE30+1))</f>
        <v/>
      </c>
      <c r="Z31" s="22" t="str">
        <f>IF(Y31="","",IF(MONTH(Y31+1)&lt;&gt;MONTH(Y31),"",Y31+1))</f>
        <v/>
      </c>
      <c r="AA31" s="22" t="str">
        <f t="shared" ref="AA31:AE31" si="3">IF(Z31="","",IF(MONTH(Z31+1)&lt;&gt;MONTH(Z31),"",Z31+1))</f>
        <v/>
      </c>
      <c r="AB31" s="22" t="str">
        <f t="shared" si="3"/>
        <v/>
      </c>
      <c r="AC31" s="22" t="str">
        <f t="shared" si="3"/>
        <v/>
      </c>
      <c r="AD31" s="22" t="str">
        <f t="shared" si="3"/>
        <v/>
      </c>
      <c r="AE31" s="22" t="str">
        <f t="shared" si="3"/>
        <v/>
      </c>
      <c r="AF31" s="5"/>
    </row>
    <row r="32" spans="1:32" ht="18.649999999999999" customHeight="1" x14ac:dyDescent="0.35">
      <c r="A32" s="53" t="s">
        <v>52</v>
      </c>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34"/>
    </row>
    <row r="33" spans="1:32" ht="13" x14ac:dyDescent="0.3">
      <c r="A33" s="1"/>
      <c r="B33" s="1"/>
      <c r="C33" s="1"/>
      <c r="D33" s="1"/>
      <c r="E33" s="1"/>
      <c r="F33" s="1"/>
      <c r="G33" s="1"/>
      <c r="H33" s="2"/>
      <c r="I33" s="1"/>
      <c r="J33" s="1"/>
      <c r="K33" s="1"/>
      <c r="L33" s="1"/>
      <c r="M33" s="1"/>
      <c r="N33" s="1"/>
      <c r="O33" s="1"/>
      <c r="P33" s="2"/>
      <c r="Q33" s="1"/>
      <c r="R33" s="1"/>
      <c r="S33" s="1"/>
      <c r="T33" s="1"/>
      <c r="U33" s="1"/>
      <c r="V33" s="1"/>
      <c r="W33" s="1"/>
      <c r="X33" s="2"/>
      <c r="Y33" s="2"/>
      <c r="Z33" s="2"/>
      <c r="AA33" s="2"/>
      <c r="AB33" s="2"/>
      <c r="AC33" s="2"/>
      <c r="AD33" s="2"/>
      <c r="AE33" s="2"/>
      <c r="AF33" s="2"/>
    </row>
    <row r="34" spans="1:32" ht="13"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row>
  </sheetData>
  <mergeCells count="13">
    <mergeCell ref="A24:G24"/>
    <mergeCell ref="I24:O24"/>
    <mergeCell ref="Q24:W24"/>
    <mergeCell ref="Y24:AE24"/>
    <mergeCell ref="P1:AE1"/>
    <mergeCell ref="A6:G6"/>
    <mergeCell ref="I6:O6"/>
    <mergeCell ref="Q6:W6"/>
    <mergeCell ref="Y6:AE6"/>
    <mergeCell ref="A15:G15"/>
    <mergeCell ref="I15:O15"/>
    <mergeCell ref="Q15:W15"/>
    <mergeCell ref="Y15:AE15"/>
  </mergeCells>
  <conditionalFormatting sqref="A6">
    <cfRule type="expression" dxfId="284" priority="51">
      <formula>#REF!=1</formula>
    </cfRule>
  </conditionalFormatting>
  <conditionalFormatting sqref="A15">
    <cfRule type="expression" dxfId="283" priority="43">
      <formula>#REF!=1</formula>
    </cfRule>
  </conditionalFormatting>
  <conditionalFormatting sqref="A24">
    <cfRule type="expression" dxfId="282" priority="42">
      <formula>#REF!=1</formula>
    </cfRule>
  </conditionalFormatting>
  <conditionalFormatting sqref="A8:G13">
    <cfRule type="expression" dxfId="281" priority="24">
      <formula>OR(WEEKDAY(A8,1)=1,WEEKDAY(A8,1)=7)</formula>
    </cfRule>
  </conditionalFormatting>
  <conditionalFormatting sqref="A17:G22">
    <cfRule type="expression" dxfId="280" priority="16">
      <formula>OR(WEEKDAY(A17,1)=1,WEEKDAY(A17,1)=7)</formula>
    </cfRule>
  </conditionalFormatting>
  <conditionalFormatting sqref="A26:G31">
    <cfRule type="expression" dxfId="279" priority="7">
      <formula>OR(WEEKDAY(A26,1)=1,WEEKDAY(A26,1)=7)</formula>
    </cfRule>
  </conditionalFormatting>
  <conditionalFormatting sqref="I6">
    <cfRule type="expression" dxfId="278" priority="49">
      <formula>#REF!=1</formula>
    </cfRule>
  </conditionalFormatting>
  <conditionalFormatting sqref="I15">
    <cfRule type="expression" dxfId="277" priority="44">
      <formula>#REF!=1</formula>
    </cfRule>
  </conditionalFormatting>
  <conditionalFormatting sqref="I24">
    <cfRule type="expression" dxfId="276" priority="41">
      <formula>#REF!=1</formula>
    </cfRule>
  </conditionalFormatting>
  <conditionalFormatting sqref="I8:O13">
    <cfRule type="expression" dxfId="275" priority="22">
      <formula>OR(WEEKDAY(I8,1)=1,WEEKDAY(I8,1)=7)</formula>
    </cfRule>
  </conditionalFormatting>
  <conditionalFormatting sqref="I17:O22">
    <cfRule type="expression" dxfId="274" priority="14">
      <formula>OR(WEEKDAY(I17,1)=1,WEEKDAY(I17,1)=7)</formula>
    </cfRule>
  </conditionalFormatting>
  <conditionalFormatting sqref="I26:O31">
    <cfRule type="expression" dxfId="273" priority="5">
      <formula>OR(WEEKDAY(I26,1)=1,WEEKDAY(I26,1)=7)</formula>
    </cfRule>
  </conditionalFormatting>
  <conditionalFormatting sqref="Q6">
    <cfRule type="expression" dxfId="272" priority="48">
      <formula>#REF!=1</formula>
    </cfRule>
  </conditionalFormatting>
  <conditionalFormatting sqref="Q15">
    <cfRule type="expression" dxfId="271" priority="45">
      <formula>#REF!=1</formula>
    </cfRule>
  </conditionalFormatting>
  <conditionalFormatting sqref="Q24">
    <cfRule type="expression" dxfId="270" priority="40">
      <formula>#REF!=1</formula>
    </cfRule>
  </conditionalFormatting>
  <conditionalFormatting sqref="Q8:W13">
    <cfRule type="expression" dxfId="269" priority="20">
      <formula>OR(WEEKDAY(Q8,1)=1,WEEKDAY(Q8,1)=7)</formula>
    </cfRule>
  </conditionalFormatting>
  <conditionalFormatting sqref="Q17:W22">
    <cfRule type="expression" dxfId="268" priority="11">
      <formula>OR(WEEKDAY(Q17,1)=1,WEEKDAY(Q17,1)=7)</formula>
    </cfRule>
  </conditionalFormatting>
  <conditionalFormatting sqref="Q26:W31">
    <cfRule type="expression" dxfId="267" priority="3">
      <formula>OR(WEEKDAY(Q26,1)=1,WEEKDAY(Q26,1)=7)</formula>
    </cfRule>
  </conditionalFormatting>
  <conditionalFormatting sqref="Y6">
    <cfRule type="expression" dxfId="266" priority="47">
      <formula>#REF!=1</formula>
    </cfRule>
  </conditionalFormatting>
  <conditionalFormatting sqref="Y15">
    <cfRule type="expression" dxfId="265" priority="46">
      <formula>#REF!=1</formula>
    </cfRule>
  </conditionalFormatting>
  <conditionalFormatting sqref="Y24">
    <cfRule type="expression" dxfId="264" priority="39">
      <formula>#REF!=1</formula>
    </cfRule>
  </conditionalFormatting>
  <conditionalFormatting sqref="Y8:AE13">
    <cfRule type="expression" dxfId="263" priority="18">
      <formula>OR(WEEKDAY(Y8,1)=1,WEEKDAY(Y8,1)=7)</formula>
    </cfRule>
  </conditionalFormatting>
  <conditionalFormatting sqref="Y17:AE22">
    <cfRule type="expression" dxfId="262" priority="9">
      <formula>OR(WEEKDAY(Y17,1)=1,WEEKDAY(Y17,1)=7)</formula>
    </cfRule>
  </conditionalFormatting>
  <conditionalFormatting sqref="Y26:AE31">
    <cfRule type="expression" dxfId="261" priority="1">
      <formula>OR(WEEKDAY(Y26,1)=1,WEEKDAY(Y26,1)=7)</formula>
    </cfRule>
  </conditionalFormatting>
  <conditionalFormatting sqref="AH11">
    <cfRule type="expression" dxfId="260" priority="50">
      <formula>OR(WEEKDAY(AH11,1)=1,WEEKDAY(AH11,1)=7)</formula>
    </cfRule>
  </conditionalFormatting>
  <printOptions horizontalCentered="1" verticalCentered="1"/>
  <pageMargins left="0" right="0" top="0" bottom="0" header="0" footer="0"/>
  <pageSetup paperSize="9"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3C1BA-B4B9-455A-A433-A26F41EB120F}">
  <dimension ref="A1:AH34"/>
  <sheetViews>
    <sheetView tabSelected="1" zoomScale="80" zoomScaleNormal="80" workbookViewId="0">
      <selection activeCell="B2" sqref="B2:B3"/>
    </sheetView>
    <sheetView workbookViewId="1"/>
  </sheetViews>
  <sheetFormatPr defaultRowHeight="12.5" x14ac:dyDescent="0.25"/>
  <cols>
    <col min="1" max="8" width="4.6328125" customWidth="1"/>
    <col min="9" max="9" width="6.90625" customWidth="1"/>
    <col min="10" max="31" width="4.6328125" customWidth="1"/>
    <col min="32" max="32" width="4.08984375" customWidth="1"/>
    <col min="34" max="34" width="12" customWidth="1"/>
    <col min="35" max="35" width="3.6328125" customWidth="1"/>
  </cols>
  <sheetData>
    <row r="1" spans="1:34" s="62" customFormat="1" ht="40.75" customHeight="1" x14ac:dyDescent="0.65">
      <c r="A1" s="61" t="s">
        <v>50</v>
      </c>
      <c r="B1" s="48"/>
      <c r="C1" s="48"/>
      <c r="D1" s="48"/>
      <c r="E1" s="48"/>
      <c r="F1" s="48"/>
      <c r="J1" s="64" t="s">
        <v>14</v>
      </c>
      <c r="K1" s="63"/>
      <c r="M1" s="63"/>
      <c r="N1" s="63"/>
      <c r="O1" s="63"/>
      <c r="P1" s="79" t="e" vm="1">
        <v>#VALUE!</v>
      </c>
      <c r="Q1" s="79"/>
      <c r="R1" s="79"/>
      <c r="S1" s="79"/>
      <c r="T1" s="79"/>
      <c r="U1" s="79"/>
      <c r="V1" s="79"/>
      <c r="W1" s="79"/>
      <c r="X1" s="79"/>
      <c r="Y1" s="79"/>
      <c r="Z1" s="79"/>
      <c r="AA1" s="79"/>
      <c r="AB1" s="79"/>
      <c r="AC1" s="79"/>
      <c r="AD1" s="79"/>
      <c r="AE1" s="79"/>
      <c r="AF1" s="65"/>
    </row>
    <row r="2" spans="1:34" ht="17.399999999999999" customHeight="1" x14ac:dyDescent="0.25">
      <c r="A2" s="66"/>
      <c r="B2" s="26" t="s">
        <v>57</v>
      </c>
      <c r="C2" s="50"/>
      <c r="D2" s="51"/>
      <c r="E2" s="51"/>
      <c r="F2" s="51"/>
      <c r="G2" s="51"/>
      <c r="K2" s="26"/>
      <c r="L2" s="26"/>
      <c r="M2" s="26"/>
      <c r="N2" s="26"/>
      <c r="O2" s="26"/>
      <c r="P2" s="26"/>
      <c r="Q2" s="26"/>
      <c r="R2" s="26"/>
      <c r="S2" s="26"/>
      <c r="T2" s="26"/>
      <c r="U2" s="26"/>
      <c r="V2" s="26"/>
      <c r="W2" s="28"/>
      <c r="AE2" s="49" t="s">
        <v>28</v>
      </c>
    </row>
    <row r="3" spans="1:34" ht="17.399999999999999" customHeight="1" x14ac:dyDescent="0.25">
      <c r="A3" s="52"/>
      <c r="B3" s="26" t="s">
        <v>53</v>
      </c>
      <c r="C3" s="26"/>
      <c r="D3" s="51"/>
      <c r="E3" s="51"/>
      <c r="F3" s="51"/>
      <c r="G3" s="51"/>
      <c r="H3" s="28"/>
      <c r="I3" s="28"/>
      <c r="J3" s="28"/>
      <c r="K3" s="28"/>
      <c r="L3" s="28"/>
      <c r="M3" s="50"/>
      <c r="N3" s="26"/>
      <c r="O3" s="26"/>
      <c r="P3" s="26"/>
      <c r="Q3" s="26"/>
      <c r="R3" s="26"/>
      <c r="S3" s="26"/>
      <c r="T3" s="26"/>
      <c r="U3" s="26"/>
      <c r="V3" s="26"/>
      <c r="W3" s="26"/>
      <c r="X3" s="26"/>
      <c r="Y3" s="26"/>
      <c r="Z3" s="26"/>
      <c r="AA3" s="28"/>
    </row>
    <row r="4" spans="1:34" ht="15.65" customHeight="1" x14ac:dyDescent="0.25">
      <c r="A4" s="26" t="s">
        <v>51</v>
      </c>
      <c r="B4" s="54"/>
      <c r="C4" s="54"/>
      <c r="D4" s="54"/>
      <c r="E4" s="54"/>
      <c r="F4" s="54"/>
      <c r="G4" s="54"/>
      <c r="I4" s="53"/>
      <c r="J4" s="53"/>
      <c r="K4" s="53"/>
      <c r="L4" s="53"/>
      <c r="M4" s="53"/>
      <c r="N4" s="53"/>
      <c r="O4" s="53"/>
      <c r="P4" s="53"/>
      <c r="Q4" s="53"/>
      <c r="R4" s="53"/>
      <c r="S4" s="53"/>
      <c r="T4" s="53"/>
      <c r="U4" s="53"/>
      <c r="V4" s="53"/>
      <c r="W4" s="53"/>
      <c r="X4" s="53"/>
      <c r="Y4" s="53"/>
      <c r="Z4" s="53"/>
      <c r="AA4" s="53"/>
      <c r="AB4" s="53"/>
      <c r="AC4" s="53"/>
    </row>
    <row r="5" spans="1:34" ht="5" customHeight="1" x14ac:dyDescent="0.25">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
    </row>
    <row r="6" spans="1:34" ht="20" x14ac:dyDescent="0.25">
      <c r="A6" s="78">
        <v>45658</v>
      </c>
      <c r="B6" s="78"/>
      <c r="C6" s="78"/>
      <c r="D6" s="78"/>
      <c r="E6" s="78"/>
      <c r="F6" s="78"/>
      <c r="G6" s="78"/>
      <c r="H6" s="55"/>
      <c r="I6" s="78">
        <v>45689</v>
      </c>
      <c r="J6" s="78"/>
      <c r="K6" s="78"/>
      <c r="L6" s="78"/>
      <c r="M6" s="78"/>
      <c r="N6" s="78"/>
      <c r="O6" s="78"/>
      <c r="P6" s="55"/>
      <c r="Q6" s="78">
        <v>45717</v>
      </c>
      <c r="R6" s="78"/>
      <c r="S6" s="78"/>
      <c r="T6" s="78"/>
      <c r="U6" s="78"/>
      <c r="V6" s="78"/>
      <c r="W6" s="78"/>
      <c r="X6" s="55"/>
      <c r="Y6" s="78">
        <v>45748</v>
      </c>
      <c r="Z6" s="78"/>
      <c r="AA6" s="78"/>
      <c r="AB6" s="78"/>
      <c r="AC6" s="78"/>
      <c r="AD6" s="78"/>
      <c r="AE6" s="78"/>
      <c r="AF6" s="4"/>
    </row>
    <row r="7" spans="1:34" ht="20" x14ac:dyDescent="0.25">
      <c r="A7" s="56" t="s">
        <v>42</v>
      </c>
      <c r="B7" s="56" t="s">
        <v>43</v>
      </c>
      <c r="C7" s="56" t="s">
        <v>44</v>
      </c>
      <c r="D7" s="56" t="s">
        <v>43</v>
      </c>
      <c r="E7" s="56" t="s">
        <v>45</v>
      </c>
      <c r="F7" s="56" t="s">
        <v>46</v>
      </c>
      <c r="G7" s="56" t="s">
        <v>46</v>
      </c>
      <c r="H7" s="55"/>
      <c r="I7" s="56" t="s">
        <v>42</v>
      </c>
      <c r="J7" s="56" t="s">
        <v>43</v>
      </c>
      <c r="K7" s="56" t="s">
        <v>44</v>
      </c>
      <c r="L7" s="56" t="s">
        <v>43</v>
      </c>
      <c r="M7" s="56" t="s">
        <v>45</v>
      </c>
      <c r="N7" s="56" t="s">
        <v>46</v>
      </c>
      <c r="O7" s="56" t="s">
        <v>46</v>
      </c>
      <c r="P7" s="55"/>
      <c r="Q7" s="56" t="s">
        <v>42</v>
      </c>
      <c r="R7" s="56" t="s">
        <v>43</v>
      </c>
      <c r="S7" s="56" t="s">
        <v>44</v>
      </c>
      <c r="T7" s="56" t="s">
        <v>43</v>
      </c>
      <c r="U7" s="56" t="s">
        <v>45</v>
      </c>
      <c r="V7" s="56" t="s">
        <v>46</v>
      </c>
      <c r="W7" s="56" t="s">
        <v>46</v>
      </c>
      <c r="X7" s="55"/>
      <c r="Y7" s="56" t="s">
        <v>42</v>
      </c>
      <c r="Z7" s="56" t="s">
        <v>43</v>
      </c>
      <c r="AA7" s="56" t="s">
        <v>44</v>
      </c>
      <c r="AB7" s="56" t="s">
        <v>43</v>
      </c>
      <c r="AC7" s="56" t="s">
        <v>45</v>
      </c>
      <c r="AD7" s="56" t="s">
        <v>46</v>
      </c>
      <c r="AE7" s="56" t="s">
        <v>46</v>
      </c>
      <c r="AF7" s="5"/>
    </row>
    <row r="8" spans="1:34" ht="20" x14ac:dyDescent="0.25">
      <c r="A8" s="57" t="s">
        <v>47</v>
      </c>
      <c r="B8" s="57" t="s">
        <v>47</v>
      </c>
      <c r="C8" s="57">
        <v>45658</v>
      </c>
      <c r="D8" s="67">
        <v>45659</v>
      </c>
      <c r="E8" s="57">
        <v>45660</v>
      </c>
      <c r="F8" s="57">
        <v>45661</v>
      </c>
      <c r="G8" s="57">
        <v>45662</v>
      </c>
      <c r="H8" s="55"/>
      <c r="I8" s="57" t="s">
        <v>47</v>
      </c>
      <c r="J8" s="57" t="s">
        <v>47</v>
      </c>
      <c r="K8" s="57" t="s">
        <v>47</v>
      </c>
      <c r="L8" s="57" t="s">
        <v>47</v>
      </c>
      <c r="M8" s="57" t="s">
        <v>47</v>
      </c>
      <c r="N8" s="57">
        <v>45689</v>
      </c>
      <c r="O8" s="57">
        <v>45690</v>
      </c>
      <c r="P8" s="55"/>
      <c r="Q8" s="57" t="s">
        <v>47</v>
      </c>
      <c r="R8" s="57" t="s">
        <v>47</v>
      </c>
      <c r="S8" s="57" t="s">
        <v>47</v>
      </c>
      <c r="T8" s="57" t="s">
        <v>47</v>
      </c>
      <c r="U8" s="57" t="s">
        <v>47</v>
      </c>
      <c r="V8" s="57">
        <v>45717</v>
      </c>
      <c r="W8" s="57">
        <v>45718</v>
      </c>
      <c r="X8" s="55"/>
      <c r="Y8" s="57" t="s">
        <v>47</v>
      </c>
      <c r="Z8" s="57">
        <v>45748</v>
      </c>
      <c r="AA8" s="57">
        <v>45749</v>
      </c>
      <c r="AB8" s="57">
        <v>45750</v>
      </c>
      <c r="AC8" s="57">
        <v>45751</v>
      </c>
      <c r="AD8" s="57">
        <v>45752</v>
      </c>
      <c r="AE8" s="57">
        <v>45753</v>
      </c>
      <c r="AF8" s="5"/>
    </row>
    <row r="9" spans="1:34" ht="20" x14ac:dyDescent="0.25">
      <c r="A9" s="57">
        <v>45663</v>
      </c>
      <c r="B9" s="57">
        <v>45664</v>
      </c>
      <c r="C9" s="57">
        <v>45665</v>
      </c>
      <c r="D9" s="57">
        <v>45666</v>
      </c>
      <c r="E9" s="57">
        <v>45667</v>
      </c>
      <c r="F9" s="57">
        <v>45668</v>
      </c>
      <c r="G9" s="57">
        <v>45669</v>
      </c>
      <c r="H9" s="55"/>
      <c r="I9" s="57">
        <v>45691</v>
      </c>
      <c r="J9" s="57">
        <v>45692</v>
      </c>
      <c r="K9" s="57">
        <v>45693</v>
      </c>
      <c r="L9" s="57">
        <v>45694</v>
      </c>
      <c r="M9" s="57">
        <v>45695</v>
      </c>
      <c r="N9" s="57">
        <v>45696</v>
      </c>
      <c r="O9" s="57">
        <v>45697</v>
      </c>
      <c r="P9" s="55"/>
      <c r="Q9" s="57">
        <v>45719</v>
      </c>
      <c r="R9" s="57">
        <v>45720</v>
      </c>
      <c r="S9" s="57">
        <v>45721</v>
      </c>
      <c r="T9" s="57">
        <v>45722</v>
      </c>
      <c r="U9" s="57">
        <v>45723</v>
      </c>
      <c r="V9" s="57">
        <v>45724</v>
      </c>
      <c r="W9" s="57">
        <v>45725</v>
      </c>
      <c r="X9" s="55"/>
      <c r="Y9" s="57">
        <v>45754</v>
      </c>
      <c r="Z9" s="57">
        <v>45755</v>
      </c>
      <c r="AA9" s="57">
        <v>45756</v>
      </c>
      <c r="AB9" s="67">
        <v>45757</v>
      </c>
      <c r="AC9" s="57">
        <v>45758</v>
      </c>
      <c r="AD9" s="57">
        <v>45759</v>
      </c>
      <c r="AE9" s="57">
        <v>45760</v>
      </c>
      <c r="AF9" s="5"/>
    </row>
    <row r="10" spans="1:34" ht="20" x14ac:dyDescent="0.25">
      <c r="A10" s="57">
        <v>45670</v>
      </c>
      <c r="B10" s="57">
        <v>45671</v>
      </c>
      <c r="C10" s="57">
        <v>45672</v>
      </c>
      <c r="D10" s="67">
        <v>45687</v>
      </c>
      <c r="E10" s="57">
        <v>45674</v>
      </c>
      <c r="F10" s="57">
        <v>45675</v>
      </c>
      <c r="G10" s="57">
        <v>45676</v>
      </c>
      <c r="H10" s="55"/>
      <c r="I10" s="57">
        <v>45698</v>
      </c>
      <c r="J10" s="57">
        <v>45699</v>
      </c>
      <c r="K10" s="57">
        <v>45700</v>
      </c>
      <c r="L10" s="67">
        <v>45701</v>
      </c>
      <c r="M10" s="57">
        <v>45702</v>
      </c>
      <c r="N10" s="57">
        <v>45703</v>
      </c>
      <c r="O10" s="57">
        <v>45704</v>
      </c>
      <c r="P10" s="55"/>
      <c r="Q10" s="57">
        <v>45726</v>
      </c>
      <c r="R10" s="57">
        <v>45727</v>
      </c>
      <c r="S10" s="57">
        <v>45728</v>
      </c>
      <c r="T10" s="67">
        <v>45729</v>
      </c>
      <c r="U10" s="57">
        <v>45730</v>
      </c>
      <c r="V10" s="57">
        <v>45731</v>
      </c>
      <c r="W10" s="57">
        <v>45732</v>
      </c>
      <c r="X10" s="55"/>
      <c r="Y10" s="57">
        <v>45761</v>
      </c>
      <c r="Z10" s="57">
        <v>45762</v>
      </c>
      <c r="AA10" s="57">
        <v>45763</v>
      </c>
      <c r="AB10" s="57">
        <v>45764</v>
      </c>
      <c r="AC10" s="57">
        <v>45765</v>
      </c>
      <c r="AD10" s="57">
        <v>45766</v>
      </c>
      <c r="AE10" s="57">
        <v>45767</v>
      </c>
      <c r="AF10" s="5"/>
    </row>
    <row r="11" spans="1:34" ht="20" x14ac:dyDescent="0.25">
      <c r="A11" s="57">
        <v>45677</v>
      </c>
      <c r="B11" s="57">
        <v>45678</v>
      </c>
      <c r="C11" s="57">
        <v>45679</v>
      </c>
      <c r="D11" s="57">
        <v>45680</v>
      </c>
      <c r="E11" s="57">
        <v>45681</v>
      </c>
      <c r="F11" s="57">
        <v>45682</v>
      </c>
      <c r="G11" s="57">
        <v>45683</v>
      </c>
      <c r="H11" s="55"/>
      <c r="I11" s="57">
        <v>45705</v>
      </c>
      <c r="J11" s="57">
        <v>45706</v>
      </c>
      <c r="K11" s="57">
        <v>45707</v>
      </c>
      <c r="L11" s="57">
        <v>45708</v>
      </c>
      <c r="M11" s="57">
        <v>45709</v>
      </c>
      <c r="N11" s="57">
        <v>45710</v>
      </c>
      <c r="O11" s="57">
        <v>45711</v>
      </c>
      <c r="P11" s="55"/>
      <c r="Q11" s="57">
        <v>45733</v>
      </c>
      <c r="R11" s="57">
        <v>45734</v>
      </c>
      <c r="S11" s="57">
        <v>45735</v>
      </c>
      <c r="T11" s="57">
        <v>45736</v>
      </c>
      <c r="U11" s="57">
        <v>45737</v>
      </c>
      <c r="V11" s="57">
        <v>45738</v>
      </c>
      <c r="W11" s="57">
        <v>45739</v>
      </c>
      <c r="X11" s="55"/>
      <c r="Y11" s="57">
        <v>45768</v>
      </c>
      <c r="Z11" s="57">
        <v>45769</v>
      </c>
      <c r="AA11" s="57">
        <v>45770</v>
      </c>
      <c r="AB11" s="67">
        <v>45771</v>
      </c>
      <c r="AC11" s="57">
        <v>45772</v>
      </c>
      <c r="AD11" s="57">
        <v>45773</v>
      </c>
      <c r="AE11" s="57">
        <v>45774</v>
      </c>
      <c r="AF11" s="5"/>
      <c r="AH11" s="57"/>
    </row>
    <row r="12" spans="1:34" ht="20" x14ac:dyDescent="0.25">
      <c r="A12" s="57">
        <v>45684</v>
      </c>
      <c r="B12" s="57">
        <v>45685</v>
      </c>
      <c r="C12" s="57">
        <v>45686</v>
      </c>
      <c r="D12" s="67">
        <v>45687</v>
      </c>
      <c r="E12" s="57">
        <v>45688</v>
      </c>
      <c r="F12" s="57" t="s">
        <v>47</v>
      </c>
      <c r="G12" s="57" t="s">
        <v>47</v>
      </c>
      <c r="H12" s="55"/>
      <c r="I12" s="57">
        <v>45712</v>
      </c>
      <c r="J12" s="57">
        <v>45713</v>
      </c>
      <c r="K12" s="57">
        <v>45714</v>
      </c>
      <c r="L12" s="67">
        <v>45715</v>
      </c>
      <c r="M12" s="57">
        <v>45716</v>
      </c>
      <c r="N12" s="57" t="s">
        <v>47</v>
      </c>
      <c r="O12" s="57" t="s">
        <v>47</v>
      </c>
      <c r="P12" s="55"/>
      <c r="Q12" s="57">
        <v>45740</v>
      </c>
      <c r="R12" s="57">
        <v>45741</v>
      </c>
      <c r="S12" s="57">
        <v>45742</v>
      </c>
      <c r="T12" s="67">
        <v>45743</v>
      </c>
      <c r="U12" s="57">
        <v>45744</v>
      </c>
      <c r="V12" s="57">
        <v>45745</v>
      </c>
      <c r="W12" s="57">
        <v>45746</v>
      </c>
      <c r="X12" s="55"/>
      <c r="Y12" s="57">
        <v>45775</v>
      </c>
      <c r="Z12" s="57">
        <v>45776</v>
      </c>
      <c r="AA12" s="57">
        <v>45777</v>
      </c>
      <c r="AB12" s="57" t="s">
        <v>47</v>
      </c>
      <c r="AC12" s="57" t="s">
        <v>47</v>
      </c>
      <c r="AD12" s="57" t="s">
        <v>47</v>
      </c>
      <c r="AE12" s="57" t="s">
        <v>47</v>
      </c>
      <c r="AF12" s="5"/>
    </row>
    <row r="13" spans="1:34" ht="20" x14ac:dyDescent="0.25">
      <c r="A13" s="57" t="s">
        <v>47</v>
      </c>
      <c r="B13" s="57" t="s">
        <v>47</v>
      </c>
      <c r="C13" s="57" t="s">
        <v>47</v>
      </c>
      <c r="D13" s="57" t="s">
        <v>47</v>
      </c>
      <c r="E13" s="57" t="s">
        <v>47</v>
      </c>
      <c r="F13" s="57" t="s">
        <v>47</v>
      </c>
      <c r="G13" s="57" t="s">
        <v>47</v>
      </c>
      <c r="H13" s="55"/>
      <c r="I13" s="57" t="s">
        <v>47</v>
      </c>
      <c r="J13" s="57" t="s">
        <v>47</v>
      </c>
      <c r="K13" s="57" t="s">
        <v>47</v>
      </c>
      <c r="L13" s="57" t="s">
        <v>47</v>
      </c>
      <c r="M13" s="57" t="s">
        <v>47</v>
      </c>
      <c r="N13" s="57" t="s">
        <v>47</v>
      </c>
      <c r="O13" s="57" t="s">
        <v>47</v>
      </c>
      <c r="P13" s="55"/>
      <c r="Q13" s="57">
        <v>45747</v>
      </c>
      <c r="R13" s="57" t="s">
        <v>47</v>
      </c>
      <c r="S13" s="57" t="s">
        <v>47</v>
      </c>
      <c r="T13" s="57" t="s">
        <v>47</v>
      </c>
      <c r="U13" s="57" t="s">
        <v>47</v>
      </c>
      <c r="V13" s="57" t="s">
        <v>47</v>
      </c>
      <c r="W13" s="57" t="s">
        <v>47</v>
      </c>
      <c r="X13" s="55"/>
      <c r="Y13" s="57" t="s">
        <v>47</v>
      </c>
      <c r="Z13" s="57" t="s">
        <v>47</v>
      </c>
      <c r="AA13" s="57" t="s">
        <v>47</v>
      </c>
      <c r="AB13" s="57" t="s">
        <v>47</v>
      </c>
      <c r="AC13" s="57" t="s">
        <v>47</v>
      </c>
      <c r="AD13" s="57" t="s">
        <v>47</v>
      </c>
      <c r="AE13" s="58" t="s">
        <v>47</v>
      </c>
      <c r="AF13" s="5"/>
    </row>
    <row r="14" spans="1:34" ht="8" customHeight="1" x14ac:dyDescent="0.25">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2"/>
    </row>
    <row r="15" spans="1:34" ht="20" x14ac:dyDescent="0.25">
      <c r="A15" s="78">
        <v>45778</v>
      </c>
      <c r="B15" s="78"/>
      <c r="C15" s="78"/>
      <c r="D15" s="78"/>
      <c r="E15" s="78"/>
      <c r="F15" s="78"/>
      <c r="G15" s="78"/>
      <c r="H15" s="55"/>
      <c r="I15" s="78">
        <v>45809</v>
      </c>
      <c r="J15" s="78"/>
      <c r="K15" s="78"/>
      <c r="L15" s="78"/>
      <c r="M15" s="78"/>
      <c r="N15" s="78"/>
      <c r="O15" s="78"/>
      <c r="P15" s="55"/>
      <c r="Q15" s="78">
        <v>45839</v>
      </c>
      <c r="R15" s="78"/>
      <c r="S15" s="78"/>
      <c r="T15" s="78"/>
      <c r="U15" s="78"/>
      <c r="V15" s="78"/>
      <c r="W15" s="78"/>
      <c r="X15" s="55"/>
      <c r="Y15" s="78">
        <v>45870</v>
      </c>
      <c r="Z15" s="78"/>
      <c r="AA15" s="78"/>
      <c r="AB15" s="78"/>
      <c r="AC15" s="78"/>
      <c r="AD15" s="78"/>
      <c r="AE15" s="78"/>
      <c r="AF15" s="4"/>
    </row>
    <row r="16" spans="1:34" ht="20" x14ac:dyDescent="0.25">
      <c r="A16" s="60" t="s">
        <v>42</v>
      </c>
      <c r="B16" s="60" t="s">
        <v>43</v>
      </c>
      <c r="C16" s="60" t="s">
        <v>44</v>
      </c>
      <c r="D16" s="60" t="s">
        <v>43</v>
      </c>
      <c r="E16" s="60" t="s">
        <v>45</v>
      </c>
      <c r="F16" s="60" t="s">
        <v>46</v>
      </c>
      <c r="G16" s="60" t="s">
        <v>46</v>
      </c>
      <c r="H16" s="55"/>
      <c r="I16" s="60" t="s">
        <v>42</v>
      </c>
      <c r="J16" s="60" t="s">
        <v>43</v>
      </c>
      <c r="K16" s="60" t="s">
        <v>44</v>
      </c>
      <c r="L16" s="60" t="s">
        <v>43</v>
      </c>
      <c r="M16" s="60" t="s">
        <v>45</v>
      </c>
      <c r="N16" s="60" t="s">
        <v>46</v>
      </c>
      <c r="O16" s="60" t="s">
        <v>46</v>
      </c>
      <c r="P16" s="55"/>
      <c r="Q16" s="60" t="s">
        <v>42</v>
      </c>
      <c r="R16" s="60" t="s">
        <v>43</v>
      </c>
      <c r="S16" s="60" t="s">
        <v>44</v>
      </c>
      <c r="T16" s="60" t="s">
        <v>43</v>
      </c>
      <c r="U16" s="60" t="s">
        <v>45</v>
      </c>
      <c r="V16" s="60" t="s">
        <v>46</v>
      </c>
      <c r="W16" s="60" t="s">
        <v>46</v>
      </c>
      <c r="X16" s="55"/>
      <c r="Y16" s="60" t="s">
        <v>42</v>
      </c>
      <c r="Z16" s="60" t="s">
        <v>43</v>
      </c>
      <c r="AA16" s="60" t="s">
        <v>44</v>
      </c>
      <c r="AB16" s="60" t="s">
        <v>43</v>
      </c>
      <c r="AC16" s="60" t="s">
        <v>45</v>
      </c>
      <c r="AD16" s="60" t="s">
        <v>46</v>
      </c>
      <c r="AE16" s="60" t="s">
        <v>46</v>
      </c>
      <c r="AF16" s="5"/>
    </row>
    <row r="17" spans="1:32" ht="20" x14ac:dyDescent="0.25">
      <c r="A17" s="57" t="s">
        <v>47</v>
      </c>
      <c r="B17" s="57" t="s">
        <v>47</v>
      </c>
      <c r="C17" s="57" t="s">
        <v>47</v>
      </c>
      <c r="D17" s="57">
        <v>45778</v>
      </c>
      <c r="E17" s="57">
        <v>45779</v>
      </c>
      <c r="F17" s="57">
        <v>45780</v>
      </c>
      <c r="G17" s="57">
        <v>45781</v>
      </c>
      <c r="H17" s="55"/>
      <c r="I17" s="57" t="s">
        <v>47</v>
      </c>
      <c r="J17" s="57" t="s">
        <v>47</v>
      </c>
      <c r="K17" s="57" t="s">
        <v>47</v>
      </c>
      <c r="L17" s="57" t="s">
        <v>47</v>
      </c>
      <c r="M17" s="57" t="s">
        <v>47</v>
      </c>
      <c r="N17" s="57" t="s">
        <v>47</v>
      </c>
      <c r="O17" s="57">
        <v>45809</v>
      </c>
      <c r="P17" s="55"/>
      <c r="Q17" s="57" t="s">
        <v>47</v>
      </c>
      <c r="R17" s="57">
        <v>45839</v>
      </c>
      <c r="S17" s="57">
        <v>45840</v>
      </c>
      <c r="T17" s="67">
        <v>45841</v>
      </c>
      <c r="U17" s="57">
        <v>45842</v>
      </c>
      <c r="V17" s="57">
        <v>45843</v>
      </c>
      <c r="W17" s="57">
        <v>45844</v>
      </c>
      <c r="X17" s="55"/>
      <c r="Y17" s="57" t="s">
        <v>47</v>
      </c>
      <c r="Z17" s="57" t="s">
        <v>47</v>
      </c>
      <c r="AA17" s="57" t="s">
        <v>47</v>
      </c>
      <c r="AB17" s="57" t="s">
        <v>47</v>
      </c>
      <c r="AC17" s="57">
        <v>45870</v>
      </c>
      <c r="AD17" s="57">
        <v>45871</v>
      </c>
      <c r="AE17" s="57">
        <v>45872</v>
      </c>
      <c r="AF17" s="23"/>
    </row>
    <row r="18" spans="1:32" ht="20" x14ac:dyDescent="0.25">
      <c r="A18" s="57">
        <v>45782</v>
      </c>
      <c r="B18" s="57">
        <v>45783</v>
      </c>
      <c r="C18" s="57">
        <v>45784</v>
      </c>
      <c r="D18" s="67">
        <v>45785</v>
      </c>
      <c r="E18" s="57">
        <v>45786</v>
      </c>
      <c r="F18" s="57">
        <v>45787</v>
      </c>
      <c r="G18" s="57">
        <v>45788</v>
      </c>
      <c r="H18" s="55"/>
      <c r="I18" s="57">
        <v>45810</v>
      </c>
      <c r="J18" s="57">
        <v>45811</v>
      </c>
      <c r="K18" s="57">
        <v>45812</v>
      </c>
      <c r="L18" s="67">
        <v>45813</v>
      </c>
      <c r="M18" s="57">
        <v>45814</v>
      </c>
      <c r="N18" s="57">
        <v>45815</v>
      </c>
      <c r="O18" s="57">
        <v>45816</v>
      </c>
      <c r="P18" s="55"/>
      <c r="Q18" s="57">
        <v>45845</v>
      </c>
      <c r="R18" s="57">
        <v>45846</v>
      </c>
      <c r="S18" s="57">
        <v>45847</v>
      </c>
      <c r="T18" s="57">
        <v>45848</v>
      </c>
      <c r="U18" s="57">
        <v>45849</v>
      </c>
      <c r="V18" s="57">
        <v>45850</v>
      </c>
      <c r="W18" s="57">
        <v>45851</v>
      </c>
      <c r="X18" s="55"/>
      <c r="Y18" s="57">
        <v>45873</v>
      </c>
      <c r="Z18" s="57">
        <v>45874</v>
      </c>
      <c r="AA18" s="57">
        <v>45875</v>
      </c>
      <c r="AB18" s="57">
        <v>45876</v>
      </c>
      <c r="AC18" s="57">
        <v>45877</v>
      </c>
      <c r="AD18" s="57">
        <v>45878</v>
      </c>
      <c r="AE18" s="57">
        <v>45879</v>
      </c>
      <c r="AF18" s="23"/>
    </row>
    <row r="19" spans="1:32" ht="20" x14ac:dyDescent="0.25">
      <c r="A19" s="57">
        <v>45789</v>
      </c>
      <c r="B19" s="57">
        <v>45790</v>
      </c>
      <c r="C19" s="57">
        <v>45791</v>
      </c>
      <c r="D19" s="57">
        <v>45792</v>
      </c>
      <c r="E19" s="57">
        <v>45793</v>
      </c>
      <c r="F19" s="57">
        <v>45794</v>
      </c>
      <c r="G19" s="57">
        <v>45795</v>
      </c>
      <c r="H19" s="55"/>
      <c r="I19" s="57">
        <v>45817</v>
      </c>
      <c r="J19" s="57">
        <v>45818</v>
      </c>
      <c r="K19" s="57">
        <v>45819</v>
      </c>
      <c r="L19" s="57">
        <v>45820</v>
      </c>
      <c r="M19" s="57">
        <v>45821</v>
      </c>
      <c r="N19" s="57">
        <v>45822</v>
      </c>
      <c r="O19" s="57">
        <v>45823</v>
      </c>
      <c r="P19" s="55"/>
      <c r="Q19" s="57">
        <v>45852</v>
      </c>
      <c r="R19" s="57">
        <v>45853</v>
      </c>
      <c r="S19" s="57">
        <v>45854</v>
      </c>
      <c r="T19" s="67">
        <v>45855</v>
      </c>
      <c r="U19" s="57">
        <v>45856</v>
      </c>
      <c r="V19" s="57">
        <v>45857</v>
      </c>
      <c r="W19" s="57">
        <v>45858</v>
      </c>
      <c r="X19" s="55"/>
      <c r="Y19" s="57">
        <v>45880</v>
      </c>
      <c r="Z19" s="57">
        <v>45881</v>
      </c>
      <c r="AA19" s="57">
        <v>45882</v>
      </c>
      <c r="AB19" s="67">
        <v>45883</v>
      </c>
      <c r="AC19" s="57">
        <v>45884</v>
      </c>
      <c r="AD19" s="57">
        <v>45885</v>
      </c>
      <c r="AE19" s="57">
        <v>45886</v>
      </c>
      <c r="AF19" s="23"/>
    </row>
    <row r="20" spans="1:32" ht="20" x14ac:dyDescent="0.25">
      <c r="A20" s="57">
        <v>45796</v>
      </c>
      <c r="B20" s="57">
        <v>45797</v>
      </c>
      <c r="C20" s="57">
        <v>45798</v>
      </c>
      <c r="D20" s="67">
        <v>45799</v>
      </c>
      <c r="E20" s="57">
        <v>45800</v>
      </c>
      <c r="F20" s="57">
        <v>45801</v>
      </c>
      <c r="G20" s="57">
        <v>45802</v>
      </c>
      <c r="H20" s="55"/>
      <c r="I20" s="57">
        <v>45824</v>
      </c>
      <c r="J20" s="57">
        <v>45825</v>
      </c>
      <c r="K20" s="57">
        <v>45826</v>
      </c>
      <c r="L20" s="67">
        <v>45827</v>
      </c>
      <c r="M20" s="57">
        <v>45828</v>
      </c>
      <c r="N20" s="57">
        <v>45829</v>
      </c>
      <c r="O20" s="57">
        <v>45830</v>
      </c>
      <c r="P20" s="55"/>
      <c r="Q20" s="57">
        <v>45859</v>
      </c>
      <c r="R20" s="57">
        <v>45860</v>
      </c>
      <c r="S20" s="57">
        <v>45861</v>
      </c>
      <c r="T20" s="57">
        <v>45862</v>
      </c>
      <c r="U20" s="57">
        <v>45863</v>
      </c>
      <c r="V20" s="57">
        <v>45864</v>
      </c>
      <c r="W20" s="57">
        <v>45865</v>
      </c>
      <c r="X20" s="55"/>
      <c r="Y20" s="57">
        <v>45887</v>
      </c>
      <c r="Z20" s="57">
        <v>45888</v>
      </c>
      <c r="AA20" s="57">
        <v>45889</v>
      </c>
      <c r="AB20" s="57">
        <v>45890</v>
      </c>
      <c r="AC20" s="57">
        <v>45891</v>
      </c>
      <c r="AD20" s="57">
        <v>45892</v>
      </c>
      <c r="AE20" s="57">
        <v>45893</v>
      </c>
      <c r="AF20" s="23"/>
    </row>
    <row r="21" spans="1:32" ht="20" x14ac:dyDescent="0.25">
      <c r="A21" s="57">
        <v>45803</v>
      </c>
      <c r="B21" s="57">
        <v>45804</v>
      </c>
      <c r="C21" s="57">
        <v>45805</v>
      </c>
      <c r="D21" s="57">
        <v>45806</v>
      </c>
      <c r="E21" s="57">
        <v>45807</v>
      </c>
      <c r="F21" s="57">
        <v>45808</v>
      </c>
      <c r="G21" s="57" t="s">
        <v>47</v>
      </c>
      <c r="H21" s="55"/>
      <c r="I21" s="57">
        <v>45831</v>
      </c>
      <c r="J21" s="57">
        <v>45832</v>
      </c>
      <c r="K21" s="57">
        <v>45833</v>
      </c>
      <c r="L21" s="57">
        <v>45834</v>
      </c>
      <c r="M21" s="57">
        <v>45835</v>
      </c>
      <c r="N21" s="57">
        <v>45836</v>
      </c>
      <c r="O21" s="57">
        <v>45837</v>
      </c>
      <c r="P21" s="55"/>
      <c r="Q21" s="57">
        <v>45866</v>
      </c>
      <c r="R21" s="57">
        <v>45867</v>
      </c>
      <c r="S21" s="57">
        <v>45868</v>
      </c>
      <c r="T21" s="67">
        <v>45869</v>
      </c>
      <c r="U21" s="57" t="s">
        <v>47</v>
      </c>
      <c r="V21" s="57" t="s">
        <v>47</v>
      </c>
      <c r="W21" s="57" t="s">
        <v>47</v>
      </c>
      <c r="X21" s="55"/>
      <c r="Y21" s="57">
        <v>45894</v>
      </c>
      <c r="Z21" s="57">
        <v>45895</v>
      </c>
      <c r="AA21" s="57">
        <v>45896</v>
      </c>
      <c r="AB21" s="67">
        <v>45897</v>
      </c>
      <c r="AC21" s="57">
        <v>45898</v>
      </c>
      <c r="AD21" s="57">
        <v>45899</v>
      </c>
      <c r="AE21" s="57">
        <v>45900</v>
      </c>
      <c r="AF21" s="23"/>
    </row>
    <row r="22" spans="1:32" ht="20" x14ac:dyDescent="0.25">
      <c r="A22" s="57" t="s">
        <v>47</v>
      </c>
      <c r="B22" s="57" t="s">
        <v>47</v>
      </c>
      <c r="C22" s="57" t="s">
        <v>47</v>
      </c>
      <c r="D22" s="57" t="s">
        <v>47</v>
      </c>
      <c r="E22" s="57" t="s">
        <v>47</v>
      </c>
      <c r="F22" s="57" t="s">
        <v>47</v>
      </c>
      <c r="G22" s="57" t="s">
        <v>47</v>
      </c>
      <c r="H22" s="55"/>
      <c r="I22" s="57">
        <v>45838</v>
      </c>
      <c r="J22" s="57" t="s">
        <v>47</v>
      </c>
      <c r="K22" s="57" t="s">
        <v>47</v>
      </c>
      <c r="L22" s="57" t="s">
        <v>47</v>
      </c>
      <c r="M22" s="57" t="s">
        <v>47</v>
      </c>
      <c r="N22" s="57" t="s">
        <v>47</v>
      </c>
      <c r="O22" s="57" t="s">
        <v>47</v>
      </c>
      <c r="P22" s="55"/>
      <c r="Q22" s="57" t="s">
        <v>47</v>
      </c>
      <c r="R22" s="57" t="s">
        <v>47</v>
      </c>
      <c r="S22" s="57" t="s">
        <v>47</v>
      </c>
      <c r="T22" s="57" t="s">
        <v>47</v>
      </c>
      <c r="U22" s="57" t="s">
        <v>47</v>
      </c>
      <c r="V22" s="57" t="s">
        <v>47</v>
      </c>
      <c r="W22" s="57" t="s">
        <v>47</v>
      </c>
      <c r="X22" s="55"/>
      <c r="Y22" s="57" t="s">
        <v>47</v>
      </c>
      <c r="Z22" s="57" t="s">
        <v>47</v>
      </c>
      <c r="AA22" s="57" t="s">
        <v>47</v>
      </c>
      <c r="AB22" s="57" t="s">
        <v>47</v>
      </c>
      <c r="AC22" s="57" t="s">
        <v>47</v>
      </c>
      <c r="AD22" s="57" t="s">
        <v>47</v>
      </c>
      <c r="AE22" s="57" t="s">
        <v>47</v>
      </c>
      <c r="AF22" s="5"/>
    </row>
    <row r="23" spans="1:32" ht="7.25" customHeight="1" x14ac:dyDescent="0.25">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2"/>
    </row>
    <row r="24" spans="1:32" ht="20" x14ac:dyDescent="0.25">
      <c r="A24" s="78">
        <v>45901</v>
      </c>
      <c r="B24" s="78"/>
      <c r="C24" s="78"/>
      <c r="D24" s="78"/>
      <c r="E24" s="78"/>
      <c r="F24" s="78"/>
      <c r="G24" s="78"/>
      <c r="H24" s="55"/>
      <c r="I24" s="78">
        <v>45931</v>
      </c>
      <c r="J24" s="78"/>
      <c r="K24" s="78"/>
      <c r="L24" s="78"/>
      <c r="M24" s="78"/>
      <c r="N24" s="78"/>
      <c r="O24" s="78"/>
      <c r="P24" s="55"/>
      <c r="Q24" s="78">
        <v>45962</v>
      </c>
      <c r="R24" s="78"/>
      <c r="S24" s="78"/>
      <c r="T24" s="78"/>
      <c r="U24" s="78"/>
      <c r="V24" s="78"/>
      <c r="W24" s="78"/>
      <c r="X24" s="55"/>
      <c r="Y24" s="78">
        <v>45992</v>
      </c>
      <c r="Z24" s="78"/>
      <c r="AA24" s="78"/>
      <c r="AB24" s="78"/>
      <c r="AC24" s="78"/>
      <c r="AD24" s="78"/>
      <c r="AE24" s="78"/>
      <c r="AF24" s="4"/>
    </row>
    <row r="25" spans="1:32" ht="20" x14ac:dyDescent="0.25">
      <c r="A25" s="60" t="s">
        <v>42</v>
      </c>
      <c r="B25" s="60" t="s">
        <v>43</v>
      </c>
      <c r="C25" s="60" t="s">
        <v>44</v>
      </c>
      <c r="D25" s="60" t="s">
        <v>43</v>
      </c>
      <c r="E25" s="60" t="s">
        <v>45</v>
      </c>
      <c r="F25" s="60" t="s">
        <v>46</v>
      </c>
      <c r="G25" s="60" t="s">
        <v>46</v>
      </c>
      <c r="H25" s="55"/>
      <c r="I25" s="60" t="s">
        <v>42</v>
      </c>
      <c r="J25" s="60" t="s">
        <v>43</v>
      </c>
      <c r="K25" s="60" t="s">
        <v>44</v>
      </c>
      <c r="L25" s="60" t="s">
        <v>43</v>
      </c>
      <c r="M25" s="60" t="s">
        <v>45</v>
      </c>
      <c r="N25" s="60" t="s">
        <v>46</v>
      </c>
      <c r="O25" s="60" t="s">
        <v>46</v>
      </c>
      <c r="P25" s="55"/>
      <c r="Q25" s="60" t="s">
        <v>42</v>
      </c>
      <c r="R25" s="60" t="s">
        <v>43</v>
      </c>
      <c r="S25" s="60" t="s">
        <v>44</v>
      </c>
      <c r="T25" s="60" t="s">
        <v>43</v>
      </c>
      <c r="U25" s="60" t="s">
        <v>45</v>
      </c>
      <c r="V25" s="60" t="s">
        <v>46</v>
      </c>
      <c r="W25" s="60" t="s">
        <v>46</v>
      </c>
      <c r="X25" s="55"/>
      <c r="Y25" s="60" t="s">
        <v>42</v>
      </c>
      <c r="Z25" s="60" t="s">
        <v>43</v>
      </c>
      <c r="AA25" s="60" t="s">
        <v>44</v>
      </c>
      <c r="AB25" s="60" t="s">
        <v>43</v>
      </c>
      <c r="AC25" s="60" t="s">
        <v>45</v>
      </c>
      <c r="AD25" s="60" t="s">
        <v>46</v>
      </c>
      <c r="AE25" s="60" t="s">
        <v>46</v>
      </c>
      <c r="AF25" s="5"/>
    </row>
    <row r="26" spans="1:32" ht="20" x14ac:dyDescent="0.25">
      <c r="A26" s="57">
        <v>45901</v>
      </c>
      <c r="B26" s="57">
        <v>45902</v>
      </c>
      <c r="C26" s="57">
        <v>45903</v>
      </c>
      <c r="D26" s="57">
        <v>45904</v>
      </c>
      <c r="E26" s="57">
        <v>45905</v>
      </c>
      <c r="F26" s="57">
        <v>45906</v>
      </c>
      <c r="G26" s="57">
        <v>45907</v>
      </c>
      <c r="H26" s="55"/>
      <c r="I26" s="57" t="s">
        <v>47</v>
      </c>
      <c r="J26" s="57" t="s">
        <v>47</v>
      </c>
      <c r="K26" s="57">
        <v>45931</v>
      </c>
      <c r="L26" s="57">
        <v>45932</v>
      </c>
      <c r="M26" s="57">
        <v>45933</v>
      </c>
      <c r="N26" s="57">
        <v>45934</v>
      </c>
      <c r="O26" s="57">
        <v>45935</v>
      </c>
      <c r="P26" s="55"/>
      <c r="Q26" s="57" t="s">
        <v>47</v>
      </c>
      <c r="R26" s="57" t="s">
        <v>47</v>
      </c>
      <c r="S26" s="57" t="s">
        <v>47</v>
      </c>
      <c r="T26" s="57" t="s">
        <v>47</v>
      </c>
      <c r="U26" s="57" t="s">
        <v>47</v>
      </c>
      <c r="V26" s="57">
        <v>45962</v>
      </c>
      <c r="W26" s="57">
        <v>45963</v>
      </c>
      <c r="X26" s="55"/>
      <c r="Y26" s="57">
        <v>45992</v>
      </c>
      <c r="Z26" s="57">
        <v>45993</v>
      </c>
      <c r="AA26" s="57">
        <v>45994</v>
      </c>
      <c r="AB26" s="67">
        <v>45995</v>
      </c>
      <c r="AC26" s="57">
        <v>45996</v>
      </c>
      <c r="AD26" s="57">
        <v>45997</v>
      </c>
      <c r="AE26" s="57">
        <v>45998</v>
      </c>
      <c r="AF26" s="5"/>
    </row>
    <row r="27" spans="1:32" ht="20" x14ac:dyDescent="0.25">
      <c r="A27" s="57">
        <v>45908</v>
      </c>
      <c r="B27" s="57">
        <v>45909</v>
      </c>
      <c r="C27" s="57">
        <v>45910</v>
      </c>
      <c r="D27" s="67">
        <v>45911</v>
      </c>
      <c r="E27" s="57">
        <v>45912</v>
      </c>
      <c r="F27" s="57">
        <v>45913</v>
      </c>
      <c r="G27" s="57">
        <v>45914</v>
      </c>
      <c r="H27" s="55"/>
      <c r="I27" s="57">
        <v>45936</v>
      </c>
      <c r="J27" s="57">
        <v>45937</v>
      </c>
      <c r="K27" s="57">
        <v>45938</v>
      </c>
      <c r="L27" s="67">
        <v>45939</v>
      </c>
      <c r="M27" s="57">
        <v>45940</v>
      </c>
      <c r="N27" s="57">
        <v>45941</v>
      </c>
      <c r="O27" s="57">
        <v>45942</v>
      </c>
      <c r="P27" s="55"/>
      <c r="Q27" s="57">
        <v>45964</v>
      </c>
      <c r="R27" s="57">
        <v>45965</v>
      </c>
      <c r="S27" s="57">
        <v>45966</v>
      </c>
      <c r="T27" s="67">
        <v>45967</v>
      </c>
      <c r="U27" s="57">
        <v>45968</v>
      </c>
      <c r="V27" s="57">
        <v>45969</v>
      </c>
      <c r="W27" s="57">
        <v>45970</v>
      </c>
      <c r="X27" s="55"/>
      <c r="Y27" s="57">
        <v>45999</v>
      </c>
      <c r="Z27" s="57">
        <v>46000</v>
      </c>
      <c r="AA27" s="57">
        <v>46001</v>
      </c>
      <c r="AB27" s="57">
        <v>46002</v>
      </c>
      <c r="AC27" s="57">
        <v>46003</v>
      </c>
      <c r="AD27" s="57">
        <v>46004</v>
      </c>
      <c r="AE27" s="57">
        <v>46005</v>
      </c>
      <c r="AF27" s="5"/>
    </row>
    <row r="28" spans="1:32" ht="20" x14ac:dyDescent="0.25">
      <c r="A28" s="57">
        <v>45915</v>
      </c>
      <c r="B28" s="57">
        <v>45916</v>
      </c>
      <c r="C28" s="57">
        <v>45917</v>
      </c>
      <c r="D28" s="57">
        <v>45918</v>
      </c>
      <c r="E28" s="57">
        <v>45919</v>
      </c>
      <c r="F28" s="57">
        <v>45920</v>
      </c>
      <c r="G28" s="57">
        <v>45921</v>
      </c>
      <c r="H28" s="55"/>
      <c r="I28" s="57">
        <v>45943</v>
      </c>
      <c r="J28" s="57">
        <v>45944</v>
      </c>
      <c r="K28" s="57">
        <v>45945</v>
      </c>
      <c r="L28" s="57">
        <v>45946</v>
      </c>
      <c r="M28" s="57">
        <v>45947</v>
      </c>
      <c r="N28" s="57">
        <v>45948</v>
      </c>
      <c r="O28" s="57">
        <v>45949</v>
      </c>
      <c r="P28" s="55"/>
      <c r="Q28" s="57">
        <v>45971</v>
      </c>
      <c r="R28" s="57">
        <v>45972</v>
      </c>
      <c r="S28" s="57">
        <v>45973</v>
      </c>
      <c r="T28" s="57">
        <v>45974</v>
      </c>
      <c r="U28" s="57">
        <v>45975</v>
      </c>
      <c r="V28" s="57">
        <v>45976</v>
      </c>
      <c r="W28" s="57">
        <v>45977</v>
      </c>
      <c r="X28" s="55"/>
      <c r="Y28" s="57">
        <v>46006</v>
      </c>
      <c r="Z28" s="57">
        <v>46007</v>
      </c>
      <c r="AA28" s="57">
        <v>46008</v>
      </c>
      <c r="AB28" s="67">
        <v>46009</v>
      </c>
      <c r="AC28" s="57">
        <v>46010</v>
      </c>
      <c r="AD28" s="57">
        <v>46011</v>
      </c>
      <c r="AE28" s="57">
        <v>46012</v>
      </c>
      <c r="AF28" s="5"/>
    </row>
    <row r="29" spans="1:32" ht="20" x14ac:dyDescent="0.25">
      <c r="A29" s="57">
        <v>45922</v>
      </c>
      <c r="B29" s="57">
        <v>45923</v>
      </c>
      <c r="C29" s="57">
        <v>45924</v>
      </c>
      <c r="D29" s="67">
        <v>45925</v>
      </c>
      <c r="E29" s="57">
        <v>45926</v>
      </c>
      <c r="F29" s="57">
        <v>45927</v>
      </c>
      <c r="G29" s="57">
        <v>45928</v>
      </c>
      <c r="H29" s="55"/>
      <c r="I29" s="57">
        <v>45950</v>
      </c>
      <c r="J29" s="57">
        <v>45951</v>
      </c>
      <c r="K29" s="57">
        <v>45952</v>
      </c>
      <c r="L29" s="67">
        <v>45953</v>
      </c>
      <c r="M29" s="57">
        <v>45954</v>
      </c>
      <c r="N29" s="57">
        <v>45955</v>
      </c>
      <c r="O29" s="57">
        <v>45956</v>
      </c>
      <c r="P29" s="55"/>
      <c r="Q29" s="57">
        <v>45978</v>
      </c>
      <c r="R29" s="57">
        <v>45979</v>
      </c>
      <c r="S29" s="57">
        <v>45980</v>
      </c>
      <c r="T29" s="67">
        <v>45981</v>
      </c>
      <c r="U29" s="57">
        <v>45982</v>
      </c>
      <c r="V29" s="57">
        <v>45983</v>
      </c>
      <c r="W29" s="57">
        <v>45984</v>
      </c>
      <c r="X29" s="55"/>
      <c r="Y29" s="57">
        <v>46013</v>
      </c>
      <c r="Z29" s="57">
        <v>46014</v>
      </c>
      <c r="AA29" s="57">
        <v>46015</v>
      </c>
      <c r="AB29" s="57">
        <v>46016</v>
      </c>
      <c r="AC29" s="57">
        <v>46017</v>
      </c>
      <c r="AD29" s="57">
        <v>46018</v>
      </c>
      <c r="AE29" s="57">
        <v>46019</v>
      </c>
      <c r="AF29" s="5"/>
    </row>
    <row r="30" spans="1:32" ht="20.399999999999999" customHeight="1" x14ac:dyDescent="0.25">
      <c r="A30" s="57">
        <v>45929</v>
      </c>
      <c r="B30" s="57">
        <v>45930</v>
      </c>
      <c r="C30" s="57" t="s">
        <v>47</v>
      </c>
      <c r="D30" s="57" t="s">
        <v>47</v>
      </c>
      <c r="E30" s="57" t="s">
        <v>47</v>
      </c>
      <c r="F30" s="57" t="s">
        <v>47</v>
      </c>
      <c r="G30" s="57" t="s">
        <v>47</v>
      </c>
      <c r="H30" s="55"/>
      <c r="I30" s="57">
        <v>45957</v>
      </c>
      <c r="J30" s="57">
        <v>45958</v>
      </c>
      <c r="K30" s="57">
        <v>45959</v>
      </c>
      <c r="L30" s="57">
        <v>45960</v>
      </c>
      <c r="M30" s="57">
        <v>45961</v>
      </c>
      <c r="N30" s="57" t="s">
        <v>47</v>
      </c>
      <c r="O30" s="57" t="s">
        <v>47</v>
      </c>
      <c r="P30" s="55"/>
      <c r="Q30" s="57">
        <v>45985</v>
      </c>
      <c r="R30" s="57">
        <v>45986</v>
      </c>
      <c r="S30" s="57">
        <v>45987</v>
      </c>
      <c r="T30" s="57">
        <v>45988</v>
      </c>
      <c r="U30" s="57">
        <v>45989</v>
      </c>
      <c r="V30" s="57">
        <v>45990</v>
      </c>
      <c r="W30" s="57">
        <v>45991</v>
      </c>
      <c r="X30" s="55"/>
      <c r="Y30" s="57">
        <v>46020</v>
      </c>
      <c r="Z30" s="57">
        <v>46021</v>
      </c>
      <c r="AA30" s="57">
        <v>46022</v>
      </c>
      <c r="AB30" s="57" t="s">
        <v>47</v>
      </c>
      <c r="AC30" s="57" t="s">
        <v>47</v>
      </c>
      <c r="AD30" s="57" t="s">
        <v>47</v>
      </c>
      <c r="AE30" s="57" t="s">
        <v>47</v>
      </c>
      <c r="AF30" s="5"/>
    </row>
    <row r="31" spans="1:32" ht="6.65" customHeight="1" x14ac:dyDescent="0.25">
      <c r="A31" s="22" t="str">
        <f>IF(G30="","",IF(MONTH(G30+1)&lt;&gt;MONTH(G30),"",G30+1))</f>
        <v/>
      </c>
      <c r="B31" s="22" t="str">
        <f>IF(A31="","",IF(MONTH(A31+1)&lt;&gt;MONTH(A31),"",A31+1))</f>
        <v/>
      </c>
      <c r="C31" s="22" t="str">
        <f t="shared" ref="C31:G31" si="0">IF(B31="","",IF(MONTH(B31+1)&lt;&gt;MONTH(B31),"",B31+1))</f>
        <v/>
      </c>
      <c r="D31" s="22" t="str">
        <f t="shared" si="0"/>
        <v/>
      </c>
      <c r="E31" s="22" t="str">
        <f t="shared" si="0"/>
        <v/>
      </c>
      <c r="F31" s="22" t="str">
        <f t="shared" si="0"/>
        <v/>
      </c>
      <c r="G31" s="22" t="str">
        <f t="shared" si="0"/>
        <v/>
      </c>
      <c r="H31" s="23"/>
      <c r="I31" s="22" t="str">
        <f>IF(O30="","",IF(MONTH(O30+1)&lt;&gt;MONTH(O30),"",O30+1))</f>
        <v/>
      </c>
      <c r="J31" s="22" t="str">
        <f>IF(I31="","",IF(MONTH(I31+1)&lt;&gt;MONTH(I31),"",I31+1))</f>
        <v/>
      </c>
      <c r="K31" s="22" t="str">
        <f t="shared" ref="K31:O31" si="1">IF(J31="","",IF(MONTH(J31+1)&lt;&gt;MONTH(J31),"",J31+1))</f>
        <v/>
      </c>
      <c r="L31" s="22" t="str">
        <f t="shared" si="1"/>
        <v/>
      </c>
      <c r="M31" s="22" t="str">
        <f t="shared" si="1"/>
        <v/>
      </c>
      <c r="N31" s="22" t="str">
        <f t="shared" si="1"/>
        <v/>
      </c>
      <c r="O31" s="22" t="str">
        <f t="shared" si="1"/>
        <v/>
      </c>
      <c r="P31" s="23"/>
      <c r="Q31" s="22" t="str">
        <f>IF(W30="","",IF(MONTH(W30+1)&lt;&gt;MONTH(W30),"",W30+1))</f>
        <v/>
      </c>
      <c r="R31" s="22" t="str">
        <f>IF(Q31="","",IF(MONTH(Q31+1)&lt;&gt;MONTH(Q31),"",Q31+1))</f>
        <v/>
      </c>
      <c r="S31" s="22" t="str">
        <f t="shared" ref="S31:W31" si="2">IF(R31="","",IF(MONTH(R31+1)&lt;&gt;MONTH(R31),"",R31+1))</f>
        <v/>
      </c>
      <c r="T31" s="22" t="str">
        <f t="shared" si="2"/>
        <v/>
      </c>
      <c r="U31" s="22" t="str">
        <f t="shared" si="2"/>
        <v/>
      </c>
      <c r="V31" s="22" t="str">
        <f t="shared" si="2"/>
        <v/>
      </c>
      <c r="W31" s="22" t="str">
        <f t="shared" si="2"/>
        <v/>
      </c>
      <c r="X31" s="23"/>
      <c r="Y31" s="22" t="str">
        <f>IF(AE30="","",IF(MONTH(AE30+1)&lt;&gt;MONTH(AE30),"",AE30+1))</f>
        <v/>
      </c>
      <c r="Z31" s="22" t="str">
        <f>IF(Y31="","",IF(MONTH(Y31+1)&lt;&gt;MONTH(Y31),"",Y31+1))</f>
        <v/>
      </c>
      <c r="AA31" s="22" t="str">
        <f t="shared" ref="AA31:AE31" si="3">IF(Z31="","",IF(MONTH(Z31+1)&lt;&gt;MONTH(Z31),"",Z31+1))</f>
        <v/>
      </c>
      <c r="AB31" s="22" t="str">
        <f t="shared" si="3"/>
        <v/>
      </c>
      <c r="AC31" s="22" t="str">
        <f t="shared" si="3"/>
        <v/>
      </c>
      <c r="AD31" s="22" t="str">
        <f t="shared" si="3"/>
        <v/>
      </c>
      <c r="AE31" s="22" t="str">
        <f t="shared" si="3"/>
        <v/>
      </c>
      <c r="AF31" s="5"/>
    </row>
    <row r="32" spans="1:32" ht="18.649999999999999" customHeight="1" x14ac:dyDescent="0.35">
      <c r="A32" s="53" t="s">
        <v>52</v>
      </c>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34"/>
    </row>
    <row r="33" spans="1:32" ht="13" x14ac:dyDescent="0.3">
      <c r="A33" s="1"/>
      <c r="B33" s="1"/>
      <c r="C33" s="1"/>
      <c r="D33" s="1"/>
      <c r="E33" s="1"/>
      <c r="F33" s="1"/>
      <c r="G33" s="1"/>
      <c r="H33" s="2"/>
      <c r="I33" s="1"/>
      <c r="J33" s="1"/>
      <c r="K33" s="1"/>
      <c r="L33" s="1"/>
      <c r="M33" s="1"/>
      <c r="N33" s="1"/>
      <c r="O33" s="1"/>
      <c r="P33" s="2"/>
      <c r="Q33" s="1"/>
      <c r="R33" s="1"/>
      <c r="S33" s="1"/>
      <c r="T33" s="1"/>
      <c r="U33" s="1"/>
      <c r="V33" s="1"/>
      <c r="W33" s="1"/>
      <c r="X33" s="2"/>
      <c r="Y33" s="2"/>
      <c r="Z33" s="2"/>
      <c r="AA33" s="2"/>
      <c r="AB33" s="2"/>
      <c r="AC33" s="2"/>
      <c r="AD33" s="2"/>
      <c r="AE33" s="2"/>
      <c r="AF33" s="2"/>
    </row>
    <row r="34" spans="1:32" ht="13"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row>
  </sheetData>
  <mergeCells count="13">
    <mergeCell ref="A24:G24"/>
    <mergeCell ref="I24:O24"/>
    <mergeCell ref="Q24:W24"/>
    <mergeCell ref="Y24:AE24"/>
    <mergeCell ref="P1:AE1"/>
    <mergeCell ref="A6:G6"/>
    <mergeCell ref="I6:O6"/>
    <mergeCell ref="Q6:W6"/>
    <mergeCell ref="Y6:AE6"/>
    <mergeCell ref="A15:G15"/>
    <mergeCell ref="I15:O15"/>
    <mergeCell ref="Q15:W15"/>
    <mergeCell ref="Y15:AE15"/>
  </mergeCells>
  <conditionalFormatting sqref="A6">
    <cfRule type="expression" dxfId="259" priority="25">
      <formula>#REF!=1</formula>
    </cfRule>
  </conditionalFormatting>
  <conditionalFormatting sqref="A15">
    <cfRule type="expression" dxfId="258" priority="17">
      <formula>#REF!=1</formula>
    </cfRule>
  </conditionalFormatting>
  <conditionalFormatting sqref="A24">
    <cfRule type="expression" dxfId="257" priority="16">
      <formula>#REF!=1</formula>
    </cfRule>
  </conditionalFormatting>
  <conditionalFormatting sqref="A8:G13">
    <cfRule type="expression" dxfId="256" priority="12">
      <formula>OR(WEEKDAY(A8,1)=1,WEEKDAY(A8,1)=7)</formula>
    </cfRule>
  </conditionalFormatting>
  <conditionalFormatting sqref="A17:G22">
    <cfRule type="expression" dxfId="255" priority="8">
      <formula>OR(WEEKDAY(A17,1)=1,WEEKDAY(A17,1)=7)</formula>
    </cfRule>
  </conditionalFormatting>
  <conditionalFormatting sqref="A26:G31">
    <cfRule type="expression" dxfId="254" priority="4">
      <formula>OR(WEEKDAY(A26,1)=1,WEEKDAY(A26,1)=7)</formula>
    </cfRule>
  </conditionalFormatting>
  <conditionalFormatting sqref="I6">
    <cfRule type="expression" dxfId="253" priority="23">
      <formula>#REF!=1</formula>
    </cfRule>
  </conditionalFormatting>
  <conditionalFormatting sqref="I15">
    <cfRule type="expression" dxfId="252" priority="18">
      <formula>#REF!=1</formula>
    </cfRule>
  </conditionalFormatting>
  <conditionalFormatting sqref="I24">
    <cfRule type="expression" dxfId="251" priority="15">
      <formula>#REF!=1</formula>
    </cfRule>
  </conditionalFormatting>
  <conditionalFormatting sqref="I8:O13">
    <cfRule type="expression" dxfId="250" priority="11">
      <formula>OR(WEEKDAY(I8,1)=1,WEEKDAY(I8,1)=7)</formula>
    </cfRule>
  </conditionalFormatting>
  <conditionalFormatting sqref="I17:O22">
    <cfRule type="expression" dxfId="249" priority="7">
      <formula>OR(WEEKDAY(I17,1)=1,WEEKDAY(I17,1)=7)</formula>
    </cfRule>
  </conditionalFormatting>
  <conditionalFormatting sqref="I26:O31">
    <cfRule type="expression" dxfId="248" priority="3">
      <formula>OR(WEEKDAY(I26,1)=1,WEEKDAY(I26,1)=7)</formula>
    </cfRule>
  </conditionalFormatting>
  <conditionalFormatting sqref="Q6">
    <cfRule type="expression" dxfId="247" priority="22">
      <formula>#REF!=1</formula>
    </cfRule>
  </conditionalFormatting>
  <conditionalFormatting sqref="Q15">
    <cfRule type="expression" dxfId="246" priority="19">
      <formula>#REF!=1</formula>
    </cfRule>
  </conditionalFormatting>
  <conditionalFormatting sqref="Q24">
    <cfRule type="expression" dxfId="245" priority="14">
      <formula>#REF!=1</formula>
    </cfRule>
  </conditionalFormatting>
  <conditionalFormatting sqref="Q8:W13">
    <cfRule type="expression" dxfId="244" priority="10">
      <formula>OR(WEEKDAY(Q8,1)=1,WEEKDAY(Q8,1)=7)</formula>
    </cfRule>
  </conditionalFormatting>
  <conditionalFormatting sqref="Q17:W22">
    <cfRule type="expression" dxfId="243" priority="6">
      <formula>OR(WEEKDAY(Q17,1)=1,WEEKDAY(Q17,1)=7)</formula>
    </cfRule>
  </conditionalFormatting>
  <conditionalFormatting sqref="Q26:W31">
    <cfRule type="expression" dxfId="242" priority="2">
      <formula>OR(WEEKDAY(Q26,1)=1,WEEKDAY(Q26,1)=7)</formula>
    </cfRule>
  </conditionalFormatting>
  <conditionalFormatting sqref="Y6">
    <cfRule type="expression" dxfId="241" priority="21">
      <formula>#REF!=1</formula>
    </cfRule>
  </conditionalFormatting>
  <conditionalFormatting sqref="Y15">
    <cfRule type="expression" dxfId="240" priority="20">
      <formula>#REF!=1</formula>
    </cfRule>
  </conditionalFormatting>
  <conditionalFormatting sqref="Y24">
    <cfRule type="expression" dxfId="239" priority="13">
      <formula>#REF!=1</formula>
    </cfRule>
  </conditionalFormatting>
  <conditionalFormatting sqref="Y8:AE13">
    <cfRule type="expression" dxfId="238" priority="9">
      <formula>OR(WEEKDAY(Y8,1)=1,WEEKDAY(Y8,1)=7)</formula>
    </cfRule>
  </conditionalFormatting>
  <conditionalFormatting sqref="Y17:AE22">
    <cfRule type="expression" dxfId="237" priority="5">
      <formula>OR(WEEKDAY(Y17,1)=1,WEEKDAY(Y17,1)=7)</formula>
    </cfRule>
  </conditionalFormatting>
  <conditionalFormatting sqref="Y26:AE31">
    <cfRule type="expression" dxfId="236" priority="1">
      <formula>OR(WEEKDAY(Y26,1)=1,WEEKDAY(Y26,1)=7)</formula>
    </cfRule>
  </conditionalFormatting>
  <conditionalFormatting sqref="AH11">
    <cfRule type="expression" dxfId="235" priority="24">
      <formula>OR(WEEKDAY(AH11,1)=1,WEEKDAY(AH11,1)=7)</formula>
    </cfRule>
  </conditionalFormatting>
  <printOptions horizontalCentered="1" verticalCentered="1"/>
  <pageMargins left="0" right="0" top="0" bottom="0" header="0" footer="0"/>
  <pageSetup paperSize="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4DA19-A5BB-4505-8D5B-5DB90F0856F8}">
  <dimension ref="A1:AI45"/>
  <sheetViews>
    <sheetView showGridLines="0" zoomScaleNormal="100" workbookViewId="0">
      <selection activeCell="AD24" sqref="AD24"/>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c r="AD1" s="30" t="s">
        <v>16</v>
      </c>
      <c r="AE1" s="30"/>
      <c r="AF1" s="30"/>
      <c r="AG1" s="30"/>
    </row>
    <row r="3" spans="1:35" ht="92" x14ac:dyDescent="0.3">
      <c r="A3" s="75" t="e">
        <f>IF(#REF!=1,#REF!,#REF!&amp;"-"&amp;#REF!+1)</f>
        <v>#REF!</v>
      </c>
      <c r="B3" s="75"/>
      <c r="C3" s="75"/>
      <c r="D3" s="75"/>
      <c r="E3" s="75"/>
      <c r="F3" s="75"/>
      <c r="G3" s="75"/>
      <c r="H3" s="75"/>
      <c r="I3" s="75"/>
      <c r="J3" s="75"/>
      <c r="K3" s="27"/>
      <c r="L3" s="21"/>
      <c r="M3" s="25" t="s">
        <v>24</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29"/>
      <c r="M4" s="25" t="s">
        <v>25</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7" t="s">
        <v>41</v>
      </c>
      <c r="M6" s="77"/>
      <c r="N6" s="77"/>
      <c r="O6" s="77"/>
      <c r="P6" s="77"/>
      <c r="Q6" s="77"/>
      <c r="R6" s="77"/>
      <c r="S6" s="77"/>
      <c r="T6" s="77"/>
      <c r="U6" s="77"/>
      <c r="V6" s="77"/>
      <c r="W6" s="77"/>
      <c r="X6" s="77"/>
      <c r="Y6" s="77"/>
      <c r="Z6" s="77"/>
      <c r="AA6" s="77"/>
      <c r="AB6" s="77"/>
      <c r="AC6" s="77"/>
      <c r="AD6" s="77"/>
      <c r="AE6" s="77"/>
      <c r="AF6" s="77"/>
      <c r="AG6" s="77"/>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20" t="e">
        <f>IF(WEEKDAY(B8,1)=MOD(#REF!,7),B8,"")</f>
        <v>#REF!</v>
      </c>
      <c r="C10" s="20" t="e">
        <f>IF(B10="",IF(WEEKDAY(B8,1)=MOD(#REF!,7)+1,B8,""),B10+1)</f>
        <v>#REF!</v>
      </c>
      <c r="D10" s="20" t="e">
        <f>IF(C10="",IF(WEEKDAY(B8,1)=MOD(#REF!+1,7)+1,B8,""),C10+1)</f>
        <v>#REF!</v>
      </c>
      <c r="E10" s="20" t="e">
        <f>IF(D10="",IF(WEEKDAY(B8,1)=MOD(#REF!+2,7)+1,B8,""),D10+1)</f>
        <v>#REF!</v>
      </c>
      <c r="F10" s="32" t="e">
        <f>IF(E10="",IF(WEEKDAY(B8,1)=MOD(#REF!+3,7)+1,B8,""),E10+1)</f>
        <v>#REF!</v>
      </c>
      <c r="G10" s="20" t="e">
        <f>IF(F10="",IF(WEEKDAY(B8,1)=MOD(#REF!+4,7)+1,B8,""),F10+1)</f>
        <v>#REF!</v>
      </c>
      <c r="H10" s="20" t="e">
        <f>IF(G10="",IF(WEEKDAY(B8,1)=MOD(#REF!+5,7)+1,B8,""),G10+1)</f>
        <v>#REF!</v>
      </c>
      <c r="I10" s="5"/>
      <c r="J10" s="20" t="e">
        <f>IF(WEEKDAY(J8,1)=MOD(#REF!,7),J8,"")</f>
        <v>#REF!</v>
      </c>
      <c r="K10" s="20" t="e">
        <f>IF(J10="",IF(WEEKDAY(J8,1)=MOD(#REF!,7)+1,J8,""),J10+1)</f>
        <v>#REF!</v>
      </c>
      <c r="L10" s="20" t="e">
        <f>IF(K10="",IF(WEEKDAY(J8,1)=MOD(#REF!+1,7)+1,J8,""),K10+1)</f>
        <v>#REF!</v>
      </c>
      <c r="M10" s="20" t="e">
        <f>IF(L10="",IF(WEEKDAY(J8,1)=MOD(#REF!+2,7)+1,J8,""),L10+1)</f>
        <v>#REF!</v>
      </c>
      <c r="N10" s="20" t="e">
        <f>IF(M10="",IF(WEEKDAY(J8,1)=MOD(#REF!+3,7)+1,J8,""),M10+1)</f>
        <v>#REF!</v>
      </c>
      <c r="O10" s="20" t="e">
        <f>IF(N10="",IF(WEEKDAY(J8,1)=MOD(#REF!+4,7)+1,J8,""),N10+1)</f>
        <v>#REF!</v>
      </c>
      <c r="P10" s="20" t="e">
        <f>IF(O10="",IF(WEEKDAY(J8,1)=MOD(#REF!+5,7)+1,J8,""),O10+1)</f>
        <v>#REF!</v>
      </c>
      <c r="Q10" s="5"/>
      <c r="R10" s="20" t="e">
        <f>IF(WEEKDAY(R8,1)=MOD(#REF!,7),R8,"")</f>
        <v>#REF!</v>
      </c>
      <c r="S10" s="20" t="e">
        <f>IF(R10="",IF(WEEKDAY(R8,1)=MOD(#REF!,7)+1,R8,""),R10+1)</f>
        <v>#REF!</v>
      </c>
      <c r="T10" s="20" t="e">
        <f>IF(S10="",IF(WEEKDAY(R8,1)=MOD(#REF!+1,7)+1,R8,""),S10+1)</f>
        <v>#REF!</v>
      </c>
      <c r="U10" s="20" t="e">
        <f>IF(T10="",IF(WEEKDAY(R8,1)=MOD(#REF!+2,7)+1,R8,""),T10+1)</f>
        <v>#REF!</v>
      </c>
      <c r="V10" s="20" t="e">
        <f>IF(U10="",IF(WEEKDAY(R8,1)=MOD(#REF!+3,7)+1,R8,""),U10+1)</f>
        <v>#REF!</v>
      </c>
      <c r="W10" s="20" t="e">
        <f>IF(V10="",IF(WEEKDAY(R8,1)=MOD(#REF!+4,7)+1,R8,""),V10+1)</f>
        <v>#REF!</v>
      </c>
      <c r="X10" s="20" t="e">
        <f>IF(W10="",IF(WEEKDAY(R8,1)=MOD(#REF!+5,7)+1,R8,""),W10+1)</f>
        <v>#REF!</v>
      </c>
      <c r="Y10" s="5"/>
      <c r="Z10" s="20" t="e">
        <f>IF(WEEKDAY(Z8,1)=MOD(#REF!,7),Z8,"")</f>
        <v>#REF!</v>
      </c>
      <c r="AA10" s="20" t="e">
        <f>IF(Z10="",IF(WEEKDAY(Z8,1)=MOD(#REF!,7)+1,Z8,""),Z10+1)</f>
        <v>#REF!</v>
      </c>
      <c r="AB10" s="20" t="e">
        <f>IF(AA10="",IF(WEEKDAY(Z8,1)=MOD(#REF!+1,7)+1,Z8,""),AA10+1)</f>
        <v>#REF!</v>
      </c>
      <c r="AC10" s="20" t="e">
        <f>IF(AB10="",IF(WEEKDAY(Z8,1)=MOD(#REF!+2,7)+1,Z8,""),AB10+1)</f>
        <v>#REF!</v>
      </c>
      <c r="AD10" s="31" t="e">
        <f>IF(AC10="",IF(WEEKDAY(Z8,1)=MOD(#REF!+3,7)+1,Z8,""),AC10+1)</f>
        <v>#REF!</v>
      </c>
      <c r="AE10" s="20" t="e">
        <f>IF(AD10="",IF(WEEKDAY(Z8,1)=MOD(#REF!+4,7)+1,Z8,""),AD10+1)</f>
        <v>#REF!</v>
      </c>
      <c r="AF10" s="20" t="e">
        <f>IF(AE10="",IF(WEEKDAY(Z8,1)=MOD(#REF!+5,7)+1,Z8,""),AE10+1)</f>
        <v>#REF!</v>
      </c>
      <c r="AG10" s="5"/>
      <c r="AH10" s="6"/>
      <c r="AI10" s="6"/>
    </row>
    <row r="11" spans="1:35" s="3" customFormat="1" ht="21" customHeight="1" x14ac:dyDescent="0.45">
      <c r="A11" s="6"/>
      <c r="B11" s="20" t="e">
        <f>IF(H10="","",IF(MONTH(H10+1)&lt;&gt;MONTH(H10),"",H10+1))</f>
        <v>#REF!</v>
      </c>
      <c r="C11" s="20" t="e">
        <f>IF(B11="","",IF(MONTH(B11+1)&lt;&gt;MONTH(B11),"",B11+1))</f>
        <v>#REF!</v>
      </c>
      <c r="D11" s="20" t="e">
        <f>IF(C11="","",IF(MONTH(C11+1)&lt;&gt;MONTH(C11),"",C11+1))</f>
        <v>#REF!</v>
      </c>
      <c r="E11" s="20" t="e">
        <f>IF(D11="","",IF(MONTH(D11+1)&lt;&gt;MONTH(D11),"",D11+1))</f>
        <v>#REF!</v>
      </c>
      <c r="F11" s="31" t="e">
        <f t="shared" ref="D11:H15" si="0">IF(E11="","",IF(MONTH(E11+1)&lt;&gt;MONTH(E11),"",E11+1))</f>
        <v>#REF!</v>
      </c>
      <c r="G11" s="20" t="e">
        <f t="shared" si="0"/>
        <v>#REF!</v>
      </c>
      <c r="H11" s="20" t="e">
        <f t="shared" si="0"/>
        <v>#REF!</v>
      </c>
      <c r="I11" s="5"/>
      <c r="J11" s="20" t="e">
        <f>IF(P10="","",IF(MONTH(P10+1)&lt;&gt;MONTH(P10),"",P10+1))</f>
        <v>#REF!</v>
      </c>
      <c r="K11" s="20" t="e">
        <f>IF(J11="","",IF(MONTH(J11+1)&lt;&gt;MONTH(J11),"",J11+1))</f>
        <v>#REF!</v>
      </c>
      <c r="L11" s="20" t="e">
        <f t="shared" ref="L11:P15" si="1">IF(K11="","",IF(MONTH(K11+1)&lt;&gt;MONTH(K11),"",K11+1))</f>
        <v>#REF!</v>
      </c>
      <c r="M11" s="20" t="e">
        <f t="shared" si="1"/>
        <v>#REF!</v>
      </c>
      <c r="N11" s="31" t="e">
        <f t="shared" si="1"/>
        <v>#REF!</v>
      </c>
      <c r="O11" s="20" t="e">
        <f t="shared" si="1"/>
        <v>#REF!</v>
      </c>
      <c r="P11" s="20" t="e">
        <f t="shared" si="1"/>
        <v>#REF!</v>
      </c>
      <c r="Q11" s="5"/>
      <c r="R11" s="20" t="e">
        <f>IF(X10="","",IF(MONTH(X10+1)&lt;&gt;MONTH(X10),"",X10+1))</f>
        <v>#REF!</v>
      </c>
      <c r="S11" s="20" t="e">
        <f>IF(R11="","",IF(MONTH(R11+1)&lt;&gt;MONTH(R11),"",R11+1))</f>
        <v>#REF!</v>
      </c>
      <c r="T11" s="20" t="e">
        <f t="shared" ref="T11:X15" si="2">IF(S11="","",IF(MONTH(S11+1)&lt;&gt;MONTH(S11),"",S11+1))</f>
        <v>#REF!</v>
      </c>
      <c r="U11" s="20" t="e">
        <f t="shared" si="2"/>
        <v>#REF!</v>
      </c>
      <c r="V11" s="31" t="e">
        <f t="shared" si="2"/>
        <v>#REF!</v>
      </c>
      <c r="W11" s="20" t="e">
        <f t="shared" si="2"/>
        <v>#REF!</v>
      </c>
      <c r="X11" s="20" t="e">
        <f t="shared" si="2"/>
        <v>#REF!</v>
      </c>
      <c r="Y11" s="5"/>
      <c r="Z11" s="20" t="e">
        <f>IF(AF10="","",IF(MONTH(AF10+1)&lt;&gt;MONTH(AF10),"",AF10+1))</f>
        <v>#REF!</v>
      </c>
      <c r="AA11" s="20" t="e">
        <f>IF(Z11="","",IF(MONTH(Z11+1)&lt;&gt;MONTH(Z11),"",Z11+1))</f>
        <v>#REF!</v>
      </c>
      <c r="AB11" s="20" t="e">
        <f t="shared" ref="AB11:AF15" si="3">IF(AA11="","",IF(MONTH(AA11+1)&lt;&gt;MONTH(AA11),"",AA11+1))</f>
        <v>#REF!</v>
      </c>
      <c r="AC11" s="20" t="e">
        <f t="shared" si="3"/>
        <v>#REF!</v>
      </c>
      <c r="AD11" s="32" t="e">
        <f t="shared" si="3"/>
        <v>#REF!</v>
      </c>
      <c r="AE11" s="20" t="e">
        <f t="shared" si="3"/>
        <v>#REF!</v>
      </c>
      <c r="AF11" s="20" t="e">
        <f t="shared" si="3"/>
        <v>#REF!</v>
      </c>
      <c r="AG11" s="5"/>
      <c r="AH11" s="6"/>
      <c r="AI11" s="6"/>
    </row>
    <row r="12" spans="1:35" s="5" customFormat="1" ht="15.5" x14ac:dyDescent="0.35">
      <c r="A12" s="6"/>
      <c r="B12" s="20" t="e">
        <f>IF(H11="","",IF(MONTH(H11+1)&lt;&gt;MONTH(H11),"",H11+1))</f>
        <v>#REF!</v>
      </c>
      <c r="C12" s="20" t="e">
        <f>IF(B12="","",IF(MONTH(B12+1)&lt;&gt;MONTH(B12),"",B12+1))</f>
        <v>#REF!</v>
      </c>
      <c r="D12" s="20" t="e">
        <f t="shared" si="0"/>
        <v>#REF!</v>
      </c>
      <c r="E12" s="20" t="e">
        <f t="shared" si="0"/>
        <v>#REF!</v>
      </c>
      <c r="F12" s="32" t="e">
        <f t="shared" si="0"/>
        <v>#REF!</v>
      </c>
      <c r="G12" s="20" t="e">
        <f t="shared" si="0"/>
        <v>#REF!</v>
      </c>
      <c r="H12" s="20" t="e">
        <f t="shared" si="0"/>
        <v>#REF!</v>
      </c>
      <c r="J12" s="20" t="e">
        <f>IF(P11="","",IF(MONTH(P11+1)&lt;&gt;MONTH(P11),"",P11+1))</f>
        <v>#REF!</v>
      </c>
      <c r="K12" s="20" t="e">
        <f>IF(J12="","",IF(MONTH(J12+1)&lt;&gt;MONTH(J12),"",J12+1))</f>
        <v>#REF!</v>
      </c>
      <c r="L12" s="20" t="e">
        <f t="shared" si="1"/>
        <v>#REF!</v>
      </c>
      <c r="M12" s="20" t="e">
        <f t="shared" si="1"/>
        <v>#REF!</v>
      </c>
      <c r="N12" s="32" t="e">
        <f t="shared" si="1"/>
        <v>#REF!</v>
      </c>
      <c r="O12" s="20" t="e">
        <f t="shared" si="1"/>
        <v>#REF!</v>
      </c>
      <c r="P12" s="20" t="e">
        <f t="shared" si="1"/>
        <v>#REF!</v>
      </c>
      <c r="R12" s="20" t="e">
        <f>IF(X11="","",IF(MONTH(X11+1)&lt;&gt;MONTH(X11),"",X11+1))</f>
        <v>#REF!</v>
      </c>
      <c r="S12" s="20" t="e">
        <f>IF(R12="","",IF(MONTH(R12+1)&lt;&gt;MONTH(R12),"",R12+1))</f>
        <v>#REF!</v>
      </c>
      <c r="T12" s="20" t="e">
        <f t="shared" si="2"/>
        <v>#REF!</v>
      </c>
      <c r="U12" s="20" t="e">
        <f t="shared" si="2"/>
        <v>#REF!</v>
      </c>
      <c r="V12" s="32" t="e">
        <f t="shared" si="2"/>
        <v>#REF!</v>
      </c>
      <c r="W12" s="20" t="e">
        <f t="shared" si="2"/>
        <v>#REF!</v>
      </c>
      <c r="X12" s="20" t="e">
        <f t="shared" si="2"/>
        <v>#REF!</v>
      </c>
      <c r="Z12" s="20" t="e">
        <f>IF(AF11="","",IF(MONTH(AF11+1)&lt;&gt;MONTH(AF11),"",AF11+1))</f>
        <v>#REF!</v>
      </c>
      <c r="AA12" s="20" t="e">
        <f>IF(Z12="","",IF(MONTH(Z12+1)&lt;&gt;MONTH(Z12),"",Z12+1))</f>
        <v>#REF!</v>
      </c>
      <c r="AB12" s="20" t="e">
        <f t="shared" si="3"/>
        <v>#REF!</v>
      </c>
      <c r="AC12" s="20" t="e">
        <f t="shared" si="3"/>
        <v>#REF!</v>
      </c>
      <c r="AD12" s="31" t="e">
        <f t="shared" si="3"/>
        <v>#REF!</v>
      </c>
      <c r="AE12" s="20" t="e">
        <f t="shared" si="3"/>
        <v>#REF!</v>
      </c>
      <c r="AF12" s="20" t="e">
        <f t="shared" si="3"/>
        <v>#REF!</v>
      </c>
      <c r="AH12" s="6"/>
      <c r="AI12" s="6"/>
    </row>
    <row r="13" spans="1:35" s="6" customFormat="1" ht="18" customHeight="1" x14ac:dyDescent="0.35">
      <c r="B13" s="20" t="e">
        <f>IF(H12="","",IF(MONTH(H12+1)&lt;&gt;MONTH(H12),"",H12+1))</f>
        <v>#REF!</v>
      </c>
      <c r="C13" s="20" t="e">
        <f>IF(B13="","",IF(MONTH(B13+1)&lt;&gt;MONTH(B13),"",B13+1))</f>
        <v>#REF!</v>
      </c>
      <c r="D13" s="20" t="e">
        <f t="shared" si="0"/>
        <v>#REF!</v>
      </c>
      <c r="E13" s="20" t="e">
        <f t="shared" si="0"/>
        <v>#REF!</v>
      </c>
      <c r="F13" s="31" t="e">
        <f t="shared" si="0"/>
        <v>#REF!</v>
      </c>
      <c r="G13" s="20" t="e">
        <f t="shared" si="0"/>
        <v>#REF!</v>
      </c>
      <c r="H13" s="20" t="e">
        <f t="shared" si="0"/>
        <v>#REF!</v>
      </c>
      <c r="I13" s="5"/>
      <c r="J13" s="20" t="e">
        <f>IF(P12="","",IF(MONTH(P12+1)&lt;&gt;MONTH(P12),"",P12+1))</f>
        <v>#REF!</v>
      </c>
      <c r="K13" s="20" t="e">
        <f>IF(J13="","",IF(MONTH(J13+1)&lt;&gt;MONTH(J13),"",J13+1))</f>
        <v>#REF!</v>
      </c>
      <c r="L13" s="20" t="e">
        <f t="shared" si="1"/>
        <v>#REF!</v>
      </c>
      <c r="M13" s="20" t="e">
        <f t="shared" si="1"/>
        <v>#REF!</v>
      </c>
      <c r="N13" s="31" t="e">
        <f t="shared" si="1"/>
        <v>#REF!</v>
      </c>
      <c r="O13" s="20" t="e">
        <f t="shared" si="1"/>
        <v>#REF!</v>
      </c>
      <c r="P13" s="20" t="e">
        <f t="shared" si="1"/>
        <v>#REF!</v>
      </c>
      <c r="Q13" s="5"/>
      <c r="R13" s="20" t="e">
        <f>IF(X12="","",IF(MONTH(X12+1)&lt;&gt;MONTH(X12),"",X12+1))</f>
        <v>#REF!</v>
      </c>
      <c r="S13" s="20" t="e">
        <f>IF(R13="","",IF(MONTH(R13+1)&lt;&gt;MONTH(R13),"",R13+1))</f>
        <v>#REF!</v>
      </c>
      <c r="T13" s="20" t="e">
        <f t="shared" si="2"/>
        <v>#REF!</v>
      </c>
      <c r="U13" s="20" t="e">
        <f t="shared" si="2"/>
        <v>#REF!</v>
      </c>
      <c r="V13" s="31" t="e">
        <f t="shared" si="2"/>
        <v>#REF!</v>
      </c>
      <c r="W13" s="20" t="e">
        <f t="shared" si="2"/>
        <v>#REF!</v>
      </c>
      <c r="X13" s="20" t="e">
        <f t="shared" si="2"/>
        <v>#REF!</v>
      </c>
      <c r="Y13" s="5"/>
      <c r="Z13" s="20" t="e">
        <f>IF(AF12="","",IF(MONTH(AF12+1)&lt;&gt;MONTH(AF12),"",AF12+1))</f>
        <v>#REF!</v>
      </c>
      <c r="AA13" s="20" t="e">
        <f>IF(Z13="","",IF(MONTH(Z13+1)&lt;&gt;MONTH(Z13),"",Z13+1))</f>
        <v>#REF!</v>
      </c>
      <c r="AB13" s="20" t="e">
        <f t="shared" si="3"/>
        <v>#REF!</v>
      </c>
      <c r="AC13" s="20" t="e">
        <f t="shared" si="3"/>
        <v>#REF!</v>
      </c>
      <c r="AD13" s="32" t="e">
        <f t="shared" si="3"/>
        <v>#REF!</v>
      </c>
      <c r="AE13" s="20" t="e">
        <f t="shared" si="3"/>
        <v>#REF!</v>
      </c>
      <c r="AF13" s="20" t="e">
        <f t="shared" si="3"/>
        <v>#REF!</v>
      </c>
      <c r="AG13" s="5"/>
    </row>
    <row r="14" spans="1:35" s="6" customFormat="1" ht="18" customHeight="1" x14ac:dyDescent="0.35">
      <c r="B14" s="20" t="e">
        <f>IF(H13="","",IF(MONTH(H13+1)&lt;&gt;MONTH(H13),"",H13+1))</f>
        <v>#REF!</v>
      </c>
      <c r="C14" s="20" t="e">
        <f>IF(B14="","",IF(MONTH(B14+1)&lt;&gt;MONTH(B14),"",B14+1))</f>
        <v>#REF!</v>
      </c>
      <c r="D14" s="20" t="e">
        <f t="shared" si="0"/>
        <v>#REF!</v>
      </c>
      <c r="E14" s="20" t="e">
        <f t="shared" si="0"/>
        <v>#REF!</v>
      </c>
      <c r="F14" s="32" t="e">
        <f t="shared" si="0"/>
        <v>#REF!</v>
      </c>
      <c r="G14" s="20" t="e">
        <f t="shared" si="0"/>
        <v>#REF!</v>
      </c>
      <c r="H14" s="20" t="e">
        <f t="shared" si="0"/>
        <v>#REF!</v>
      </c>
      <c r="I14" s="5"/>
      <c r="J14" s="20" t="e">
        <f>IF(P13="","",IF(MONTH(P13+1)&lt;&gt;MONTH(P13),"",P13+1))</f>
        <v>#REF!</v>
      </c>
      <c r="K14" s="20" t="e">
        <f>IF(J14="","",IF(MONTH(J14+1)&lt;&gt;MONTH(J14),"",J14+1))</f>
        <v>#REF!</v>
      </c>
      <c r="L14" s="20" t="e">
        <f t="shared" si="1"/>
        <v>#REF!</v>
      </c>
      <c r="M14" s="20" t="e">
        <f t="shared" si="1"/>
        <v>#REF!</v>
      </c>
      <c r="N14" s="32" t="e">
        <f t="shared" si="1"/>
        <v>#REF!</v>
      </c>
      <c r="O14" s="20" t="e">
        <f t="shared" si="1"/>
        <v>#REF!</v>
      </c>
      <c r="P14" s="20" t="e">
        <f t="shared" si="1"/>
        <v>#REF!</v>
      </c>
      <c r="Q14" s="5"/>
      <c r="R14" s="20" t="e">
        <f>IF(X13="","",IF(MONTH(X13+1)&lt;&gt;MONTH(X13),"",X13+1))</f>
        <v>#REF!</v>
      </c>
      <c r="S14" s="20" t="e">
        <f>IF(R14="","",IF(MONTH(R14+1)&lt;&gt;MONTH(R14),"",R14+1))</f>
        <v>#REF!</v>
      </c>
      <c r="T14" s="20" t="e">
        <f t="shared" si="2"/>
        <v>#REF!</v>
      </c>
      <c r="U14" s="20" t="e">
        <f t="shared" si="2"/>
        <v>#REF!</v>
      </c>
      <c r="V14" s="32" t="e">
        <f t="shared" si="2"/>
        <v>#REF!</v>
      </c>
      <c r="W14" s="20" t="e">
        <f t="shared" si="2"/>
        <v>#REF!</v>
      </c>
      <c r="X14" s="20" t="e">
        <f t="shared" si="2"/>
        <v>#REF!</v>
      </c>
      <c r="Y14" s="5"/>
      <c r="Z14" s="20" t="e">
        <f>IF(AF13="","",IF(MONTH(AF13+1)&lt;&gt;MONTH(AF13),"",AF13+1))</f>
        <v>#REF!</v>
      </c>
      <c r="AA14" s="20" t="e">
        <f>IF(Z14="","",IF(MONTH(Z14+1)&lt;&gt;MONTH(Z14),"",Z14+1))</f>
        <v>#REF!</v>
      </c>
      <c r="AB14" s="20" t="e">
        <f t="shared" si="3"/>
        <v>#REF!</v>
      </c>
      <c r="AC14" s="20" t="e">
        <f t="shared" si="3"/>
        <v>#REF!</v>
      </c>
      <c r="AD14" s="20" t="e">
        <f t="shared" si="3"/>
        <v>#REF!</v>
      </c>
      <c r="AE14" s="20" t="e">
        <f t="shared" si="3"/>
        <v>#REF!</v>
      </c>
      <c r="AF14" s="20" t="e">
        <f t="shared" si="3"/>
        <v>#REF!</v>
      </c>
      <c r="AG14" s="5"/>
    </row>
    <row r="15" spans="1:35" s="6" customFormat="1" ht="18" customHeight="1" x14ac:dyDescent="0.35">
      <c r="B15" s="22" t="e">
        <f>IF(H14="","",IF(MONTH(H14+1)&lt;&gt;MONTH(H14),"",H14+1))</f>
        <v>#REF!</v>
      </c>
      <c r="C15" s="22" t="e">
        <f>IF(B15="","",IF(MONTH(B15+1)&lt;&gt;MONTH(B15),"",B15+1))</f>
        <v>#REF!</v>
      </c>
      <c r="D15" s="22" t="e">
        <f t="shared" si="0"/>
        <v>#REF!</v>
      </c>
      <c r="E15" s="22" t="e">
        <f t="shared" si="0"/>
        <v>#REF!</v>
      </c>
      <c r="F15" s="22" t="e">
        <f t="shared" si="0"/>
        <v>#REF!</v>
      </c>
      <c r="G15" s="22" t="e">
        <f t="shared" si="0"/>
        <v>#REF!</v>
      </c>
      <c r="H15" s="22" t="e">
        <f t="shared" si="0"/>
        <v>#REF!</v>
      </c>
      <c r="I15" s="23"/>
      <c r="J15" s="22" t="e">
        <f>IF(P14="","",IF(MONTH(P14+1)&lt;&gt;MONTH(P14),"",P14+1))</f>
        <v>#REF!</v>
      </c>
      <c r="K15" s="22" t="e">
        <f>IF(J15="","",IF(MONTH(J15+1)&lt;&gt;MONTH(J15),"",J15+1))</f>
        <v>#REF!</v>
      </c>
      <c r="L15" s="22" t="e">
        <f t="shared" si="1"/>
        <v>#REF!</v>
      </c>
      <c r="M15" s="22" t="e">
        <f t="shared" si="1"/>
        <v>#REF!</v>
      </c>
      <c r="N15" s="22" t="e">
        <f t="shared" si="1"/>
        <v>#REF!</v>
      </c>
      <c r="O15" s="22" t="e">
        <f t="shared" si="1"/>
        <v>#REF!</v>
      </c>
      <c r="P15" s="22" t="e">
        <f t="shared" si="1"/>
        <v>#REF!</v>
      </c>
      <c r="Q15" s="23"/>
      <c r="R15" s="22" t="e">
        <f>IF(X14="","",IF(MONTH(X14+1)&lt;&gt;MONTH(X14),"",X14+1))</f>
        <v>#REF!</v>
      </c>
      <c r="S15" s="22" t="e">
        <f>IF(R15="","",IF(MONTH(R15+1)&lt;&gt;MONTH(R15),"",R15+1))</f>
        <v>#REF!</v>
      </c>
      <c r="T15" s="22" t="e">
        <f t="shared" si="2"/>
        <v>#REF!</v>
      </c>
      <c r="U15" s="22" t="e">
        <f t="shared" si="2"/>
        <v>#REF!</v>
      </c>
      <c r="V15" s="22" t="e">
        <f t="shared" si="2"/>
        <v>#REF!</v>
      </c>
      <c r="W15" s="22" t="e">
        <f t="shared" si="2"/>
        <v>#REF!</v>
      </c>
      <c r="X15" s="22" t="e">
        <f t="shared" si="2"/>
        <v>#REF!</v>
      </c>
      <c r="Y15" s="23"/>
      <c r="Z15" s="22" t="e">
        <f>IF(AF14="","",IF(MONTH(AF14+1)&lt;&gt;MONTH(AF14),"",AF14+1))</f>
        <v>#REF!</v>
      </c>
      <c r="AA15" s="22" t="e">
        <f>IF(Z15="","",IF(MONTH(Z15+1)&lt;&gt;MONTH(Z15),"",Z15+1))</f>
        <v>#REF!</v>
      </c>
      <c r="AB15" s="22" t="e">
        <f t="shared" si="3"/>
        <v>#REF!</v>
      </c>
      <c r="AC15" s="22" t="e">
        <f t="shared" si="3"/>
        <v>#REF!</v>
      </c>
      <c r="AD15" s="22" t="e">
        <f t="shared" si="3"/>
        <v>#REF!</v>
      </c>
      <c r="AE15" s="22" t="e">
        <f t="shared" si="3"/>
        <v>#REF!</v>
      </c>
      <c r="AF15" s="22" t="e">
        <f t="shared" si="3"/>
        <v>#REF!</v>
      </c>
      <c r="AG15" s="5"/>
    </row>
    <row r="16" spans="1:35" s="6" customFormat="1" ht="18" customHeight="1" x14ac:dyDescent="0.35">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1"/>
      <c r="AI16" s="1"/>
    </row>
    <row r="17" spans="1:35" s="6" customFormat="1" ht="18" customHeight="1" x14ac:dyDescent="0.45">
      <c r="A17" s="3"/>
      <c r="B17" s="76" t="e">
        <f>DATE(YEAR(Z8+42),MONTH(Z8+42),1)</f>
        <v>#REF!</v>
      </c>
      <c r="C17" s="76"/>
      <c r="D17" s="76"/>
      <c r="E17" s="76"/>
      <c r="F17" s="76"/>
      <c r="G17" s="76"/>
      <c r="H17" s="76"/>
      <c r="I17" s="4"/>
      <c r="J17" s="76" t="e">
        <f>DATE(YEAR(B17+42),MONTH(B17+42),1)</f>
        <v>#REF!</v>
      </c>
      <c r="K17" s="76"/>
      <c r="L17" s="76"/>
      <c r="M17" s="76"/>
      <c r="N17" s="76"/>
      <c r="O17" s="76"/>
      <c r="P17" s="76"/>
      <c r="Q17" s="4"/>
      <c r="R17" s="76" t="e">
        <f>DATE(YEAR(J17+42),MONTH(J17+42),1)</f>
        <v>#REF!</v>
      </c>
      <c r="S17" s="76"/>
      <c r="T17" s="76"/>
      <c r="U17" s="76"/>
      <c r="V17" s="76"/>
      <c r="W17" s="76"/>
      <c r="X17" s="76"/>
      <c r="Y17" s="4"/>
      <c r="Z17" s="76" t="e">
        <f>DATE(YEAR(R17+42),MONTH(R17+42),1)</f>
        <v>#REF!</v>
      </c>
      <c r="AA17" s="76"/>
      <c r="AB17" s="76"/>
      <c r="AC17" s="76"/>
      <c r="AD17" s="76"/>
      <c r="AE17" s="76"/>
      <c r="AF17" s="76"/>
      <c r="AG17" s="4"/>
      <c r="AH17" s="3"/>
      <c r="AI17" s="3"/>
    </row>
    <row r="18" spans="1:35" s="6" customFormat="1" ht="18" customHeight="1" x14ac:dyDescent="0.35">
      <c r="A18" s="5"/>
      <c r="B18" s="18" t="e">
        <f>CHOOSE(1+MOD(#REF!+1-2,7),"S","M","T","W","T","F","S")</f>
        <v>#REF!</v>
      </c>
      <c r="C18" s="18" t="e">
        <f>CHOOSE(1+MOD(#REF!+2-2,7),"S","M","T","W","T","F","S")</f>
        <v>#REF!</v>
      </c>
      <c r="D18" s="18" t="e">
        <f>CHOOSE(1+MOD(#REF!+3-2,7),"S","M","T","W","T","F","S")</f>
        <v>#REF!</v>
      </c>
      <c r="E18" s="18" t="e">
        <f>CHOOSE(1+MOD(#REF!+4-2,7),"S","M","T","W","T","F","S")</f>
        <v>#REF!</v>
      </c>
      <c r="F18" s="18" t="e">
        <f>CHOOSE(1+MOD(#REF!+5-2,7),"S","M","T","W","T","F","S")</f>
        <v>#REF!</v>
      </c>
      <c r="G18" s="18" t="e">
        <f>CHOOSE(1+MOD(#REF!+6-2,7),"S","M","T","W","T","F","S")</f>
        <v>#REF!</v>
      </c>
      <c r="H18" s="18" t="e">
        <f>CHOOSE(1+MOD(#REF!+7-2,7),"S","M","T","W","T","F","S")</f>
        <v>#REF!</v>
      </c>
      <c r="I18" s="5"/>
      <c r="J18" s="18" t="e">
        <f>CHOOSE(1+MOD(#REF!+1-2,7),"S","M","T","W","T","F","S")</f>
        <v>#REF!</v>
      </c>
      <c r="K18" s="18" t="e">
        <f>CHOOSE(1+MOD(#REF!+2-2,7),"S","M","T","W","T","F","S")</f>
        <v>#REF!</v>
      </c>
      <c r="L18" s="18" t="e">
        <f>CHOOSE(1+MOD(#REF!+3-2,7),"S","M","T","W","T","F","S")</f>
        <v>#REF!</v>
      </c>
      <c r="M18" s="18" t="e">
        <f>CHOOSE(1+MOD(#REF!+4-2,7),"S","M","T","W","T","F","S")</f>
        <v>#REF!</v>
      </c>
      <c r="N18" s="18" t="e">
        <f>CHOOSE(1+MOD(#REF!+5-2,7),"S","M","T","W","T","F","S")</f>
        <v>#REF!</v>
      </c>
      <c r="O18" s="18" t="e">
        <f>CHOOSE(1+MOD(#REF!+6-2,7),"S","M","T","W","T","F","S")</f>
        <v>#REF!</v>
      </c>
      <c r="P18" s="18" t="e">
        <f>CHOOSE(1+MOD(#REF!+7-2,7),"S","M","T","W","T","F","S")</f>
        <v>#REF!</v>
      </c>
      <c r="Q18" s="5"/>
      <c r="R18" s="18" t="e">
        <f>CHOOSE(1+MOD(#REF!+1-2,7),"S","M","T","W","T","F","S")</f>
        <v>#REF!</v>
      </c>
      <c r="S18" s="18" t="e">
        <f>CHOOSE(1+MOD(#REF!+2-2,7),"S","M","T","W","T","F","S")</f>
        <v>#REF!</v>
      </c>
      <c r="T18" s="18" t="e">
        <f>CHOOSE(1+MOD(#REF!+3-2,7),"S","M","T","W","T","F","S")</f>
        <v>#REF!</v>
      </c>
      <c r="U18" s="18" t="e">
        <f>CHOOSE(1+MOD(#REF!+4-2,7),"S","M","T","W","T","F","S")</f>
        <v>#REF!</v>
      </c>
      <c r="V18" s="18" t="e">
        <f>CHOOSE(1+MOD(#REF!+5-2,7),"S","M","T","W","T","F","S")</f>
        <v>#REF!</v>
      </c>
      <c r="W18" s="18" t="e">
        <f>CHOOSE(1+MOD(#REF!+6-2,7),"S","M","T","W","T","F","S")</f>
        <v>#REF!</v>
      </c>
      <c r="X18" s="18" t="e">
        <f>CHOOSE(1+MOD(#REF!+7-2,7),"S","M","T","W","T","F","S")</f>
        <v>#REF!</v>
      </c>
      <c r="Y18" s="5"/>
      <c r="Z18" s="18" t="e">
        <f>CHOOSE(1+MOD(#REF!+1-2,7),"S","M","T","W","T","F","S")</f>
        <v>#REF!</v>
      </c>
      <c r="AA18" s="18" t="e">
        <f>CHOOSE(1+MOD(#REF!+2-2,7),"S","M","T","W","T","F","S")</f>
        <v>#REF!</v>
      </c>
      <c r="AB18" s="18" t="e">
        <f>CHOOSE(1+MOD(#REF!+3-2,7),"S","M","T","W","T","F","S")</f>
        <v>#REF!</v>
      </c>
      <c r="AC18" s="18" t="e">
        <f>CHOOSE(1+MOD(#REF!+4-2,7),"S","M","T","W","T","F","S")</f>
        <v>#REF!</v>
      </c>
      <c r="AD18" s="18" t="e">
        <f>CHOOSE(1+MOD(#REF!+5-2,7),"S","M","T","W","T","F","S")</f>
        <v>#REF!</v>
      </c>
      <c r="AE18" s="18" t="e">
        <f>CHOOSE(1+MOD(#REF!+6-2,7),"S","M","T","W","T","F","S")</f>
        <v>#REF!</v>
      </c>
      <c r="AF18" s="18" t="e">
        <f>CHOOSE(1+MOD(#REF!+7-2,7),"S","M","T","W","T","F","S")</f>
        <v>#REF!</v>
      </c>
      <c r="AG18" s="5"/>
      <c r="AH18" s="5"/>
      <c r="AI18" s="5"/>
    </row>
    <row r="19" spans="1:35" ht="18" customHeight="1" x14ac:dyDescent="0.35">
      <c r="A19" s="6"/>
      <c r="B19" s="20" t="e">
        <f>IF(WEEKDAY(B17,1)=MOD(#REF!,7),B17,"")</f>
        <v>#REF!</v>
      </c>
      <c r="C19" s="20" t="e">
        <f>IF(B19="",IF(WEEKDAY(B17,1)=MOD(#REF!,7)+1,B17,""),B19+1)</f>
        <v>#REF!</v>
      </c>
      <c r="D19" s="20" t="e">
        <f>IF(C19="",IF(WEEKDAY(B17,1)=MOD(#REF!+1,7)+1,B17,""),C19+1)</f>
        <v>#REF!</v>
      </c>
      <c r="E19" s="20" t="e">
        <f>IF(D19="",IF(WEEKDAY(B17,1)=MOD(#REF!+2,7)+1,B17,""),D19+1)</f>
        <v>#REF!</v>
      </c>
      <c r="F19" s="31" t="e">
        <f>IF(E19="",IF(WEEKDAY(B17,1)=MOD(#REF!+3,7)+1,B17,""),E19+1)</f>
        <v>#REF!</v>
      </c>
      <c r="G19" s="20" t="e">
        <f>IF(F19="",IF(WEEKDAY(B17,1)=MOD(#REF!+4,7)+1,B17,""),F19+1)</f>
        <v>#REF!</v>
      </c>
      <c r="H19" s="20" t="e">
        <f>IF(G19="",IF(WEEKDAY(B17,1)=MOD(#REF!+5,7)+1,B17,""),G19+1)</f>
        <v>#REF!</v>
      </c>
      <c r="I19" s="5"/>
      <c r="J19" s="20" t="e">
        <f>IF(WEEKDAY(J17,1)=MOD(#REF!,7),J17,"")</f>
        <v>#REF!</v>
      </c>
      <c r="K19" s="20" t="e">
        <f>IF(J19="",IF(WEEKDAY(J17,1)=MOD(#REF!,7)+1,J17,""),J19+1)</f>
        <v>#REF!</v>
      </c>
      <c r="L19" s="20" t="e">
        <f>IF(K19="",IF(WEEKDAY(J17,1)=MOD(#REF!+1,7)+1,J17,""),K19+1)</f>
        <v>#REF!</v>
      </c>
      <c r="M19" s="20" t="e">
        <f>IF(L19="",IF(WEEKDAY(J17,1)=MOD(#REF!+2,7)+1,J17,""),L19+1)</f>
        <v>#REF!</v>
      </c>
      <c r="N19" s="20" t="e">
        <f>IF(M19="",IF(WEEKDAY(J17,1)=MOD(#REF!+3,7)+1,J17,""),M19+1)</f>
        <v>#REF!</v>
      </c>
      <c r="O19" s="20" t="e">
        <f>IF(N19="",IF(WEEKDAY(J17,1)=MOD(#REF!+4,7)+1,J17,""),N19+1)</f>
        <v>#REF!</v>
      </c>
      <c r="P19" s="20" t="e">
        <f>IF(O19="",IF(WEEKDAY(J17,1)=MOD(#REF!+5,7)+1,J17,""),O19+1)</f>
        <v>#REF!</v>
      </c>
      <c r="Q19" s="5"/>
      <c r="R19" s="20" t="e">
        <f>IF(WEEKDAY(R17,1)=MOD(#REF!,7),R17,"")</f>
        <v>#REF!</v>
      </c>
      <c r="S19" s="20" t="e">
        <f>IF(R19="",IF(WEEKDAY(R17,1)=MOD(#REF!,7)+1,R17,""),R19+1)</f>
        <v>#REF!</v>
      </c>
      <c r="T19" s="20" t="e">
        <f>IF(S19="",IF(WEEKDAY(R17,1)=MOD(#REF!+1,7)+1,R17,""),S19+1)</f>
        <v>#REF!</v>
      </c>
      <c r="U19" s="20" t="e">
        <f>IF(T19="",IF(WEEKDAY(R17,1)=MOD(#REF!+2,7)+1,R17,""),T19+1)</f>
        <v>#REF!</v>
      </c>
      <c r="V19" s="32" t="e">
        <f>IF(U19="",IF(WEEKDAY(R17,1)=MOD(#REF!+3,7)+1,R17,""),U19+1)</f>
        <v>#REF!</v>
      </c>
      <c r="W19" s="20" t="e">
        <f>IF(V19="",IF(WEEKDAY(R17,1)=MOD(#REF!+4,7)+1,R17,""),V19+1)</f>
        <v>#REF!</v>
      </c>
      <c r="X19" s="20" t="e">
        <f>IF(W19="",IF(WEEKDAY(R17,1)=MOD(#REF!+5,7)+1,R17,""),W19+1)</f>
        <v>#REF!</v>
      </c>
      <c r="Y19" s="5"/>
      <c r="Z19" s="20" t="e">
        <f>IF(WEEKDAY(Z17,1)=MOD(#REF!,7),Z17,"")</f>
        <v>#REF!</v>
      </c>
      <c r="AA19" s="20" t="e">
        <f>IF(Z19="",IF(WEEKDAY(Z17,1)=MOD(#REF!,7)+1,Z17,""),Z19+1)</f>
        <v>#REF!</v>
      </c>
      <c r="AB19" s="20" t="e">
        <f>IF(AA19="",IF(WEEKDAY(Z17,1)=MOD(#REF!+1,7)+1,Z17,""),AA19+1)</f>
        <v>#REF!</v>
      </c>
      <c r="AC19" s="20" t="e">
        <f>IF(AB19="",IF(WEEKDAY(Z17,1)=MOD(#REF!+2,7)+1,Z17,""),AB19+1)</f>
        <v>#REF!</v>
      </c>
      <c r="AD19" s="32" t="e">
        <f>IF(AC19="",IF(WEEKDAY(Z17,1)=MOD(#REF!+3,7)+1,Z17,""),AC19+1)</f>
        <v>#REF!</v>
      </c>
      <c r="AE19" s="20" t="e">
        <f>IF(AD19="",IF(WEEKDAY(Z17,1)=MOD(#REF!+4,7)+1,Z17,""),AD19+1)</f>
        <v>#REF!</v>
      </c>
      <c r="AF19" s="20" t="e">
        <f>IF(AE19="",IF(WEEKDAY(Z17,1)=MOD(#REF!+5,7)+1,Z17,""),AE19+1)</f>
        <v>#REF!</v>
      </c>
      <c r="AG19" s="23"/>
      <c r="AH19" s="6"/>
      <c r="AI19" s="6"/>
    </row>
    <row r="20" spans="1:35" s="3" customFormat="1" ht="21" customHeight="1" x14ac:dyDescent="0.45">
      <c r="A20" s="6"/>
      <c r="B20" s="20" t="e">
        <f>IF(H19="","",IF(MONTH(H19+1)&lt;&gt;MONTH(H19),"",H19+1))</f>
        <v>#REF!</v>
      </c>
      <c r="C20" s="20" t="e">
        <f>IF(B20="","",IF(MONTH(B20+1)&lt;&gt;MONTH(B20),"",B20+1))</f>
        <v>#REF!</v>
      </c>
      <c r="D20" s="20" t="e">
        <f t="shared" ref="D20:H24" si="4">IF(C20="","",IF(MONTH(C20+1)&lt;&gt;MONTH(C20),"",C20+1))</f>
        <v>#REF!</v>
      </c>
      <c r="E20" s="20" t="e">
        <f t="shared" si="4"/>
        <v>#REF!</v>
      </c>
      <c r="F20" s="32" t="e">
        <f t="shared" si="4"/>
        <v>#REF!</v>
      </c>
      <c r="G20" s="20" t="e">
        <f t="shared" si="4"/>
        <v>#REF!</v>
      </c>
      <c r="H20" s="20" t="e">
        <f t="shared" si="4"/>
        <v>#REF!</v>
      </c>
      <c r="I20" s="5"/>
      <c r="J20" s="20" t="e">
        <f>IF(P19="","",IF(MONTH(P19+1)&lt;&gt;MONTH(P19),"",P19+1))</f>
        <v>#REF!</v>
      </c>
      <c r="K20" s="20" t="e">
        <f>IF(J20="","",IF(MONTH(J20+1)&lt;&gt;MONTH(J20),"",J20+1))</f>
        <v>#REF!</v>
      </c>
      <c r="L20" s="20" t="e">
        <f t="shared" ref="L20:P24" si="5">IF(K20="","",IF(MONTH(K20+1)&lt;&gt;MONTH(K20),"",K20+1))</f>
        <v>#REF!</v>
      </c>
      <c r="M20" s="20" t="e">
        <f t="shared" si="5"/>
        <v>#REF!</v>
      </c>
      <c r="N20" s="32" t="e">
        <f t="shared" si="5"/>
        <v>#REF!</v>
      </c>
      <c r="O20" s="20" t="e">
        <f t="shared" si="5"/>
        <v>#REF!</v>
      </c>
      <c r="P20" s="20" t="e">
        <f t="shared" si="5"/>
        <v>#REF!</v>
      </c>
      <c r="Q20" s="5"/>
      <c r="R20" s="20" t="e">
        <f>IF(X19="","",IF(MONTH(X19+1)&lt;&gt;MONTH(X19),"",X19+1))</f>
        <v>#REF!</v>
      </c>
      <c r="S20" s="20" t="e">
        <f>IF(R20="","",IF(MONTH(R20+1)&lt;&gt;MONTH(R20),"",R20+1))</f>
        <v>#REF!</v>
      </c>
      <c r="T20" s="20" t="e">
        <f t="shared" ref="T20:X24" si="6">IF(S20="","",IF(MONTH(S20+1)&lt;&gt;MONTH(S20),"",S20+1))</f>
        <v>#REF!</v>
      </c>
      <c r="U20" s="20" t="e">
        <f t="shared" si="6"/>
        <v>#REF!</v>
      </c>
      <c r="V20" s="31" t="e">
        <f t="shared" si="6"/>
        <v>#REF!</v>
      </c>
      <c r="W20" s="20" t="e">
        <f t="shared" si="6"/>
        <v>#REF!</v>
      </c>
      <c r="X20" s="20" t="e">
        <f t="shared" si="6"/>
        <v>#REF!</v>
      </c>
      <c r="Y20" s="5"/>
      <c r="Z20" s="20" t="e">
        <f>IF(AF19="","",IF(MONTH(AF19+1)&lt;&gt;MONTH(AF19),"",AF19+1))</f>
        <v>#REF!</v>
      </c>
      <c r="AA20" s="20" t="e">
        <f>IF(Z20="","",IF(MONTH(Z20+1)&lt;&gt;MONTH(Z20),"",Z20+1))</f>
        <v>#REF!</v>
      </c>
      <c r="AB20" s="20" t="e">
        <f t="shared" ref="AB20:AF24" si="7">IF(AA20="","",IF(MONTH(AA20+1)&lt;&gt;MONTH(AA20),"",AA20+1))</f>
        <v>#REF!</v>
      </c>
      <c r="AC20" s="20" t="e">
        <f t="shared" si="7"/>
        <v>#REF!</v>
      </c>
      <c r="AD20" s="31" t="e">
        <f t="shared" si="7"/>
        <v>#REF!</v>
      </c>
      <c r="AE20" s="20" t="e">
        <f t="shared" si="7"/>
        <v>#REF!</v>
      </c>
      <c r="AF20" s="20" t="e">
        <f t="shared" si="7"/>
        <v>#REF!</v>
      </c>
      <c r="AG20" s="23"/>
      <c r="AH20" s="6"/>
      <c r="AI20" s="6"/>
    </row>
    <row r="21" spans="1:35" s="5" customFormat="1" ht="15.5" x14ac:dyDescent="0.35">
      <c r="A21" s="6"/>
      <c r="B21" s="20" t="e">
        <f>IF(H20="","",IF(MONTH(H20+1)&lt;&gt;MONTH(H20),"",H20+1))</f>
        <v>#REF!</v>
      </c>
      <c r="C21" s="20" t="e">
        <f>IF(B21="","",IF(MONTH(B21+1)&lt;&gt;MONTH(B21),"",B21+1))</f>
        <v>#REF!</v>
      </c>
      <c r="D21" s="20" t="e">
        <f t="shared" si="4"/>
        <v>#REF!</v>
      </c>
      <c r="E21" s="20" t="e">
        <f t="shared" si="4"/>
        <v>#REF!</v>
      </c>
      <c r="F21" s="31" t="e">
        <f t="shared" si="4"/>
        <v>#REF!</v>
      </c>
      <c r="G21" s="20" t="e">
        <f t="shared" si="4"/>
        <v>#REF!</v>
      </c>
      <c r="H21" s="20" t="e">
        <f t="shared" si="4"/>
        <v>#REF!</v>
      </c>
      <c r="J21" s="20" t="e">
        <f>IF(P20="","",IF(MONTH(P20+1)&lt;&gt;MONTH(P20),"",P20+1))</f>
        <v>#REF!</v>
      </c>
      <c r="K21" s="20" t="e">
        <f>IF(J21="","",IF(MONTH(J21+1)&lt;&gt;MONTH(J21),"",J21+1))</f>
        <v>#REF!</v>
      </c>
      <c r="L21" s="20" t="e">
        <f t="shared" si="5"/>
        <v>#REF!</v>
      </c>
      <c r="M21" s="20" t="e">
        <f t="shared" si="5"/>
        <v>#REF!</v>
      </c>
      <c r="N21" s="31" t="e">
        <f t="shared" si="5"/>
        <v>#REF!</v>
      </c>
      <c r="O21" s="20" t="e">
        <f t="shared" si="5"/>
        <v>#REF!</v>
      </c>
      <c r="P21" s="20" t="e">
        <f t="shared" si="5"/>
        <v>#REF!</v>
      </c>
      <c r="R21" s="20" t="e">
        <f>IF(X20="","",IF(MONTH(X20+1)&lt;&gt;MONTH(X20),"",X20+1))</f>
        <v>#REF!</v>
      </c>
      <c r="S21" s="20" t="e">
        <f>IF(R21="","",IF(MONTH(R21+1)&lt;&gt;MONTH(R21),"",R21+1))</f>
        <v>#REF!</v>
      </c>
      <c r="T21" s="20" t="e">
        <f t="shared" si="6"/>
        <v>#REF!</v>
      </c>
      <c r="U21" s="20" t="e">
        <f t="shared" si="6"/>
        <v>#REF!</v>
      </c>
      <c r="V21" s="32" t="e">
        <f t="shared" si="6"/>
        <v>#REF!</v>
      </c>
      <c r="W21" s="20" t="e">
        <f t="shared" si="6"/>
        <v>#REF!</v>
      </c>
      <c r="X21" s="20" t="e">
        <f t="shared" si="6"/>
        <v>#REF!</v>
      </c>
      <c r="Z21" s="20" t="e">
        <f>IF(AF20="","",IF(MONTH(AF20+1)&lt;&gt;MONTH(AF20),"",AF20+1))</f>
        <v>#REF!</v>
      </c>
      <c r="AA21" s="20" t="e">
        <f>IF(Z21="","",IF(MONTH(Z21+1)&lt;&gt;MONTH(Z21),"",Z21+1))</f>
        <v>#REF!</v>
      </c>
      <c r="AB21" s="20" t="e">
        <f t="shared" si="7"/>
        <v>#REF!</v>
      </c>
      <c r="AC21" s="20" t="e">
        <f t="shared" si="7"/>
        <v>#REF!</v>
      </c>
      <c r="AD21" s="32" t="e">
        <f t="shared" si="7"/>
        <v>#REF!</v>
      </c>
      <c r="AE21" s="20" t="e">
        <f t="shared" si="7"/>
        <v>#REF!</v>
      </c>
      <c r="AF21" s="20" t="e">
        <f t="shared" si="7"/>
        <v>#REF!</v>
      </c>
      <c r="AG21" s="23"/>
      <c r="AH21" s="6"/>
      <c r="AI21" s="6"/>
    </row>
    <row r="22" spans="1:35" s="6" customFormat="1" ht="18" customHeight="1" x14ac:dyDescent="0.35">
      <c r="B22" s="20" t="e">
        <f>IF(H21="","",IF(MONTH(H21+1)&lt;&gt;MONTH(H21),"",H21+1))</f>
        <v>#REF!</v>
      </c>
      <c r="C22" s="20" t="e">
        <f>IF(B22="","",IF(MONTH(B22+1)&lt;&gt;MONTH(B22),"",B22+1))</f>
        <v>#REF!</v>
      </c>
      <c r="D22" s="20" t="e">
        <f t="shared" si="4"/>
        <v>#REF!</v>
      </c>
      <c r="E22" s="20" t="e">
        <f t="shared" si="4"/>
        <v>#REF!</v>
      </c>
      <c r="F22" s="32" t="e">
        <f t="shared" si="4"/>
        <v>#REF!</v>
      </c>
      <c r="G22" s="20" t="e">
        <f t="shared" si="4"/>
        <v>#REF!</v>
      </c>
      <c r="H22" s="20" t="e">
        <f t="shared" si="4"/>
        <v>#REF!</v>
      </c>
      <c r="I22" s="5"/>
      <c r="J22" s="20" t="e">
        <f>IF(P21="","",IF(MONTH(P21+1)&lt;&gt;MONTH(P21),"",P21+1))</f>
        <v>#REF!</v>
      </c>
      <c r="K22" s="20" t="e">
        <f>IF(J22="","",IF(MONTH(J22+1)&lt;&gt;MONTH(J22),"",J22+1))</f>
        <v>#REF!</v>
      </c>
      <c r="L22" s="20" t="e">
        <f t="shared" si="5"/>
        <v>#REF!</v>
      </c>
      <c r="M22" s="20" t="e">
        <f t="shared" si="5"/>
        <v>#REF!</v>
      </c>
      <c r="N22" s="32" t="e">
        <f t="shared" si="5"/>
        <v>#REF!</v>
      </c>
      <c r="O22" s="20" t="e">
        <f t="shared" si="5"/>
        <v>#REF!</v>
      </c>
      <c r="P22" s="20" t="e">
        <f t="shared" si="5"/>
        <v>#REF!</v>
      </c>
      <c r="Q22" s="5"/>
      <c r="R22" s="20" t="e">
        <f>IF(X21="","",IF(MONTH(X21+1)&lt;&gt;MONTH(X21),"",X21+1))</f>
        <v>#REF!</v>
      </c>
      <c r="S22" s="20" t="e">
        <f>IF(R22="","",IF(MONTH(R22+1)&lt;&gt;MONTH(R22),"",R22+1))</f>
        <v>#REF!</v>
      </c>
      <c r="T22" s="20" t="e">
        <f t="shared" si="6"/>
        <v>#REF!</v>
      </c>
      <c r="U22" s="20" t="e">
        <f t="shared" si="6"/>
        <v>#REF!</v>
      </c>
      <c r="V22" s="31" t="e">
        <f t="shared" si="6"/>
        <v>#REF!</v>
      </c>
      <c r="W22" s="20" t="e">
        <f t="shared" si="6"/>
        <v>#REF!</v>
      </c>
      <c r="X22" s="20" t="e">
        <f t="shared" si="6"/>
        <v>#REF!</v>
      </c>
      <c r="Y22" s="5"/>
      <c r="Z22" s="20" t="e">
        <f>IF(AF21="","",IF(MONTH(AF21+1)&lt;&gt;MONTH(AF21),"",AF21+1))</f>
        <v>#REF!</v>
      </c>
      <c r="AA22" s="20" t="e">
        <f>IF(Z22="","",IF(MONTH(Z22+1)&lt;&gt;MONTH(Z22),"",Z22+1))</f>
        <v>#REF!</v>
      </c>
      <c r="AB22" s="20" t="e">
        <f t="shared" si="7"/>
        <v>#REF!</v>
      </c>
      <c r="AC22" s="20" t="e">
        <f t="shared" si="7"/>
        <v>#REF!</v>
      </c>
      <c r="AD22" s="31" t="e">
        <f t="shared" si="7"/>
        <v>#REF!</v>
      </c>
      <c r="AE22" s="20" t="e">
        <f t="shared" si="7"/>
        <v>#REF!</v>
      </c>
      <c r="AF22" s="20" t="e">
        <f t="shared" si="7"/>
        <v>#REF!</v>
      </c>
      <c r="AG22" s="23"/>
    </row>
    <row r="23" spans="1:35" s="6" customFormat="1" ht="18" customHeight="1" x14ac:dyDescent="0.35">
      <c r="B23" s="20" t="e">
        <f>IF(H22="","",IF(MONTH(H22+1)&lt;&gt;MONTH(H22),"",H22+1))</f>
        <v>#REF!</v>
      </c>
      <c r="C23" s="20" t="e">
        <f>IF(B23="","",IF(MONTH(B23+1)&lt;&gt;MONTH(B23),"",B23+1))</f>
        <v>#REF!</v>
      </c>
      <c r="D23" s="20" t="e">
        <f t="shared" si="4"/>
        <v>#REF!</v>
      </c>
      <c r="E23" s="20" t="e">
        <f t="shared" si="4"/>
        <v>#REF!</v>
      </c>
      <c r="F23" s="31" t="e">
        <f t="shared" si="4"/>
        <v>#REF!</v>
      </c>
      <c r="G23" s="20" t="e">
        <f t="shared" si="4"/>
        <v>#REF!</v>
      </c>
      <c r="H23" s="20" t="e">
        <f t="shared" si="4"/>
        <v>#REF!</v>
      </c>
      <c r="I23" s="5"/>
      <c r="J23" s="20" t="e">
        <f>IF(P22="","",IF(MONTH(P22+1)&lt;&gt;MONTH(P22),"",P22+1))</f>
        <v>#REF!</v>
      </c>
      <c r="K23" s="20" t="e">
        <f>IF(J23="","",IF(MONTH(J23+1)&lt;&gt;MONTH(J23),"",J23+1))</f>
        <v>#REF!</v>
      </c>
      <c r="L23" s="20" t="e">
        <f t="shared" si="5"/>
        <v>#REF!</v>
      </c>
      <c r="M23" s="20" t="e">
        <f t="shared" si="5"/>
        <v>#REF!</v>
      </c>
      <c r="N23" s="31" t="e">
        <f t="shared" si="5"/>
        <v>#REF!</v>
      </c>
      <c r="O23" s="20" t="e">
        <f t="shared" si="5"/>
        <v>#REF!</v>
      </c>
      <c r="P23" s="20" t="e">
        <f t="shared" si="5"/>
        <v>#REF!</v>
      </c>
      <c r="Q23" s="5"/>
      <c r="R23" s="20" t="e">
        <f>IF(X22="","",IF(MONTH(X22+1)&lt;&gt;MONTH(X22),"",X22+1))</f>
        <v>#REF!</v>
      </c>
      <c r="S23" s="20" t="e">
        <f>IF(R23="","",IF(MONTH(R23+1)&lt;&gt;MONTH(R23),"",R23+1))</f>
        <v>#REF!</v>
      </c>
      <c r="T23" s="20" t="e">
        <f t="shared" si="6"/>
        <v>#REF!</v>
      </c>
      <c r="U23" s="20" t="e">
        <f t="shared" si="6"/>
        <v>#REF!</v>
      </c>
      <c r="V23" s="20" t="e">
        <f t="shared" si="6"/>
        <v>#REF!</v>
      </c>
      <c r="W23" s="20" t="e">
        <f t="shared" si="6"/>
        <v>#REF!</v>
      </c>
      <c r="X23" s="20" t="e">
        <f t="shared" si="6"/>
        <v>#REF!</v>
      </c>
      <c r="Y23" s="5"/>
      <c r="Z23" s="20" t="e">
        <f>IF(AF22="","",IF(MONTH(AF22+1)&lt;&gt;MONTH(AF22),"",AF22+1))</f>
        <v>#REF!</v>
      </c>
      <c r="AA23" s="20" t="e">
        <f>IF(Z23="","",IF(MONTH(Z23+1)&lt;&gt;MONTH(Z23),"",Z23+1))</f>
        <v>#REF!</v>
      </c>
      <c r="AB23" s="20" t="e">
        <f t="shared" si="7"/>
        <v>#REF!</v>
      </c>
      <c r="AC23" s="20" t="e">
        <f t="shared" si="7"/>
        <v>#REF!</v>
      </c>
      <c r="AD23" s="32" t="e">
        <f t="shared" si="7"/>
        <v>#REF!</v>
      </c>
      <c r="AE23" s="20" t="e">
        <f t="shared" si="7"/>
        <v>#REF!</v>
      </c>
      <c r="AF23" s="20" t="e">
        <f t="shared" si="7"/>
        <v>#REF!</v>
      </c>
      <c r="AG23" s="23"/>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5"/>
    </row>
    <row r="25" spans="1:35" s="6" customFormat="1" ht="18"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1"/>
      <c r="AI25" s="1"/>
    </row>
    <row r="26" spans="1:35" s="6" customFormat="1" ht="18" customHeight="1" x14ac:dyDescent="0.45">
      <c r="A26" s="3"/>
      <c r="B26" s="76" t="e">
        <f>DATE(YEAR(Z17+42),MONTH(Z17+42),1)</f>
        <v>#REF!</v>
      </c>
      <c r="C26" s="76"/>
      <c r="D26" s="76"/>
      <c r="E26" s="76"/>
      <c r="F26" s="76"/>
      <c r="G26" s="76"/>
      <c r="H26" s="76"/>
      <c r="I26" s="4"/>
      <c r="J26" s="76" t="e">
        <f>DATE(YEAR(B26+42),MONTH(B26+42),1)</f>
        <v>#REF!</v>
      </c>
      <c r="K26" s="76"/>
      <c r="L26" s="76"/>
      <c r="M26" s="76"/>
      <c r="N26" s="76"/>
      <c r="O26" s="76"/>
      <c r="P26" s="76"/>
      <c r="Q26" s="4"/>
      <c r="R26" s="76" t="e">
        <f>DATE(YEAR(J26+42),MONTH(J26+42),1)</f>
        <v>#REF!</v>
      </c>
      <c r="S26" s="76"/>
      <c r="T26" s="76"/>
      <c r="U26" s="76"/>
      <c r="V26" s="76"/>
      <c r="W26" s="76"/>
      <c r="X26" s="76"/>
      <c r="Y26" s="4"/>
      <c r="Z26" s="76" t="e">
        <f>DATE(YEAR(R26+42),MONTH(R26+42),1)</f>
        <v>#REF!</v>
      </c>
      <c r="AA26" s="76"/>
      <c r="AB26" s="76"/>
      <c r="AC26" s="76"/>
      <c r="AD26" s="76"/>
      <c r="AE26" s="76"/>
      <c r="AF26" s="76"/>
      <c r="AG26" s="4"/>
      <c r="AH26" s="3"/>
      <c r="AI26" s="3"/>
    </row>
    <row r="27" spans="1:35" s="6" customFormat="1" ht="18" customHeight="1" x14ac:dyDescent="0.35">
      <c r="A27" s="5"/>
      <c r="B27" s="18" t="e">
        <f>CHOOSE(1+MOD(#REF!+1-2,7),"S","M","T","W","T","F","S")</f>
        <v>#REF!</v>
      </c>
      <c r="C27" s="18" t="e">
        <f>CHOOSE(1+MOD(#REF!+2-2,7),"S","M","T","W","T","F","S")</f>
        <v>#REF!</v>
      </c>
      <c r="D27" s="18" t="e">
        <f>CHOOSE(1+MOD(#REF!+3-2,7),"S","M","T","W","T","F","S")</f>
        <v>#REF!</v>
      </c>
      <c r="E27" s="18" t="e">
        <f>CHOOSE(1+MOD(#REF!+4-2,7),"S","M","T","W","T","F","S")</f>
        <v>#REF!</v>
      </c>
      <c r="F27" s="18" t="e">
        <f>CHOOSE(1+MOD(#REF!+5-2,7),"S","M","T","W","T","F","S")</f>
        <v>#REF!</v>
      </c>
      <c r="G27" s="18" t="e">
        <f>CHOOSE(1+MOD(#REF!+6-2,7),"S","M","T","W","T","F","S")</f>
        <v>#REF!</v>
      </c>
      <c r="H27" s="18" t="e">
        <f>CHOOSE(1+MOD(#REF!+7-2,7),"S","M","T","W","T","F","S")</f>
        <v>#REF!</v>
      </c>
      <c r="I27" s="5"/>
      <c r="J27" s="18" t="e">
        <f>CHOOSE(1+MOD(#REF!+1-2,7),"S","M","T","W","T","F","S")</f>
        <v>#REF!</v>
      </c>
      <c r="K27" s="18" t="e">
        <f>CHOOSE(1+MOD(#REF!+2-2,7),"S","M","T","W","T","F","S")</f>
        <v>#REF!</v>
      </c>
      <c r="L27" s="18" t="e">
        <f>CHOOSE(1+MOD(#REF!+3-2,7),"S","M","T","W","T","F","S")</f>
        <v>#REF!</v>
      </c>
      <c r="M27" s="18" t="e">
        <f>CHOOSE(1+MOD(#REF!+4-2,7),"S","M","T","W","T","F","S")</f>
        <v>#REF!</v>
      </c>
      <c r="N27" s="18" t="e">
        <f>CHOOSE(1+MOD(#REF!+5-2,7),"S","M","T","W","T","F","S")</f>
        <v>#REF!</v>
      </c>
      <c r="O27" s="18" t="e">
        <f>CHOOSE(1+MOD(#REF!+6-2,7),"S","M","T","W","T","F","S")</f>
        <v>#REF!</v>
      </c>
      <c r="P27" s="18" t="e">
        <f>CHOOSE(1+MOD(#REF!+7-2,7),"S","M","T","W","T","F","S")</f>
        <v>#REF!</v>
      </c>
      <c r="Q27" s="5"/>
      <c r="R27" s="18" t="e">
        <f>CHOOSE(1+MOD(#REF!+1-2,7),"S","M","T","W","T","F","S")</f>
        <v>#REF!</v>
      </c>
      <c r="S27" s="18" t="e">
        <f>CHOOSE(1+MOD(#REF!+2-2,7),"S","M","T","W","T","F","S")</f>
        <v>#REF!</v>
      </c>
      <c r="T27" s="18" t="e">
        <f>CHOOSE(1+MOD(#REF!+3-2,7),"S","M","T","W","T","F","S")</f>
        <v>#REF!</v>
      </c>
      <c r="U27" s="18" t="e">
        <f>CHOOSE(1+MOD(#REF!+4-2,7),"S","M","T","W","T","F","S")</f>
        <v>#REF!</v>
      </c>
      <c r="V27" s="18" t="e">
        <f>CHOOSE(1+MOD(#REF!+5-2,7),"S","M","T","W","T","F","S")</f>
        <v>#REF!</v>
      </c>
      <c r="W27" s="18" t="e">
        <f>CHOOSE(1+MOD(#REF!+6-2,7),"S","M","T","W","T","F","S")</f>
        <v>#REF!</v>
      </c>
      <c r="X27" s="18" t="e">
        <f>CHOOSE(1+MOD(#REF!+7-2,7),"S","M","T","W","T","F","S")</f>
        <v>#REF!</v>
      </c>
      <c r="Y27" s="5"/>
      <c r="Z27" s="18" t="e">
        <f>CHOOSE(1+MOD(#REF!+1-2,7),"S","M","T","W","T","F","S")</f>
        <v>#REF!</v>
      </c>
      <c r="AA27" s="18" t="e">
        <f>CHOOSE(1+MOD(#REF!+2-2,7),"S","M","T","W","T","F","S")</f>
        <v>#REF!</v>
      </c>
      <c r="AB27" s="18" t="e">
        <f>CHOOSE(1+MOD(#REF!+3-2,7),"S","M","T","W","T","F","S")</f>
        <v>#REF!</v>
      </c>
      <c r="AC27" s="18" t="e">
        <f>CHOOSE(1+MOD(#REF!+4-2,7),"S","M","T","W","T","F","S")</f>
        <v>#REF!</v>
      </c>
      <c r="AD27" s="18" t="e">
        <f>CHOOSE(1+MOD(#REF!+5-2,7),"S","M","T","W","T","F","S")</f>
        <v>#REF!</v>
      </c>
      <c r="AE27" s="18" t="e">
        <f>CHOOSE(1+MOD(#REF!+6-2,7),"S","M","T","W","T","F","S")</f>
        <v>#REF!</v>
      </c>
      <c r="AF27" s="18" t="e">
        <f>CHOOSE(1+MOD(#REF!+7-2,7),"S","M","T","W","T","F","S")</f>
        <v>#REF!</v>
      </c>
      <c r="AG27" s="5"/>
      <c r="AH27" s="5"/>
      <c r="AI27" s="5"/>
    </row>
    <row r="28" spans="1:35" ht="18" customHeight="1" x14ac:dyDescent="0.35">
      <c r="A28" s="6"/>
      <c r="B28" s="20" t="e">
        <f>IF(WEEKDAY(B26,1)=MOD(#REF!,7),B26,"")</f>
        <v>#REF!</v>
      </c>
      <c r="C28" s="20" t="e">
        <f>IF(B28="",IF(WEEKDAY(B26,1)=MOD(#REF!,7)+1,B26,""),B28+1)</f>
        <v>#REF!</v>
      </c>
      <c r="D28" s="20" t="e">
        <f>IF(C28="",IF(WEEKDAY(B26,1)=MOD(#REF!+1,7)+1,B26,""),C28+1)</f>
        <v>#REF!</v>
      </c>
      <c r="E28" s="20" t="e">
        <f>IF(D28="",IF(WEEKDAY(B26,1)=MOD(#REF!+2,7)+1,B26,""),D28+1)</f>
        <v>#REF!</v>
      </c>
      <c r="F28" s="31" t="e">
        <f>IF(E28="",IF(WEEKDAY(B26,1)=MOD(#REF!+3,7)+1,B26,""),E28+1)</f>
        <v>#REF!</v>
      </c>
      <c r="G28" s="20" t="e">
        <f>IF(F28="",IF(WEEKDAY(B26,1)=MOD(#REF!+4,7)+1,B26,""),F28+1)</f>
        <v>#REF!</v>
      </c>
      <c r="H28" s="20" t="e">
        <f>IF(G28="",IF(WEEKDAY(B26,1)=MOD(#REF!+5,7)+1,B26,""),G28+1)</f>
        <v>#REF!</v>
      </c>
      <c r="I28" s="5"/>
      <c r="J28" s="20" t="e">
        <f>IF(WEEKDAY(J26,1)=MOD(#REF!,7),J26,"")</f>
        <v>#REF!</v>
      </c>
      <c r="K28" s="20" t="e">
        <f>IF(J28="",IF(WEEKDAY(J26,1)=MOD(#REF!,7)+1,J26,""),J28+1)</f>
        <v>#REF!</v>
      </c>
      <c r="L28" s="20" t="e">
        <f>IF(K28="",IF(WEEKDAY(J26,1)=MOD(#REF!+1,7)+1,J26,""),K28+1)</f>
        <v>#REF!</v>
      </c>
      <c r="M28" s="20" t="e">
        <f>IF(L28="",IF(WEEKDAY(J26,1)=MOD(#REF!+2,7)+1,J26,""),L28+1)</f>
        <v>#REF!</v>
      </c>
      <c r="N28" s="31" t="e">
        <f>IF(M28="",IF(WEEKDAY(J26,1)=MOD(#REF!+3,7)+1,J26,""),M28+1)</f>
        <v>#REF!</v>
      </c>
      <c r="O28" s="20" t="e">
        <f>IF(N28="",IF(WEEKDAY(J26,1)=MOD(#REF!+4,7)+1,J26,""),N28+1)</f>
        <v>#REF!</v>
      </c>
      <c r="P28" s="20" t="e">
        <f>IF(O28="",IF(WEEKDAY(J26,1)=MOD(#REF!+5,7)+1,J26,""),O28+1)</f>
        <v>#REF!</v>
      </c>
      <c r="Q28" s="5"/>
      <c r="R28" s="20" t="e">
        <f>IF(WEEKDAY(R26,1)=MOD(#REF!,7),R26,"")</f>
        <v>#REF!</v>
      </c>
      <c r="S28" s="20" t="e">
        <f>IF(R28="",IF(WEEKDAY(R26,1)=MOD(#REF!,7)+1,R26,""),R28+1)</f>
        <v>#REF!</v>
      </c>
      <c r="T28" s="20" t="e">
        <f>IF(S28="",IF(WEEKDAY(R26,1)=MOD(#REF!+1,7)+1,R26,""),S28+1)</f>
        <v>#REF!</v>
      </c>
      <c r="U28" s="20" t="e">
        <f>IF(T28="",IF(WEEKDAY(R26,1)=MOD(#REF!+2,7)+1,R26,""),T28+1)</f>
        <v>#REF!</v>
      </c>
      <c r="V28" s="20" t="e">
        <f>IF(U28="",IF(WEEKDAY(R26,1)=MOD(#REF!+3,7)+1,R26,""),U28+1)</f>
        <v>#REF!</v>
      </c>
      <c r="W28" s="20" t="e">
        <f>IF(V28="",IF(WEEKDAY(R26,1)=MOD(#REF!+4,7)+1,R26,""),V28+1)</f>
        <v>#REF!</v>
      </c>
      <c r="X28" s="20" t="e">
        <f>IF(W28="",IF(WEEKDAY(R26,1)=MOD(#REF!+5,7)+1,R26,""),W28+1)</f>
        <v>#REF!</v>
      </c>
      <c r="Y28" s="5"/>
      <c r="Z28" s="20" t="e">
        <f>IF(WEEKDAY(Z26,1)=MOD(#REF!,7),Z26,"")</f>
        <v>#REF!</v>
      </c>
      <c r="AA28" s="20" t="e">
        <f>IF(Z28="",IF(WEEKDAY(Z26,1)=MOD(#REF!,7)+1,Z26,""),Z28+1)</f>
        <v>#REF!</v>
      </c>
      <c r="AB28" s="20" t="e">
        <f>IF(AA28="",IF(WEEKDAY(Z26,1)=MOD(#REF!+1,7)+1,Z26,""),AA28+1)</f>
        <v>#REF!</v>
      </c>
      <c r="AC28" s="20" t="e">
        <f>IF(AB28="",IF(WEEKDAY(Z26,1)=MOD(#REF!+2,7)+1,Z26,""),AB28+1)</f>
        <v>#REF!</v>
      </c>
      <c r="AD28" s="32" t="e">
        <f>IF(AC28="",IF(WEEKDAY(Z26,1)=MOD(#REF!+3,7)+1,Z26,""),AC28+1)</f>
        <v>#REF!</v>
      </c>
      <c r="AE28" s="20" t="e">
        <f>IF(AD28="",IF(WEEKDAY(Z26,1)=MOD(#REF!+4,7)+1,Z26,""),AD28+1)</f>
        <v>#REF!</v>
      </c>
      <c r="AF28" s="20" t="e">
        <f>IF(AE28="",IF(WEEKDAY(Z26,1)=MOD(#REF!+5,7)+1,Z26,""),AE28+1)</f>
        <v>#REF!</v>
      </c>
      <c r="AG28" s="5"/>
      <c r="AH28" s="6"/>
      <c r="AI28" s="6"/>
    </row>
    <row r="29" spans="1:35" s="3" customFormat="1" ht="21" customHeight="1" x14ac:dyDescent="0.45">
      <c r="A29" s="6"/>
      <c r="B29" s="20" t="e">
        <f>IF(H28="","",IF(MONTH(H28+1)&lt;&gt;MONTH(H28),"",H28+1))</f>
        <v>#REF!</v>
      </c>
      <c r="C29" s="20" t="e">
        <f>IF(B29="","",IF(MONTH(B29+1)&lt;&gt;MONTH(B29),"",B29+1))</f>
        <v>#REF!</v>
      </c>
      <c r="D29" s="20" t="e">
        <f t="shared" ref="D29:H33" si="8">IF(C29="","",IF(MONTH(C29+1)&lt;&gt;MONTH(C29),"",C29+1))</f>
        <v>#REF!</v>
      </c>
      <c r="E29" s="20" t="e">
        <f t="shared" si="8"/>
        <v>#REF!</v>
      </c>
      <c r="F29" s="32" t="e">
        <f t="shared" si="8"/>
        <v>#REF!</v>
      </c>
      <c r="G29" s="20" t="e">
        <f t="shared" si="8"/>
        <v>#REF!</v>
      </c>
      <c r="H29" s="20" t="e">
        <f t="shared" si="8"/>
        <v>#REF!</v>
      </c>
      <c r="I29" s="5"/>
      <c r="J29" s="20" t="e">
        <f>IF(P28="","",IF(MONTH(P28+1)&lt;&gt;MONTH(P28),"",P28+1))</f>
        <v>#REF!</v>
      </c>
      <c r="K29" s="20" t="e">
        <f>IF(J29="","",IF(MONTH(J29+1)&lt;&gt;MONTH(J29),"",J29+1))</f>
        <v>#REF!</v>
      </c>
      <c r="L29" s="20" t="e">
        <f t="shared" ref="L29:P33" si="9">IF(K29="","",IF(MONTH(K29+1)&lt;&gt;MONTH(K29),"",K29+1))</f>
        <v>#REF!</v>
      </c>
      <c r="M29" s="20" t="e">
        <f t="shared" si="9"/>
        <v>#REF!</v>
      </c>
      <c r="N29" s="32" t="e">
        <f t="shared" si="9"/>
        <v>#REF!</v>
      </c>
      <c r="O29" s="20" t="e">
        <f t="shared" si="9"/>
        <v>#REF!</v>
      </c>
      <c r="P29" s="20" t="e">
        <f t="shared" si="9"/>
        <v>#REF!</v>
      </c>
      <c r="Q29" s="5"/>
      <c r="R29" s="20" t="e">
        <f>IF(X28="","",IF(MONTH(X28+1)&lt;&gt;MONTH(X28),"",X28+1))</f>
        <v>#REF!</v>
      </c>
      <c r="S29" s="20" t="e">
        <f>IF(R29="","",IF(MONTH(R29+1)&lt;&gt;MONTH(R29),"",R29+1))</f>
        <v>#REF!</v>
      </c>
      <c r="T29" s="20" t="e">
        <f t="shared" ref="T29:X33" si="10">IF(S29="","",IF(MONTH(S29+1)&lt;&gt;MONTH(S29),"",S29+1))</f>
        <v>#REF!</v>
      </c>
      <c r="U29" s="20" t="e">
        <f t="shared" si="10"/>
        <v>#REF!</v>
      </c>
      <c r="V29" s="32" t="e">
        <f t="shared" si="10"/>
        <v>#REF!</v>
      </c>
      <c r="W29" s="20" t="e">
        <f t="shared" si="10"/>
        <v>#REF!</v>
      </c>
      <c r="X29" s="20" t="e">
        <f t="shared" si="10"/>
        <v>#REF!</v>
      </c>
      <c r="Y29" s="5"/>
      <c r="Z29" s="20" t="e">
        <f>IF(AF28="","",IF(MONTH(AF28+1)&lt;&gt;MONTH(AF28),"",AF28+1))</f>
        <v>#REF!</v>
      </c>
      <c r="AA29" s="20" t="e">
        <f>IF(Z29="","",IF(MONTH(Z29+1)&lt;&gt;MONTH(Z29),"",Z29+1))</f>
        <v>#REF!</v>
      </c>
      <c r="AB29" s="20" t="e">
        <f t="shared" ref="AB29:AF33" si="11">IF(AA29="","",IF(MONTH(AA29+1)&lt;&gt;MONTH(AA29),"",AA29+1))</f>
        <v>#REF!</v>
      </c>
      <c r="AC29" s="20" t="e">
        <f t="shared" si="11"/>
        <v>#REF!</v>
      </c>
      <c r="AD29" s="31" t="e">
        <f t="shared" si="11"/>
        <v>#REF!</v>
      </c>
      <c r="AE29" s="20" t="e">
        <f t="shared" si="11"/>
        <v>#REF!</v>
      </c>
      <c r="AF29" s="20" t="e">
        <f t="shared" si="11"/>
        <v>#REF!</v>
      </c>
      <c r="AG29" s="5"/>
      <c r="AH29" s="6"/>
      <c r="AI29" s="6"/>
    </row>
    <row r="30" spans="1:35" s="5" customFormat="1" ht="15.5" x14ac:dyDescent="0.35">
      <c r="A30" s="6"/>
      <c r="B30" s="20" t="e">
        <f>IF(H29="","",IF(MONTH(H29+1)&lt;&gt;MONTH(H29),"",H29+1))</f>
        <v>#REF!</v>
      </c>
      <c r="C30" s="20" t="e">
        <f>IF(B30="","",IF(MONTH(B30+1)&lt;&gt;MONTH(B30),"",B30+1))</f>
        <v>#REF!</v>
      </c>
      <c r="D30" s="20" t="e">
        <f t="shared" si="8"/>
        <v>#REF!</v>
      </c>
      <c r="E30" s="20" t="e">
        <f t="shared" si="8"/>
        <v>#REF!</v>
      </c>
      <c r="F30" s="31" t="e">
        <f t="shared" si="8"/>
        <v>#REF!</v>
      </c>
      <c r="G30" s="20" t="e">
        <f t="shared" si="8"/>
        <v>#REF!</v>
      </c>
      <c r="H30" s="20" t="e">
        <f t="shared" si="8"/>
        <v>#REF!</v>
      </c>
      <c r="J30" s="20" t="e">
        <f>IF(P29="","",IF(MONTH(P29+1)&lt;&gt;MONTH(P29),"",P29+1))</f>
        <v>#REF!</v>
      </c>
      <c r="K30" s="20" t="e">
        <f>IF(J30="","",IF(MONTH(J30+1)&lt;&gt;MONTH(J30),"",J30+1))</f>
        <v>#REF!</v>
      </c>
      <c r="L30" s="20" t="e">
        <f t="shared" si="9"/>
        <v>#REF!</v>
      </c>
      <c r="M30" s="20" t="e">
        <f t="shared" si="9"/>
        <v>#REF!</v>
      </c>
      <c r="N30" s="31" t="e">
        <f t="shared" si="9"/>
        <v>#REF!</v>
      </c>
      <c r="O30" s="20" t="e">
        <f t="shared" si="9"/>
        <v>#REF!</v>
      </c>
      <c r="P30" s="20" t="e">
        <f t="shared" si="9"/>
        <v>#REF!</v>
      </c>
      <c r="R30" s="20" t="e">
        <f>IF(X29="","",IF(MONTH(X29+1)&lt;&gt;MONTH(X29),"",X29+1))</f>
        <v>#REF!</v>
      </c>
      <c r="S30" s="20" t="e">
        <f>IF(R30="","",IF(MONTH(R30+1)&lt;&gt;MONTH(R30),"",R30+1))</f>
        <v>#REF!</v>
      </c>
      <c r="T30" s="20" t="e">
        <f t="shared" si="10"/>
        <v>#REF!</v>
      </c>
      <c r="U30" s="20" t="e">
        <f t="shared" si="10"/>
        <v>#REF!</v>
      </c>
      <c r="V30" s="31" t="e">
        <f t="shared" si="10"/>
        <v>#REF!</v>
      </c>
      <c r="W30" s="20" t="e">
        <f t="shared" si="10"/>
        <v>#REF!</v>
      </c>
      <c r="X30" s="20" t="e">
        <f t="shared" si="10"/>
        <v>#REF!</v>
      </c>
      <c r="Z30" s="20" t="e">
        <f>IF(AF29="","",IF(MONTH(AF29+1)&lt;&gt;MONTH(AF29),"",AF29+1))</f>
        <v>#REF!</v>
      </c>
      <c r="AA30" s="20" t="e">
        <f>IF(Z30="","",IF(MONTH(Z30+1)&lt;&gt;MONTH(Z30),"",Z30+1))</f>
        <v>#REF!</v>
      </c>
      <c r="AB30" s="20" t="e">
        <f t="shared" si="11"/>
        <v>#REF!</v>
      </c>
      <c r="AC30" s="20" t="e">
        <f t="shared" si="11"/>
        <v>#REF!</v>
      </c>
      <c r="AD30" s="32" t="e">
        <f t="shared" si="11"/>
        <v>#REF!</v>
      </c>
      <c r="AE30" s="20" t="e">
        <f t="shared" si="11"/>
        <v>#REF!</v>
      </c>
      <c r="AF30" s="20" t="e">
        <f t="shared" si="11"/>
        <v>#REF!</v>
      </c>
      <c r="AH30" s="6"/>
      <c r="AI30" s="6"/>
    </row>
    <row r="31" spans="1:35" s="6" customFormat="1" ht="18" customHeight="1" x14ac:dyDescent="0.35">
      <c r="B31" s="20" t="e">
        <f>IF(H30="","",IF(MONTH(H30+1)&lt;&gt;MONTH(H30),"",H30+1))</f>
        <v>#REF!</v>
      </c>
      <c r="C31" s="20" t="e">
        <f>IF(B31="","",IF(MONTH(B31+1)&lt;&gt;MONTH(B31),"",B31+1))</f>
        <v>#REF!</v>
      </c>
      <c r="D31" s="20" t="e">
        <f t="shared" si="8"/>
        <v>#REF!</v>
      </c>
      <c r="E31" s="20" t="e">
        <f t="shared" si="8"/>
        <v>#REF!</v>
      </c>
      <c r="F31" s="32" t="e">
        <f t="shared" si="8"/>
        <v>#REF!</v>
      </c>
      <c r="G31" s="20" t="e">
        <f t="shared" si="8"/>
        <v>#REF!</v>
      </c>
      <c r="H31" s="20" t="e">
        <f t="shared" si="8"/>
        <v>#REF!</v>
      </c>
      <c r="I31" s="5"/>
      <c r="J31" s="20" t="e">
        <f>IF(P30="","",IF(MONTH(P30+1)&lt;&gt;MONTH(P30),"",P30+1))</f>
        <v>#REF!</v>
      </c>
      <c r="K31" s="20" t="e">
        <f>IF(J31="","",IF(MONTH(J31+1)&lt;&gt;MONTH(J31),"",J31+1))</f>
        <v>#REF!</v>
      </c>
      <c r="L31" s="20" t="e">
        <f t="shared" si="9"/>
        <v>#REF!</v>
      </c>
      <c r="M31" s="20" t="e">
        <f t="shared" si="9"/>
        <v>#REF!</v>
      </c>
      <c r="N31" s="32" t="e">
        <f t="shared" si="9"/>
        <v>#REF!</v>
      </c>
      <c r="O31" s="20" t="e">
        <f t="shared" si="9"/>
        <v>#REF!</v>
      </c>
      <c r="P31" s="20" t="e">
        <f t="shared" si="9"/>
        <v>#REF!</v>
      </c>
      <c r="Q31" s="5"/>
      <c r="R31" s="20" t="e">
        <f>IF(X30="","",IF(MONTH(X30+1)&lt;&gt;MONTH(X30),"",X30+1))</f>
        <v>#REF!</v>
      </c>
      <c r="S31" s="20" t="e">
        <f>IF(R31="","",IF(MONTH(R31+1)&lt;&gt;MONTH(R31),"",R31+1))</f>
        <v>#REF!</v>
      </c>
      <c r="T31" s="20" t="e">
        <f t="shared" si="10"/>
        <v>#REF!</v>
      </c>
      <c r="U31" s="20" t="e">
        <f t="shared" si="10"/>
        <v>#REF!</v>
      </c>
      <c r="V31" s="32" t="e">
        <f t="shared" si="10"/>
        <v>#REF!</v>
      </c>
      <c r="W31" s="20" t="e">
        <f t="shared" si="10"/>
        <v>#REF!</v>
      </c>
      <c r="X31" s="20" t="e">
        <f t="shared" si="10"/>
        <v>#REF!</v>
      </c>
      <c r="Y31" s="5"/>
      <c r="Z31" s="20" t="e">
        <f>IF(AF30="","",IF(MONTH(AF30+1)&lt;&gt;MONTH(AF30),"",AF30+1))</f>
        <v>#REF!</v>
      </c>
      <c r="AA31" s="20" t="e">
        <f>IF(Z31="","",IF(MONTH(Z31+1)&lt;&gt;MONTH(Z31),"",Z31+1))</f>
        <v>#REF!</v>
      </c>
      <c r="AB31" s="20" t="e">
        <f t="shared" si="11"/>
        <v>#REF!</v>
      </c>
      <c r="AC31" s="20" t="e">
        <f t="shared" si="11"/>
        <v>#REF!</v>
      </c>
      <c r="AD31" s="38" t="e">
        <f t="shared" si="11"/>
        <v>#REF!</v>
      </c>
      <c r="AE31" s="20" t="e">
        <f t="shared" si="11"/>
        <v>#REF!</v>
      </c>
      <c r="AF31" s="20" t="e">
        <f t="shared" si="11"/>
        <v>#REF!</v>
      </c>
      <c r="AG31" s="5"/>
    </row>
    <row r="32" spans="1:35" s="6" customFormat="1" ht="18" customHeight="1" x14ac:dyDescent="0.35">
      <c r="B32" s="20" t="e">
        <f>IF(H31="","",IF(MONTH(H31+1)&lt;&gt;MONTH(H31),"",H31+1))</f>
        <v>#REF!</v>
      </c>
      <c r="C32" s="20" t="e">
        <f>IF(B32="","",IF(MONTH(B32+1)&lt;&gt;MONTH(B32),"",B32+1))</f>
        <v>#REF!</v>
      </c>
      <c r="D32" s="20" t="e">
        <f t="shared" si="8"/>
        <v>#REF!</v>
      </c>
      <c r="E32" s="20" t="e">
        <f t="shared" si="8"/>
        <v>#REF!</v>
      </c>
      <c r="F32" s="20" t="e">
        <f t="shared" si="8"/>
        <v>#REF!</v>
      </c>
      <c r="G32" s="20" t="e">
        <f t="shared" si="8"/>
        <v>#REF!</v>
      </c>
      <c r="H32" s="20" t="e">
        <f t="shared" si="8"/>
        <v>#REF!</v>
      </c>
      <c r="I32" s="5"/>
      <c r="J32" s="20" t="e">
        <f>IF(P31="","",IF(MONTH(P31+1)&lt;&gt;MONTH(P31),"",P31+1))</f>
        <v>#REF!</v>
      </c>
      <c r="K32" s="20" t="e">
        <f>IF(J32="","",IF(MONTH(J32+1)&lt;&gt;MONTH(J32),"",J32+1))</f>
        <v>#REF!</v>
      </c>
      <c r="L32" s="20" t="e">
        <f t="shared" si="9"/>
        <v>#REF!</v>
      </c>
      <c r="M32" s="20" t="e">
        <f t="shared" si="9"/>
        <v>#REF!</v>
      </c>
      <c r="N32" s="31" t="e">
        <f t="shared" si="9"/>
        <v>#REF!</v>
      </c>
      <c r="O32" s="20" t="e">
        <f t="shared" si="9"/>
        <v>#REF!</v>
      </c>
      <c r="P32" s="20" t="e">
        <f t="shared" si="9"/>
        <v>#REF!</v>
      </c>
      <c r="Q32" s="5"/>
      <c r="R32" s="20" t="e">
        <f>IF(X31="","",IF(MONTH(X31+1)&lt;&gt;MONTH(X31),"",X31+1))</f>
        <v>#REF!</v>
      </c>
      <c r="S32" s="20" t="e">
        <f>IF(R32="","",IF(MONTH(R32+1)&lt;&gt;MONTH(R32),"",R32+1))</f>
        <v>#REF!</v>
      </c>
      <c r="T32" s="20" t="e">
        <f t="shared" si="10"/>
        <v>#REF!</v>
      </c>
      <c r="U32" s="20" t="e">
        <f t="shared" si="10"/>
        <v>#REF!</v>
      </c>
      <c r="V32" s="31" t="e">
        <f t="shared" si="10"/>
        <v>#REF!</v>
      </c>
      <c r="W32" s="20" t="e">
        <f t="shared" si="10"/>
        <v>#REF!</v>
      </c>
      <c r="X32" s="20" t="e">
        <f t="shared" si="10"/>
        <v>#REF!</v>
      </c>
      <c r="Y32" s="5"/>
      <c r="Z32" s="20" t="e">
        <f>IF(AF31="","",IF(MONTH(AF31+1)&lt;&gt;MONTH(AF31),"",AF31+1))</f>
        <v>#REF!</v>
      </c>
      <c r="AA32" s="20" t="e">
        <f>IF(Z32="","",IF(MONTH(Z32+1)&lt;&gt;MONTH(Z32),"",Z32+1))</f>
        <v>#REF!</v>
      </c>
      <c r="AB32" s="20" t="e">
        <f t="shared" si="11"/>
        <v>#REF!</v>
      </c>
      <c r="AC32" s="20" t="e">
        <f t="shared" si="11"/>
        <v>#REF!</v>
      </c>
      <c r="AD32" s="20" t="e">
        <f t="shared" si="11"/>
        <v>#REF!</v>
      </c>
      <c r="AE32" s="20" t="e">
        <f t="shared" si="11"/>
        <v>#REF!</v>
      </c>
      <c r="AF32" s="20"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A34" s="1"/>
      <c r="B34" s="73" t="s">
        <v>32</v>
      </c>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1"/>
      <c r="AI34" s="1"/>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3">
      <c r="I37" s="2"/>
      <c r="Q37" s="2"/>
      <c r="Y37" s="2"/>
      <c r="Z37" s="2"/>
      <c r="AA37" s="2"/>
      <c r="AB37" s="2"/>
      <c r="AC37" s="2"/>
      <c r="AD37" s="2"/>
      <c r="AE37" s="2"/>
      <c r="AF37" s="2"/>
      <c r="AG37" s="2"/>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6">
    <mergeCell ref="B26:H26"/>
    <mergeCell ref="J26:P26"/>
    <mergeCell ref="R26:X26"/>
    <mergeCell ref="Z26:AF26"/>
    <mergeCell ref="B34:AG34"/>
    <mergeCell ref="B8:H8"/>
    <mergeCell ref="J8:P8"/>
    <mergeCell ref="R8:X8"/>
    <mergeCell ref="Z8:AF8"/>
    <mergeCell ref="B17:H17"/>
    <mergeCell ref="J17:P17"/>
    <mergeCell ref="R17:X17"/>
    <mergeCell ref="Z17:AF17"/>
    <mergeCell ref="A1:AB1"/>
    <mergeCell ref="A3:J6"/>
    <mergeCell ref="L6:AG6"/>
  </mergeCells>
  <conditionalFormatting sqref="B8">
    <cfRule type="expression" dxfId="234" priority="63">
      <formula>#REF!=1</formula>
    </cfRule>
  </conditionalFormatting>
  <conditionalFormatting sqref="B17">
    <cfRule type="expression" dxfId="233" priority="59">
      <formula>#REF!=1</formula>
    </cfRule>
  </conditionalFormatting>
  <conditionalFormatting sqref="B26">
    <cfRule type="expression" dxfId="232" priority="55">
      <formula>#REF!=1</formula>
    </cfRule>
  </conditionalFormatting>
  <conditionalFormatting sqref="B10:H15">
    <cfRule type="expression" dxfId="231" priority="7">
      <formula>OR(WEEKDAY(B10,1)=1,WEEKDAY(B10,1)=7)</formula>
    </cfRule>
  </conditionalFormatting>
  <conditionalFormatting sqref="B19:H24">
    <cfRule type="expression" dxfId="230" priority="9">
      <formula>OR(WEEKDAY(B19,1)=1,WEEKDAY(B19,1)=7)</formula>
    </cfRule>
  </conditionalFormatting>
  <conditionalFormatting sqref="B28:H33">
    <cfRule type="expression" dxfId="229" priority="18">
      <formula>OR(WEEKDAY(B28,1)=1,WEEKDAY(B28,1)=7)</formula>
    </cfRule>
  </conditionalFormatting>
  <conditionalFormatting sqref="J8">
    <cfRule type="expression" dxfId="228" priority="62">
      <formula>#REF!=1</formula>
    </cfRule>
  </conditionalFormatting>
  <conditionalFormatting sqref="J17">
    <cfRule type="expression" dxfId="227" priority="58">
      <formula>#REF!=1</formula>
    </cfRule>
  </conditionalFormatting>
  <conditionalFormatting sqref="J26">
    <cfRule type="expression" dxfId="226" priority="54">
      <formula>#REF!=1</formula>
    </cfRule>
  </conditionalFormatting>
  <conditionalFormatting sqref="J10:P15">
    <cfRule type="expression" dxfId="225" priority="5">
      <formula>OR(WEEKDAY(J10,1)=1,WEEKDAY(J10,1)=7)</formula>
    </cfRule>
  </conditionalFormatting>
  <conditionalFormatting sqref="J19:P24">
    <cfRule type="expression" dxfId="224" priority="12">
      <formula>OR(WEEKDAY(J19,1)=1,WEEKDAY(J19,1)=7)</formula>
    </cfRule>
  </conditionalFormatting>
  <conditionalFormatting sqref="J28:P33">
    <cfRule type="expression" dxfId="223" priority="20">
      <formula>OR(WEEKDAY(J28,1)=1,WEEKDAY(J28,1)=7)</formula>
    </cfRule>
  </conditionalFormatting>
  <conditionalFormatting sqref="R8">
    <cfRule type="expression" dxfId="222" priority="61">
      <formula>#REF!=1</formula>
    </cfRule>
  </conditionalFormatting>
  <conditionalFormatting sqref="R17">
    <cfRule type="expression" dxfId="221" priority="57">
      <formula>#REF!=1</formula>
    </cfRule>
  </conditionalFormatting>
  <conditionalFormatting sqref="R26">
    <cfRule type="expression" dxfId="220" priority="53">
      <formula>#REF!=1</formula>
    </cfRule>
  </conditionalFormatting>
  <conditionalFormatting sqref="R10:X15">
    <cfRule type="expression" dxfId="219" priority="3">
      <formula>OR(WEEKDAY(R10,1)=1,WEEKDAY(R10,1)=7)</formula>
    </cfRule>
  </conditionalFormatting>
  <conditionalFormatting sqref="R19:X24">
    <cfRule type="expression" dxfId="218" priority="14">
      <formula>OR(WEEKDAY(R19,1)=1,WEEKDAY(R19,1)=7)</formula>
    </cfRule>
  </conditionalFormatting>
  <conditionalFormatting sqref="R28:X33">
    <cfRule type="expression" dxfId="217" priority="23">
      <formula>OR(WEEKDAY(R28,1)=1,WEEKDAY(R28,1)=7)</formula>
    </cfRule>
  </conditionalFormatting>
  <conditionalFormatting sqref="Z8">
    <cfRule type="expression" dxfId="216" priority="60">
      <formula>#REF!=1</formula>
    </cfRule>
  </conditionalFormatting>
  <conditionalFormatting sqref="Z17">
    <cfRule type="expression" dxfId="215" priority="56">
      <formula>#REF!=1</formula>
    </cfRule>
  </conditionalFormatting>
  <conditionalFormatting sqref="Z26">
    <cfRule type="expression" dxfId="214" priority="52">
      <formula>#REF!=1</formula>
    </cfRule>
  </conditionalFormatting>
  <conditionalFormatting sqref="Z10:AF15">
    <cfRule type="expression" dxfId="213" priority="1">
      <formula>OR(WEEKDAY(Z10,1)=1,WEEKDAY(Z10,1)=7)</formula>
    </cfRule>
  </conditionalFormatting>
  <conditionalFormatting sqref="Z19:AF24">
    <cfRule type="expression" dxfId="212" priority="16">
      <formula>OR(WEEKDAY(Z19,1)=1,WEEKDAY(Z19,1)=7)</formula>
    </cfRule>
  </conditionalFormatting>
  <conditionalFormatting sqref="Z28:AF33">
    <cfRule type="expression" dxfId="211" priority="25">
      <formula>OR(WEEKDAY(Z28,1)=1,WEEKDAY(Z28,1)=7)</formula>
    </cfRule>
  </conditionalFormatting>
  <hyperlinks>
    <hyperlink ref="L6" r:id="rId1" display="Your food waset collection day can be found on our website edinburgh.gov.uk/bindays" xr:uid="{39CD5405-A23E-438F-B857-0B28D6542CDD}"/>
  </hyperlinks>
  <printOptions horizontalCentered="1" verticalCentered="1"/>
  <pageMargins left="0" right="0" top="0.39370078740157483" bottom="0" header="0" footer="0"/>
  <pageSetup paperSize="9" scale="105" orientation="landscape" r:id="rId2"/>
  <headerFooter scaleWithDoc="0" alignWithMargins="0"/>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40E64-CD40-4FBA-AC88-829DC0BBCC43}">
  <dimension ref="A1:AH34"/>
  <sheetViews>
    <sheetView topLeftCell="A21" zoomScale="80" zoomScaleNormal="80" workbookViewId="0">
      <selection activeCell="M10" sqref="M10"/>
    </sheetView>
    <sheetView workbookViewId="1"/>
  </sheetViews>
  <sheetFormatPr defaultRowHeight="12.5" x14ac:dyDescent="0.25"/>
  <cols>
    <col min="1" max="31" width="4.6328125" customWidth="1"/>
    <col min="32" max="32" width="4.08984375" customWidth="1"/>
    <col min="34" max="34" width="12" customWidth="1"/>
    <col min="35" max="35" width="3.6328125" customWidth="1"/>
  </cols>
  <sheetData>
    <row r="1" spans="1:34" s="62" customFormat="1" ht="47.4" customHeight="1" x14ac:dyDescent="0.65">
      <c r="A1" s="61" t="s">
        <v>50</v>
      </c>
      <c r="B1" s="48"/>
      <c r="C1" s="48"/>
      <c r="D1" s="48"/>
      <c r="E1" s="48"/>
      <c r="F1" s="48"/>
      <c r="J1" s="64" t="s">
        <v>15</v>
      </c>
      <c r="K1" s="63"/>
      <c r="M1" s="63"/>
      <c r="N1" s="63"/>
      <c r="O1" s="63"/>
      <c r="P1" s="79" t="e" vm="1">
        <v>#VALUE!</v>
      </c>
      <c r="Q1" s="79"/>
      <c r="R1" s="79"/>
      <c r="S1" s="79"/>
      <c r="T1" s="79"/>
      <c r="U1" s="79"/>
      <c r="V1" s="79"/>
      <c r="W1" s="79"/>
      <c r="X1" s="79"/>
      <c r="Y1" s="79"/>
      <c r="Z1" s="79"/>
      <c r="AA1" s="79"/>
      <c r="AB1" s="79"/>
      <c r="AC1" s="79"/>
      <c r="AD1" s="79"/>
      <c r="AE1" s="79"/>
      <c r="AF1" s="65"/>
    </row>
    <row r="2" spans="1:34" ht="17.399999999999999" customHeight="1" x14ac:dyDescent="0.25">
      <c r="A2" s="66"/>
      <c r="B2" s="26" t="s">
        <v>49</v>
      </c>
      <c r="C2" s="50"/>
      <c r="D2" s="51"/>
      <c r="E2" s="51"/>
      <c r="F2" s="51"/>
      <c r="G2" s="51"/>
      <c r="K2" s="26"/>
      <c r="L2" s="26"/>
      <c r="M2" s="26"/>
      <c r="N2" s="26"/>
      <c r="O2" s="26"/>
      <c r="P2" s="26"/>
      <c r="Q2" s="26"/>
      <c r="R2" s="26"/>
      <c r="S2" s="26"/>
      <c r="T2" s="26"/>
      <c r="U2" s="26"/>
      <c r="V2" s="26"/>
      <c r="W2" s="28"/>
      <c r="AE2" s="49" t="s">
        <v>16</v>
      </c>
    </row>
    <row r="3" spans="1:34" ht="17.399999999999999" customHeight="1" x14ac:dyDescent="0.25">
      <c r="A3" s="52"/>
      <c r="B3" s="26" t="s">
        <v>48</v>
      </c>
      <c r="C3" s="26"/>
      <c r="D3" s="51"/>
      <c r="E3" s="51"/>
      <c r="F3" s="51"/>
      <c r="G3" s="51"/>
      <c r="H3" s="28"/>
      <c r="I3" s="28"/>
      <c r="J3" s="28"/>
      <c r="K3" s="28"/>
      <c r="L3" s="28"/>
      <c r="M3" s="50"/>
      <c r="N3" s="26"/>
      <c r="O3" s="26"/>
      <c r="P3" s="26"/>
      <c r="Q3" s="26"/>
      <c r="R3" s="26"/>
      <c r="S3" s="26"/>
      <c r="T3" s="26"/>
      <c r="U3" s="26"/>
      <c r="V3" s="26"/>
      <c r="W3" s="26"/>
      <c r="X3" s="26"/>
      <c r="Y3" s="26"/>
      <c r="Z3" s="26"/>
      <c r="AA3" s="28"/>
    </row>
    <row r="4" spans="1:34" ht="15.65" customHeight="1" x14ac:dyDescent="0.25">
      <c r="A4" s="26" t="s">
        <v>51</v>
      </c>
      <c r="B4" s="54"/>
      <c r="C4" s="54"/>
      <c r="D4" s="54"/>
      <c r="E4" s="54"/>
      <c r="F4" s="54"/>
      <c r="G4" s="54"/>
      <c r="I4" s="53"/>
      <c r="J4" s="53"/>
      <c r="K4" s="53"/>
      <c r="L4" s="53"/>
      <c r="M4" s="53"/>
      <c r="N4" s="53"/>
      <c r="O4" s="53"/>
      <c r="P4" s="53"/>
      <c r="Q4" s="53"/>
      <c r="R4" s="53"/>
      <c r="S4" s="53"/>
      <c r="T4" s="53"/>
      <c r="U4" s="53"/>
      <c r="V4" s="53"/>
      <c r="W4" s="53"/>
      <c r="X4" s="53"/>
      <c r="Y4" s="53"/>
      <c r="Z4" s="53"/>
      <c r="AA4" s="53"/>
      <c r="AB4" s="53"/>
      <c r="AC4" s="53"/>
    </row>
    <row r="5" spans="1:34" ht="5" customHeight="1" x14ac:dyDescent="0.25">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
    </row>
    <row r="6" spans="1:34" ht="20" x14ac:dyDescent="0.25">
      <c r="A6" s="78">
        <v>45658</v>
      </c>
      <c r="B6" s="78"/>
      <c r="C6" s="78"/>
      <c r="D6" s="78"/>
      <c r="E6" s="78"/>
      <c r="F6" s="78"/>
      <c r="G6" s="78"/>
      <c r="H6" s="55"/>
      <c r="I6" s="78">
        <v>45689</v>
      </c>
      <c r="J6" s="78"/>
      <c r="K6" s="78"/>
      <c r="L6" s="78"/>
      <c r="M6" s="78"/>
      <c r="N6" s="78"/>
      <c r="O6" s="78"/>
      <c r="P6" s="55"/>
      <c r="Q6" s="78">
        <v>45717</v>
      </c>
      <c r="R6" s="78"/>
      <c r="S6" s="78"/>
      <c r="T6" s="78"/>
      <c r="U6" s="78"/>
      <c r="V6" s="78"/>
      <c r="W6" s="78"/>
      <c r="X6" s="55"/>
      <c r="Y6" s="78">
        <v>45748</v>
      </c>
      <c r="Z6" s="78"/>
      <c r="AA6" s="78"/>
      <c r="AB6" s="78"/>
      <c r="AC6" s="78"/>
      <c r="AD6" s="78"/>
      <c r="AE6" s="78"/>
      <c r="AF6" s="4"/>
    </row>
    <row r="7" spans="1:34" ht="20" x14ac:dyDescent="0.25">
      <c r="A7" s="56" t="s">
        <v>42</v>
      </c>
      <c r="B7" s="56" t="s">
        <v>43</v>
      </c>
      <c r="C7" s="56" t="s">
        <v>44</v>
      </c>
      <c r="D7" s="56" t="s">
        <v>43</v>
      </c>
      <c r="E7" s="56" t="s">
        <v>45</v>
      </c>
      <c r="F7" s="56" t="s">
        <v>46</v>
      </c>
      <c r="G7" s="56" t="s">
        <v>46</v>
      </c>
      <c r="H7" s="55"/>
      <c r="I7" s="56" t="s">
        <v>42</v>
      </c>
      <c r="J7" s="56" t="s">
        <v>43</v>
      </c>
      <c r="K7" s="56" t="s">
        <v>44</v>
      </c>
      <c r="L7" s="56" t="s">
        <v>43</v>
      </c>
      <c r="M7" s="56" t="s">
        <v>45</v>
      </c>
      <c r="N7" s="56" t="s">
        <v>46</v>
      </c>
      <c r="O7" s="56" t="s">
        <v>46</v>
      </c>
      <c r="P7" s="55"/>
      <c r="Q7" s="56" t="s">
        <v>42</v>
      </c>
      <c r="R7" s="56" t="s">
        <v>43</v>
      </c>
      <c r="S7" s="56" t="s">
        <v>44</v>
      </c>
      <c r="T7" s="56" t="s">
        <v>43</v>
      </c>
      <c r="U7" s="56" t="s">
        <v>45</v>
      </c>
      <c r="V7" s="56" t="s">
        <v>46</v>
      </c>
      <c r="W7" s="56" t="s">
        <v>46</v>
      </c>
      <c r="X7" s="55"/>
      <c r="Y7" s="56" t="s">
        <v>42</v>
      </c>
      <c r="Z7" s="56" t="s">
        <v>43</v>
      </c>
      <c r="AA7" s="56" t="s">
        <v>44</v>
      </c>
      <c r="AB7" s="56" t="s">
        <v>43</v>
      </c>
      <c r="AC7" s="56" t="s">
        <v>45</v>
      </c>
      <c r="AD7" s="56" t="s">
        <v>46</v>
      </c>
      <c r="AE7" s="56" t="s">
        <v>46</v>
      </c>
      <c r="AF7" s="5"/>
    </row>
    <row r="8" spans="1:34" ht="20" x14ac:dyDescent="0.25">
      <c r="A8" s="57" t="s">
        <v>47</v>
      </c>
      <c r="B8" s="57" t="s">
        <v>47</v>
      </c>
      <c r="C8" s="57">
        <v>45658</v>
      </c>
      <c r="D8" s="57">
        <v>45659</v>
      </c>
      <c r="E8" s="57">
        <v>45660</v>
      </c>
      <c r="F8" s="57">
        <v>45661</v>
      </c>
      <c r="G8" s="57">
        <v>45662</v>
      </c>
      <c r="H8" s="55"/>
      <c r="I8" s="57" t="s">
        <v>47</v>
      </c>
      <c r="J8" s="57" t="s">
        <v>47</v>
      </c>
      <c r="K8" s="57" t="s">
        <v>47</v>
      </c>
      <c r="L8" s="57" t="s">
        <v>47</v>
      </c>
      <c r="M8" s="57" t="s">
        <v>47</v>
      </c>
      <c r="N8" s="57">
        <v>45689</v>
      </c>
      <c r="O8" s="57">
        <v>45690</v>
      </c>
      <c r="P8" s="55"/>
      <c r="Q8" s="57" t="s">
        <v>47</v>
      </c>
      <c r="R8" s="57" t="s">
        <v>47</v>
      </c>
      <c r="S8" s="57" t="s">
        <v>47</v>
      </c>
      <c r="T8" s="57" t="s">
        <v>47</v>
      </c>
      <c r="U8" s="57" t="s">
        <v>47</v>
      </c>
      <c r="V8" s="57">
        <v>45717</v>
      </c>
      <c r="W8" s="57">
        <v>45718</v>
      </c>
      <c r="X8" s="55"/>
      <c r="Y8" s="57" t="s">
        <v>47</v>
      </c>
      <c r="Z8" s="57">
        <v>45748</v>
      </c>
      <c r="AA8" s="57">
        <v>45749</v>
      </c>
      <c r="AB8" s="57">
        <v>45750</v>
      </c>
      <c r="AC8" s="67">
        <v>45751</v>
      </c>
      <c r="AD8" s="57">
        <v>45752</v>
      </c>
      <c r="AE8" s="57">
        <v>45753</v>
      </c>
      <c r="AF8" s="5"/>
    </row>
    <row r="9" spans="1:34" ht="20" x14ac:dyDescent="0.25">
      <c r="A9" s="57">
        <v>45663</v>
      </c>
      <c r="B9" s="57">
        <v>45664</v>
      </c>
      <c r="C9" s="57">
        <v>45665</v>
      </c>
      <c r="D9" s="57">
        <v>45666</v>
      </c>
      <c r="E9" s="67">
        <v>45667</v>
      </c>
      <c r="F9" s="57">
        <v>45668</v>
      </c>
      <c r="G9" s="57">
        <v>45669</v>
      </c>
      <c r="H9" s="55"/>
      <c r="I9" s="57">
        <v>45691</v>
      </c>
      <c r="J9" s="57">
        <v>45692</v>
      </c>
      <c r="K9" s="57">
        <v>45693</v>
      </c>
      <c r="L9" s="57">
        <v>45694</v>
      </c>
      <c r="M9" s="67">
        <v>45695</v>
      </c>
      <c r="N9" s="57">
        <v>45696</v>
      </c>
      <c r="O9" s="57">
        <v>45697</v>
      </c>
      <c r="P9" s="55"/>
      <c r="Q9" s="57">
        <v>45719</v>
      </c>
      <c r="R9" s="57">
        <v>45720</v>
      </c>
      <c r="S9" s="57">
        <v>45721</v>
      </c>
      <c r="T9" s="57">
        <v>45722</v>
      </c>
      <c r="U9" s="67">
        <v>45723</v>
      </c>
      <c r="V9" s="57">
        <v>45724</v>
      </c>
      <c r="W9" s="57">
        <v>45725</v>
      </c>
      <c r="X9" s="55"/>
      <c r="Y9" s="57">
        <v>45754</v>
      </c>
      <c r="Z9" s="57">
        <v>45755</v>
      </c>
      <c r="AA9" s="57">
        <v>45756</v>
      </c>
      <c r="AB9" s="57">
        <v>45757</v>
      </c>
      <c r="AC9" s="57">
        <v>45758</v>
      </c>
      <c r="AD9" s="57">
        <v>45759</v>
      </c>
      <c r="AE9" s="57">
        <v>45760</v>
      </c>
      <c r="AF9" s="5"/>
    </row>
    <row r="10" spans="1:34" ht="20" x14ac:dyDescent="0.25">
      <c r="A10" s="57">
        <v>45670</v>
      </c>
      <c r="B10" s="57">
        <v>45671</v>
      </c>
      <c r="C10" s="57">
        <v>45672</v>
      </c>
      <c r="D10" s="57">
        <v>16</v>
      </c>
      <c r="E10" s="57">
        <v>45674</v>
      </c>
      <c r="F10" s="57">
        <v>45675</v>
      </c>
      <c r="G10" s="57">
        <v>45676</v>
      </c>
      <c r="H10" s="55"/>
      <c r="I10" s="57">
        <v>45698</v>
      </c>
      <c r="J10" s="57">
        <v>45699</v>
      </c>
      <c r="K10" s="57">
        <v>45700</v>
      </c>
      <c r="L10" s="57">
        <v>45701</v>
      </c>
      <c r="M10" s="57">
        <v>45702</v>
      </c>
      <c r="N10" s="57">
        <v>45703</v>
      </c>
      <c r="O10" s="57">
        <v>45704</v>
      </c>
      <c r="P10" s="55"/>
      <c r="Q10" s="57">
        <v>45726</v>
      </c>
      <c r="R10" s="57">
        <v>45727</v>
      </c>
      <c r="S10" s="57">
        <v>45728</v>
      </c>
      <c r="T10" s="57">
        <v>45729</v>
      </c>
      <c r="U10" s="57">
        <v>45730</v>
      </c>
      <c r="V10" s="57">
        <v>45731</v>
      </c>
      <c r="W10" s="57">
        <v>45732</v>
      </c>
      <c r="X10" s="55"/>
      <c r="Y10" s="57">
        <v>45761</v>
      </c>
      <c r="Z10" s="57">
        <v>45762</v>
      </c>
      <c r="AA10" s="57">
        <v>45763</v>
      </c>
      <c r="AB10" s="57">
        <v>45764</v>
      </c>
      <c r="AC10" s="67">
        <v>45765</v>
      </c>
      <c r="AD10" s="57">
        <v>45766</v>
      </c>
      <c r="AE10" s="57">
        <v>45767</v>
      </c>
      <c r="AF10" s="5"/>
    </row>
    <row r="11" spans="1:34" ht="20" x14ac:dyDescent="0.25">
      <c r="A11" s="57">
        <v>45677</v>
      </c>
      <c r="B11" s="57">
        <v>45678</v>
      </c>
      <c r="C11" s="57">
        <v>45679</v>
      </c>
      <c r="D11" s="57">
        <v>45680</v>
      </c>
      <c r="E11" s="67">
        <v>45681</v>
      </c>
      <c r="F11" s="57">
        <v>45682</v>
      </c>
      <c r="G11" s="57">
        <v>45683</v>
      </c>
      <c r="H11" s="55"/>
      <c r="I11" s="57">
        <v>45705</v>
      </c>
      <c r="J11" s="57">
        <v>45706</v>
      </c>
      <c r="K11" s="57">
        <v>45707</v>
      </c>
      <c r="L11" s="57">
        <v>45708</v>
      </c>
      <c r="M11" s="67">
        <v>45709</v>
      </c>
      <c r="N11" s="57">
        <v>45710</v>
      </c>
      <c r="O11" s="57">
        <v>45711</v>
      </c>
      <c r="P11" s="55"/>
      <c r="Q11" s="57">
        <v>45733</v>
      </c>
      <c r="R11" s="57">
        <v>45734</v>
      </c>
      <c r="S11" s="57">
        <v>45735</v>
      </c>
      <c r="T11" s="57">
        <v>45736</v>
      </c>
      <c r="U11" s="67">
        <v>45737</v>
      </c>
      <c r="V11" s="57">
        <v>45738</v>
      </c>
      <c r="W11" s="57">
        <v>45739</v>
      </c>
      <c r="X11" s="55"/>
      <c r="Y11" s="57">
        <v>45768</v>
      </c>
      <c r="Z11" s="57">
        <v>45769</v>
      </c>
      <c r="AA11" s="57">
        <v>45770</v>
      </c>
      <c r="AB11" s="57">
        <v>45771</v>
      </c>
      <c r="AC11" s="57">
        <v>45772</v>
      </c>
      <c r="AD11" s="57">
        <v>45773</v>
      </c>
      <c r="AE11" s="57">
        <v>45774</v>
      </c>
      <c r="AF11" s="5"/>
      <c r="AH11" s="57"/>
    </row>
    <row r="12" spans="1:34" ht="20" x14ac:dyDescent="0.25">
      <c r="A12" s="57">
        <v>45684</v>
      </c>
      <c r="B12" s="57">
        <v>45685</v>
      </c>
      <c r="C12" s="57">
        <v>45686</v>
      </c>
      <c r="D12" s="57">
        <v>45687</v>
      </c>
      <c r="E12" s="57">
        <v>45688</v>
      </c>
      <c r="F12" s="57" t="s">
        <v>47</v>
      </c>
      <c r="G12" s="57" t="s">
        <v>47</v>
      </c>
      <c r="H12" s="55"/>
      <c r="I12" s="57">
        <v>45712</v>
      </c>
      <c r="J12" s="57">
        <v>45713</v>
      </c>
      <c r="K12" s="57">
        <v>45714</v>
      </c>
      <c r="L12" s="57">
        <v>45715</v>
      </c>
      <c r="M12" s="57">
        <v>45716</v>
      </c>
      <c r="N12" s="57" t="s">
        <v>47</v>
      </c>
      <c r="O12" s="57" t="s">
        <v>47</v>
      </c>
      <c r="P12" s="55"/>
      <c r="Q12" s="57">
        <v>45740</v>
      </c>
      <c r="R12" s="57">
        <v>45741</v>
      </c>
      <c r="S12" s="57">
        <v>45742</v>
      </c>
      <c r="T12" s="57">
        <v>45743</v>
      </c>
      <c r="U12" s="57">
        <v>45744</v>
      </c>
      <c r="V12" s="57">
        <v>45745</v>
      </c>
      <c r="W12" s="57">
        <v>45746</v>
      </c>
      <c r="X12" s="55"/>
      <c r="Y12" s="57">
        <v>45775</v>
      </c>
      <c r="Z12" s="57">
        <v>45776</v>
      </c>
      <c r="AA12" s="57">
        <v>45777</v>
      </c>
      <c r="AB12" s="57" t="s">
        <v>47</v>
      </c>
      <c r="AC12" s="57" t="s">
        <v>47</v>
      </c>
      <c r="AD12" s="57" t="s">
        <v>47</v>
      </c>
      <c r="AE12" s="57" t="s">
        <v>47</v>
      </c>
      <c r="AF12" s="5"/>
    </row>
    <row r="13" spans="1:34" ht="20" x14ac:dyDescent="0.25">
      <c r="A13" s="58" t="s">
        <v>47</v>
      </c>
      <c r="B13" s="58" t="s">
        <v>47</v>
      </c>
      <c r="C13" s="58" t="s">
        <v>47</v>
      </c>
      <c r="D13" s="58" t="s">
        <v>47</v>
      </c>
      <c r="E13" s="58" t="s">
        <v>47</v>
      </c>
      <c r="F13" s="58" t="s">
        <v>47</v>
      </c>
      <c r="G13" s="58" t="s">
        <v>47</v>
      </c>
      <c r="H13" s="59"/>
      <c r="I13" s="58" t="s">
        <v>47</v>
      </c>
      <c r="J13" s="58" t="s">
        <v>47</v>
      </c>
      <c r="K13" s="58" t="s">
        <v>47</v>
      </c>
      <c r="L13" s="58" t="s">
        <v>47</v>
      </c>
      <c r="M13" s="58" t="s">
        <v>47</v>
      </c>
      <c r="N13" s="58" t="s">
        <v>47</v>
      </c>
      <c r="O13" s="58" t="s">
        <v>47</v>
      </c>
      <c r="P13" s="59"/>
      <c r="Q13" s="58">
        <v>45747</v>
      </c>
      <c r="R13" s="58" t="s">
        <v>47</v>
      </c>
      <c r="S13" s="58" t="s">
        <v>47</v>
      </c>
      <c r="T13" s="58" t="s">
        <v>47</v>
      </c>
      <c r="U13" s="58" t="s">
        <v>47</v>
      </c>
      <c r="V13" s="58" t="s">
        <v>47</v>
      </c>
      <c r="W13" s="58" t="s">
        <v>47</v>
      </c>
      <c r="X13" s="59"/>
      <c r="Y13" s="58" t="s">
        <v>47</v>
      </c>
      <c r="Z13" s="58" t="s">
        <v>47</v>
      </c>
      <c r="AA13" s="58" t="s">
        <v>47</v>
      </c>
      <c r="AB13" s="58" t="s">
        <v>47</v>
      </c>
      <c r="AC13" s="58" t="s">
        <v>47</v>
      </c>
      <c r="AD13" s="58" t="s">
        <v>47</v>
      </c>
      <c r="AE13" s="58" t="s">
        <v>47</v>
      </c>
      <c r="AF13" s="5"/>
    </row>
    <row r="14" spans="1:34" ht="8" customHeight="1" x14ac:dyDescent="0.25">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2"/>
    </row>
    <row r="15" spans="1:34" ht="20" x14ac:dyDescent="0.25">
      <c r="A15" s="78">
        <v>45778</v>
      </c>
      <c r="B15" s="78"/>
      <c r="C15" s="78"/>
      <c r="D15" s="78"/>
      <c r="E15" s="78"/>
      <c r="F15" s="78"/>
      <c r="G15" s="78"/>
      <c r="H15" s="55"/>
      <c r="I15" s="78">
        <v>45809</v>
      </c>
      <c r="J15" s="78"/>
      <c r="K15" s="78"/>
      <c r="L15" s="78"/>
      <c r="M15" s="78"/>
      <c r="N15" s="78"/>
      <c r="O15" s="78"/>
      <c r="P15" s="55"/>
      <c r="Q15" s="78">
        <v>45839</v>
      </c>
      <c r="R15" s="78"/>
      <c r="S15" s="78"/>
      <c r="T15" s="78"/>
      <c r="U15" s="78"/>
      <c r="V15" s="78"/>
      <c r="W15" s="78"/>
      <c r="X15" s="55"/>
      <c r="Y15" s="78">
        <v>45870</v>
      </c>
      <c r="Z15" s="78"/>
      <c r="AA15" s="78"/>
      <c r="AB15" s="78"/>
      <c r="AC15" s="78"/>
      <c r="AD15" s="78"/>
      <c r="AE15" s="78"/>
      <c r="AF15" s="4"/>
    </row>
    <row r="16" spans="1:34" ht="20" x14ac:dyDescent="0.25">
      <c r="A16" s="60" t="s">
        <v>42</v>
      </c>
      <c r="B16" s="60" t="s">
        <v>43</v>
      </c>
      <c r="C16" s="60" t="s">
        <v>44</v>
      </c>
      <c r="D16" s="60" t="s">
        <v>43</v>
      </c>
      <c r="E16" s="60" t="s">
        <v>45</v>
      </c>
      <c r="F16" s="60" t="s">
        <v>46</v>
      </c>
      <c r="G16" s="60" t="s">
        <v>46</v>
      </c>
      <c r="H16" s="55"/>
      <c r="I16" s="60" t="s">
        <v>42</v>
      </c>
      <c r="J16" s="60" t="s">
        <v>43</v>
      </c>
      <c r="K16" s="60" t="s">
        <v>44</v>
      </c>
      <c r="L16" s="60" t="s">
        <v>43</v>
      </c>
      <c r="M16" s="60" t="s">
        <v>45</v>
      </c>
      <c r="N16" s="60" t="s">
        <v>46</v>
      </c>
      <c r="O16" s="60" t="s">
        <v>46</v>
      </c>
      <c r="P16" s="55"/>
      <c r="Q16" s="60" t="s">
        <v>42</v>
      </c>
      <c r="R16" s="60" t="s">
        <v>43</v>
      </c>
      <c r="S16" s="60" t="s">
        <v>44</v>
      </c>
      <c r="T16" s="60" t="s">
        <v>43</v>
      </c>
      <c r="U16" s="60" t="s">
        <v>45</v>
      </c>
      <c r="V16" s="60" t="s">
        <v>46</v>
      </c>
      <c r="W16" s="60" t="s">
        <v>46</v>
      </c>
      <c r="X16" s="55"/>
      <c r="Y16" s="60" t="s">
        <v>42</v>
      </c>
      <c r="Z16" s="60" t="s">
        <v>43</v>
      </c>
      <c r="AA16" s="60" t="s">
        <v>44</v>
      </c>
      <c r="AB16" s="60" t="s">
        <v>43</v>
      </c>
      <c r="AC16" s="60" t="s">
        <v>45</v>
      </c>
      <c r="AD16" s="60" t="s">
        <v>46</v>
      </c>
      <c r="AE16" s="60" t="s">
        <v>46</v>
      </c>
      <c r="AF16" s="5"/>
    </row>
    <row r="17" spans="1:32" ht="20" x14ac:dyDescent="0.25">
      <c r="A17" s="57" t="s">
        <v>47</v>
      </c>
      <c r="B17" s="57" t="s">
        <v>47</v>
      </c>
      <c r="C17" s="57" t="s">
        <v>47</v>
      </c>
      <c r="D17" s="57">
        <v>45778</v>
      </c>
      <c r="E17" s="67">
        <v>45779</v>
      </c>
      <c r="F17" s="57">
        <v>45780</v>
      </c>
      <c r="G17" s="57">
        <v>45781</v>
      </c>
      <c r="H17" s="55"/>
      <c r="I17" s="57" t="s">
        <v>47</v>
      </c>
      <c r="J17" s="57" t="s">
        <v>47</v>
      </c>
      <c r="K17" s="57" t="s">
        <v>47</v>
      </c>
      <c r="L17" s="57" t="s">
        <v>47</v>
      </c>
      <c r="M17" s="57" t="s">
        <v>47</v>
      </c>
      <c r="N17" s="57" t="s">
        <v>47</v>
      </c>
      <c r="O17" s="57">
        <v>45809</v>
      </c>
      <c r="P17" s="55"/>
      <c r="Q17" s="57" t="s">
        <v>47</v>
      </c>
      <c r="R17" s="57">
        <v>45839</v>
      </c>
      <c r="S17" s="57">
        <v>45840</v>
      </c>
      <c r="T17" s="57">
        <v>45841</v>
      </c>
      <c r="U17" s="57">
        <v>45842</v>
      </c>
      <c r="V17" s="57">
        <v>45843</v>
      </c>
      <c r="W17" s="57">
        <v>45844</v>
      </c>
      <c r="X17" s="55"/>
      <c r="Y17" s="57" t="s">
        <v>47</v>
      </c>
      <c r="Z17" s="57" t="s">
        <v>47</v>
      </c>
      <c r="AA17" s="57" t="s">
        <v>47</v>
      </c>
      <c r="AB17" s="57" t="s">
        <v>47</v>
      </c>
      <c r="AC17" s="57">
        <v>45870</v>
      </c>
      <c r="AD17" s="57">
        <v>45871</v>
      </c>
      <c r="AE17" s="57">
        <v>45872</v>
      </c>
      <c r="AF17" s="23"/>
    </row>
    <row r="18" spans="1:32" ht="20" x14ac:dyDescent="0.25">
      <c r="A18" s="57">
        <v>45782</v>
      </c>
      <c r="B18" s="57">
        <v>45783</v>
      </c>
      <c r="C18" s="57">
        <v>45784</v>
      </c>
      <c r="D18" s="57">
        <v>45785</v>
      </c>
      <c r="E18" s="57">
        <v>45786</v>
      </c>
      <c r="F18" s="57">
        <v>45787</v>
      </c>
      <c r="G18" s="57">
        <v>45788</v>
      </c>
      <c r="H18" s="55"/>
      <c r="I18" s="57">
        <v>45810</v>
      </c>
      <c r="J18" s="57">
        <v>45811</v>
      </c>
      <c r="K18" s="57">
        <v>45812</v>
      </c>
      <c r="L18" s="57">
        <v>45813</v>
      </c>
      <c r="M18" s="57">
        <v>45814</v>
      </c>
      <c r="N18" s="57">
        <v>45815</v>
      </c>
      <c r="O18" s="57">
        <v>45816</v>
      </c>
      <c r="P18" s="55"/>
      <c r="Q18" s="57">
        <v>45845</v>
      </c>
      <c r="R18" s="57">
        <v>45846</v>
      </c>
      <c r="S18" s="57">
        <v>45847</v>
      </c>
      <c r="T18" s="57">
        <v>45848</v>
      </c>
      <c r="U18" s="67">
        <v>45849</v>
      </c>
      <c r="V18" s="57">
        <v>45850</v>
      </c>
      <c r="W18" s="57">
        <v>45851</v>
      </c>
      <c r="X18" s="55"/>
      <c r="Y18" s="57">
        <v>45873</v>
      </c>
      <c r="Z18" s="57">
        <v>45874</v>
      </c>
      <c r="AA18" s="57">
        <v>45875</v>
      </c>
      <c r="AB18" s="57">
        <v>45876</v>
      </c>
      <c r="AC18" s="67">
        <v>45877</v>
      </c>
      <c r="AD18" s="57">
        <v>45878</v>
      </c>
      <c r="AE18" s="57">
        <v>45879</v>
      </c>
      <c r="AF18" s="23"/>
    </row>
    <row r="19" spans="1:32" ht="20" x14ac:dyDescent="0.25">
      <c r="A19" s="57">
        <v>45789</v>
      </c>
      <c r="B19" s="57">
        <v>45790</v>
      </c>
      <c r="C19" s="57">
        <v>45791</v>
      </c>
      <c r="D19" s="57">
        <v>45792</v>
      </c>
      <c r="E19" s="67">
        <v>45793</v>
      </c>
      <c r="F19" s="57">
        <v>45794</v>
      </c>
      <c r="G19" s="57">
        <v>45795</v>
      </c>
      <c r="H19" s="55"/>
      <c r="I19" s="57">
        <v>45817</v>
      </c>
      <c r="J19" s="57">
        <v>45818</v>
      </c>
      <c r="K19" s="57">
        <v>45819</v>
      </c>
      <c r="L19" s="57">
        <v>45820</v>
      </c>
      <c r="M19" s="67">
        <v>45821</v>
      </c>
      <c r="N19" s="57">
        <v>45822</v>
      </c>
      <c r="O19" s="57">
        <v>45823</v>
      </c>
      <c r="P19" s="55"/>
      <c r="Q19" s="57">
        <v>45852</v>
      </c>
      <c r="R19" s="57">
        <v>45853</v>
      </c>
      <c r="S19" s="57">
        <v>45854</v>
      </c>
      <c r="T19" s="57">
        <v>45855</v>
      </c>
      <c r="U19" s="57">
        <v>45856</v>
      </c>
      <c r="V19" s="57">
        <v>45857</v>
      </c>
      <c r="W19" s="57">
        <v>45858</v>
      </c>
      <c r="X19" s="55"/>
      <c r="Y19" s="57">
        <v>45880</v>
      </c>
      <c r="Z19" s="57">
        <v>45881</v>
      </c>
      <c r="AA19" s="57">
        <v>45882</v>
      </c>
      <c r="AB19" s="57">
        <v>45883</v>
      </c>
      <c r="AC19" s="57">
        <v>45884</v>
      </c>
      <c r="AD19" s="57">
        <v>45885</v>
      </c>
      <c r="AE19" s="57">
        <v>45886</v>
      </c>
      <c r="AF19" s="23"/>
    </row>
    <row r="20" spans="1:32" ht="20" x14ac:dyDescent="0.25">
      <c r="A20" s="57">
        <v>45796</v>
      </c>
      <c r="B20" s="57">
        <v>45797</v>
      </c>
      <c r="C20" s="57">
        <v>45798</v>
      </c>
      <c r="D20" s="57">
        <v>45799</v>
      </c>
      <c r="E20" s="57">
        <v>45800</v>
      </c>
      <c r="F20" s="57">
        <v>45801</v>
      </c>
      <c r="G20" s="57">
        <v>45802</v>
      </c>
      <c r="H20" s="55"/>
      <c r="I20" s="57">
        <v>45824</v>
      </c>
      <c r="J20" s="57">
        <v>45825</v>
      </c>
      <c r="K20" s="57">
        <v>45826</v>
      </c>
      <c r="L20" s="57">
        <v>45827</v>
      </c>
      <c r="M20" s="57">
        <v>45828</v>
      </c>
      <c r="N20" s="57">
        <v>45829</v>
      </c>
      <c r="O20" s="57">
        <v>45830</v>
      </c>
      <c r="P20" s="55"/>
      <c r="Q20" s="57">
        <v>45859</v>
      </c>
      <c r="R20" s="57">
        <v>45860</v>
      </c>
      <c r="S20" s="57">
        <v>45861</v>
      </c>
      <c r="T20" s="57">
        <v>45862</v>
      </c>
      <c r="U20" s="67">
        <v>45863</v>
      </c>
      <c r="V20" s="57">
        <v>45864</v>
      </c>
      <c r="W20" s="57">
        <v>45865</v>
      </c>
      <c r="X20" s="55"/>
      <c r="Y20" s="57">
        <v>45887</v>
      </c>
      <c r="Z20" s="57">
        <v>45888</v>
      </c>
      <c r="AA20" s="57">
        <v>45889</v>
      </c>
      <c r="AB20" s="57">
        <v>45890</v>
      </c>
      <c r="AC20" s="67">
        <v>45891</v>
      </c>
      <c r="AD20" s="57">
        <v>45892</v>
      </c>
      <c r="AE20" s="57">
        <v>45893</v>
      </c>
      <c r="AF20" s="23"/>
    </row>
    <row r="21" spans="1:32" ht="20" x14ac:dyDescent="0.25">
      <c r="A21" s="57">
        <v>45803</v>
      </c>
      <c r="B21" s="57">
        <v>45804</v>
      </c>
      <c r="C21" s="57">
        <v>45805</v>
      </c>
      <c r="D21" s="57">
        <v>45806</v>
      </c>
      <c r="E21" s="67">
        <v>45807</v>
      </c>
      <c r="F21" s="57">
        <v>45808</v>
      </c>
      <c r="G21" s="57" t="s">
        <v>47</v>
      </c>
      <c r="H21" s="55"/>
      <c r="I21" s="57">
        <v>45831</v>
      </c>
      <c r="J21" s="57">
        <v>45832</v>
      </c>
      <c r="K21" s="57">
        <v>45833</v>
      </c>
      <c r="L21" s="57">
        <v>45834</v>
      </c>
      <c r="M21" s="67">
        <v>45835</v>
      </c>
      <c r="N21" s="57">
        <v>45836</v>
      </c>
      <c r="O21" s="57">
        <v>45837</v>
      </c>
      <c r="P21" s="55"/>
      <c r="Q21" s="57">
        <v>45866</v>
      </c>
      <c r="R21" s="57">
        <v>45867</v>
      </c>
      <c r="S21" s="57">
        <v>45868</v>
      </c>
      <c r="T21" s="57">
        <v>45869</v>
      </c>
      <c r="U21" s="57" t="s">
        <v>47</v>
      </c>
      <c r="V21" s="57" t="s">
        <v>47</v>
      </c>
      <c r="W21" s="57" t="s">
        <v>47</v>
      </c>
      <c r="X21" s="55"/>
      <c r="Y21" s="57">
        <v>45894</v>
      </c>
      <c r="Z21" s="57">
        <v>45895</v>
      </c>
      <c r="AA21" s="57">
        <v>45896</v>
      </c>
      <c r="AB21" s="57">
        <v>45897</v>
      </c>
      <c r="AC21" s="57">
        <v>45898</v>
      </c>
      <c r="AD21" s="57">
        <v>45899</v>
      </c>
      <c r="AE21" s="57">
        <v>45900</v>
      </c>
      <c r="AF21" s="23"/>
    </row>
    <row r="22" spans="1:32" ht="20" x14ac:dyDescent="0.25">
      <c r="A22" s="57" t="s">
        <v>47</v>
      </c>
      <c r="B22" s="57" t="s">
        <v>47</v>
      </c>
      <c r="C22" s="57" t="s">
        <v>47</v>
      </c>
      <c r="D22" s="57" t="s">
        <v>47</v>
      </c>
      <c r="E22" s="57" t="s">
        <v>47</v>
      </c>
      <c r="F22" s="57" t="s">
        <v>47</v>
      </c>
      <c r="G22" s="57" t="s">
        <v>47</v>
      </c>
      <c r="H22" s="55"/>
      <c r="I22" s="57">
        <v>45838</v>
      </c>
      <c r="J22" s="57" t="s">
        <v>47</v>
      </c>
      <c r="K22" s="57" t="s">
        <v>47</v>
      </c>
      <c r="L22" s="57" t="s">
        <v>47</v>
      </c>
      <c r="M22" s="57" t="s">
        <v>47</v>
      </c>
      <c r="N22" s="57" t="s">
        <v>47</v>
      </c>
      <c r="O22" s="57" t="s">
        <v>47</v>
      </c>
      <c r="P22" s="55"/>
      <c r="Q22" s="57" t="s">
        <v>47</v>
      </c>
      <c r="R22" s="57" t="s">
        <v>47</v>
      </c>
      <c r="S22" s="57" t="s">
        <v>47</v>
      </c>
      <c r="T22" s="57" t="s">
        <v>47</v>
      </c>
      <c r="U22" s="57" t="s">
        <v>47</v>
      </c>
      <c r="V22" s="57" t="s">
        <v>47</v>
      </c>
      <c r="W22" s="57" t="s">
        <v>47</v>
      </c>
      <c r="X22" s="55"/>
      <c r="Y22" s="57" t="s">
        <v>47</v>
      </c>
      <c r="Z22" s="57" t="s">
        <v>47</v>
      </c>
      <c r="AA22" s="57" t="s">
        <v>47</v>
      </c>
      <c r="AB22" s="57" t="s">
        <v>47</v>
      </c>
      <c r="AC22" s="57" t="s">
        <v>47</v>
      </c>
      <c r="AD22" s="57" t="s">
        <v>47</v>
      </c>
      <c r="AE22" s="57" t="s">
        <v>47</v>
      </c>
      <c r="AF22" s="5"/>
    </row>
    <row r="23" spans="1:32" ht="7.25" customHeight="1" x14ac:dyDescent="0.25">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2"/>
    </row>
    <row r="24" spans="1:32" ht="20" x14ac:dyDescent="0.25">
      <c r="A24" s="78">
        <v>45901</v>
      </c>
      <c r="B24" s="78"/>
      <c r="C24" s="78"/>
      <c r="D24" s="78"/>
      <c r="E24" s="78"/>
      <c r="F24" s="78"/>
      <c r="G24" s="78"/>
      <c r="H24" s="55"/>
      <c r="I24" s="78">
        <v>45931</v>
      </c>
      <c r="J24" s="78"/>
      <c r="K24" s="78"/>
      <c r="L24" s="78"/>
      <c r="M24" s="78"/>
      <c r="N24" s="78"/>
      <c r="O24" s="78"/>
      <c r="P24" s="55"/>
      <c r="Q24" s="78">
        <v>45962</v>
      </c>
      <c r="R24" s="78"/>
      <c r="S24" s="78"/>
      <c r="T24" s="78"/>
      <c r="U24" s="78"/>
      <c r="V24" s="78"/>
      <c r="W24" s="78"/>
      <c r="X24" s="55"/>
      <c r="Y24" s="78">
        <v>45992</v>
      </c>
      <c r="Z24" s="78"/>
      <c r="AA24" s="78"/>
      <c r="AB24" s="78"/>
      <c r="AC24" s="78"/>
      <c r="AD24" s="78"/>
      <c r="AE24" s="78"/>
      <c r="AF24" s="4"/>
    </row>
    <row r="25" spans="1:32" ht="20" x14ac:dyDescent="0.25">
      <c r="A25" s="60" t="s">
        <v>42</v>
      </c>
      <c r="B25" s="60" t="s">
        <v>43</v>
      </c>
      <c r="C25" s="60" t="s">
        <v>44</v>
      </c>
      <c r="D25" s="60" t="s">
        <v>43</v>
      </c>
      <c r="E25" s="60" t="s">
        <v>45</v>
      </c>
      <c r="F25" s="60" t="s">
        <v>46</v>
      </c>
      <c r="G25" s="60" t="s">
        <v>46</v>
      </c>
      <c r="H25" s="55"/>
      <c r="I25" s="60" t="s">
        <v>42</v>
      </c>
      <c r="J25" s="60" t="s">
        <v>43</v>
      </c>
      <c r="K25" s="60" t="s">
        <v>44</v>
      </c>
      <c r="L25" s="60" t="s">
        <v>43</v>
      </c>
      <c r="M25" s="60" t="s">
        <v>45</v>
      </c>
      <c r="N25" s="60" t="s">
        <v>46</v>
      </c>
      <c r="O25" s="60" t="s">
        <v>46</v>
      </c>
      <c r="P25" s="55"/>
      <c r="Q25" s="60" t="s">
        <v>42</v>
      </c>
      <c r="R25" s="60" t="s">
        <v>43</v>
      </c>
      <c r="S25" s="60" t="s">
        <v>44</v>
      </c>
      <c r="T25" s="60" t="s">
        <v>43</v>
      </c>
      <c r="U25" s="60" t="s">
        <v>45</v>
      </c>
      <c r="V25" s="60" t="s">
        <v>46</v>
      </c>
      <c r="W25" s="60" t="s">
        <v>46</v>
      </c>
      <c r="X25" s="55"/>
      <c r="Y25" s="60" t="s">
        <v>42</v>
      </c>
      <c r="Z25" s="60" t="s">
        <v>43</v>
      </c>
      <c r="AA25" s="60" t="s">
        <v>44</v>
      </c>
      <c r="AB25" s="60" t="s">
        <v>43</v>
      </c>
      <c r="AC25" s="60" t="s">
        <v>45</v>
      </c>
      <c r="AD25" s="60" t="s">
        <v>46</v>
      </c>
      <c r="AE25" s="60" t="s">
        <v>46</v>
      </c>
      <c r="AF25" s="5"/>
    </row>
    <row r="26" spans="1:32" ht="20" x14ac:dyDescent="0.25">
      <c r="A26" s="57">
        <v>45901</v>
      </c>
      <c r="B26" s="57">
        <v>45902</v>
      </c>
      <c r="C26" s="57">
        <v>45903</v>
      </c>
      <c r="D26" s="57">
        <v>45904</v>
      </c>
      <c r="E26" s="67">
        <v>45905</v>
      </c>
      <c r="F26" s="57">
        <v>45906</v>
      </c>
      <c r="G26" s="57">
        <v>45907</v>
      </c>
      <c r="H26" s="55"/>
      <c r="I26" s="57" t="s">
        <v>47</v>
      </c>
      <c r="J26" s="57" t="s">
        <v>47</v>
      </c>
      <c r="K26" s="57">
        <v>45931</v>
      </c>
      <c r="L26" s="57">
        <v>45932</v>
      </c>
      <c r="M26" s="67">
        <v>45933</v>
      </c>
      <c r="N26" s="57">
        <v>45934</v>
      </c>
      <c r="O26" s="57">
        <v>45935</v>
      </c>
      <c r="P26" s="55"/>
      <c r="Q26" s="57" t="s">
        <v>47</v>
      </c>
      <c r="R26" s="57" t="s">
        <v>47</v>
      </c>
      <c r="S26" s="57" t="s">
        <v>47</v>
      </c>
      <c r="T26" s="57" t="s">
        <v>47</v>
      </c>
      <c r="U26" s="57" t="s">
        <v>47</v>
      </c>
      <c r="V26" s="57">
        <v>45962</v>
      </c>
      <c r="W26" s="57">
        <v>45963</v>
      </c>
      <c r="X26" s="55"/>
      <c r="Y26" s="57">
        <v>45992</v>
      </c>
      <c r="Z26" s="57">
        <v>45993</v>
      </c>
      <c r="AA26" s="57">
        <v>45994</v>
      </c>
      <c r="AB26" s="57">
        <v>45995</v>
      </c>
      <c r="AC26" s="57">
        <v>45996</v>
      </c>
      <c r="AD26" s="57">
        <v>45997</v>
      </c>
      <c r="AE26" s="57">
        <v>45998</v>
      </c>
      <c r="AF26" s="5"/>
    </row>
    <row r="27" spans="1:32" ht="20" x14ac:dyDescent="0.25">
      <c r="A27" s="57">
        <v>45908</v>
      </c>
      <c r="B27" s="57">
        <v>45909</v>
      </c>
      <c r="C27" s="57">
        <v>45910</v>
      </c>
      <c r="D27" s="57">
        <v>45911</v>
      </c>
      <c r="E27" s="57">
        <v>45912</v>
      </c>
      <c r="F27" s="57">
        <v>45913</v>
      </c>
      <c r="G27" s="57">
        <v>45914</v>
      </c>
      <c r="H27" s="55"/>
      <c r="I27" s="57">
        <v>45936</v>
      </c>
      <c r="J27" s="57">
        <v>45937</v>
      </c>
      <c r="K27" s="57">
        <v>45938</v>
      </c>
      <c r="L27" s="57">
        <v>45939</v>
      </c>
      <c r="M27" s="57">
        <v>45940</v>
      </c>
      <c r="N27" s="57">
        <v>45941</v>
      </c>
      <c r="O27" s="57">
        <v>45942</v>
      </c>
      <c r="P27" s="55"/>
      <c r="Q27" s="57">
        <v>45964</v>
      </c>
      <c r="R27" s="57">
        <v>45965</v>
      </c>
      <c r="S27" s="57">
        <v>45966</v>
      </c>
      <c r="T27" s="57">
        <v>45967</v>
      </c>
      <c r="U27" s="57">
        <v>45968</v>
      </c>
      <c r="V27" s="57">
        <v>45969</v>
      </c>
      <c r="W27" s="57">
        <v>45970</v>
      </c>
      <c r="X27" s="55"/>
      <c r="Y27" s="57">
        <v>45999</v>
      </c>
      <c r="Z27" s="57">
        <v>46000</v>
      </c>
      <c r="AA27" s="57">
        <v>46001</v>
      </c>
      <c r="AB27" s="57">
        <v>46002</v>
      </c>
      <c r="AC27" s="67">
        <v>46003</v>
      </c>
      <c r="AD27" s="57">
        <v>46004</v>
      </c>
      <c r="AE27" s="57">
        <v>46005</v>
      </c>
      <c r="AF27" s="5"/>
    </row>
    <row r="28" spans="1:32" ht="20" x14ac:dyDescent="0.25">
      <c r="A28" s="57">
        <v>45915</v>
      </c>
      <c r="B28" s="57">
        <v>45916</v>
      </c>
      <c r="C28" s="57">
        <v>45917</v>
      </c>
      <c r="D28" s="57">
        <v>45918</v>
      </c>
      <c r="E28" s="67">
        <v>45919</v>
      </c>
      <c r="F28" s="57">
        <v>45920</v>
      </c>
      <c r="G28" s="57">
        <v>45921</v>
      </c>
      <c r="H28" s="55"/>
      <c r="I28" s="57">
        <v>45943</v>
      </c>
      <c r="J28" s="57">
        <v>45944</v>
      </c>
      <c r="K28" s="57">
        <v>45945</v>
      </c>
      <c r="L28" s="57">
        <v>45946</v>
      </c>
      <c r="M28" s="67">
        <v>45947</v>
      </c>
      <c r="N28" s="57">
        <v>45948</v>
      </c>
      <c r="O28" s="57">
        <v>45949</v>
      </c>
      <c r="P28" s="55"/>
      <c r="Q28" s="57">
        <v>45971</v>
      </c>
      <c r="R28" s="57">
        <v>45972</v>
      </c>
      <c r="S28" s="57">
        <v>45973</v>
      </c>
      <c r="T28" s="57">
        <v>45974</v>
      </c>
      <c r="U28" s="67">
        <v>45975</v>
      </c>
      <c r="V28" s="57">
        <v>45976</v>
      </c>
      <c r="W28" s="57">
        <v>45977</v>
      </c>
      <c r="X28" s="55"/>
      <c r="Y28" s="57">
        <v>46006</v>
      </c>
      <c r="Z28" s="57">
        <v>46007</v>
      </c>
      <c r="AA28" s="57">
        <v>46008</v>
      </c>
      <c r="AB28" s="57">
        <v>46009</v>
      </c>
      <c r="AC28" s="57">
        <v>46010</v>
      </c>
      <c r="AD28" s="57">
        <v>46011</v>
      </c>
      <c r="AE28" s="57">
        <v>46012</v>
      </c>
      <c r="AF28" s="5"/>
    </row>
    <row r="29" spans="1:32" ht="20" x14ac:dyDescent="0.25">
      <c r="A29" s="57">
        <v>45922</v>
      </c>
      <c r="B29" s="57">
        <v>45923</v>
      </c>
      <c r="C29" s="57">
        <v>45924</v>
      </c>
      <c r="D29" s="57">
        <v>45925</v>
      </c>
      <c r="E29" s="57">
        <v>45926</v>
      </c>
      <c r="F29" s="57">
        <v>45927</v>
      </c>
      <c r="G29" s="57">
        <v>45928</v>
      </c>
      <c r="H29" s="55"/>
      <c r="I29" s="57">
        <v>45950</v>
      </c>
      <c r="J29" s="57">
        <v>45951</v>
      </c>
      <c r="K29" s="57">
        <v>45952</v>
      </c>
      <c r="L29" s="57">
        <v>45953</v>
      </c>
      <c r="M29" s="57">
        <v>45954</v>
      </c>
      <c r="N29" s="57">
        <v>45955</v>
      </c>
      <c r="O29" s="57">
        <v>45956</v>
      </c>
      <c r="P29" s="55"/>
      <c r="Q29" s="57">
        <v>45978</v>
      </c>
      <c r="R29" s="57">
        <v>45979</v>
      </c>
      <c r="S29" s="57">
        <v>45980</v>
      </c>
      <c r="T29" s="57">
        <v>45981</v>
      </c>
      <c r="U29" s="57">
        <v>45982</v>
      </c>
      <c r="V29" s="57">
        <v>45983</v>
      </c>
      <c r="W29" s="57">
        <v>45984</v>
      </c>
      <c r="X29" s="55"/>
      <c r="Y29" s="57">
        <v>46013</v>
      </c>
      <c r="Z29" s="57">
        <v>46014</v>
      </c>
      <c r="AA29" s="57">
        <v>46015</v>
      </c>
      <c r="AB29" s="57">
        <v>46016</v>
      </c>
      <c r="AC29" s="67">
        <v>46017</v>
      </c>
      <c r="AD29" s="57">
        <v>46018</v>
      </c>
      <c r="AE29" s="57">
        <v>46019</v>
      </c>
      <c r="AF29" s="5"/>
    </row>
    <row r="30" spans="1:32" ht="20.399999999999999" customHeight="1" x14ac:dyDescent="0.25">
      <c r="A30" s="57">
        <v>45929</v>
      </c>
      <c r="B30" s="57">
        <v>45930</v>
      </c>
      <c r="C30" s="57" t="s">
        <v>47</v>
      </c>
      <c r="D30" s="57" t="s">
        <v>47</v>
      </c>
      <c r="E30" s="57" t="s">
        <v>47</v>
      </c>
      <c r="F30" s="57" t="s">
        <v>47</v>
      </c>
      <c r="G30" s="57" t="s">
        <v>47</v>
      </c>
      <c r="H30" s="55"/>
      <c r="I30" s="57">
        <v>45957</v>
      </c>
      <c r="J30" s="57">
        <v>45958</v>
      </c>
      <c r="K30" s="57">
        <v>45959</v>
      </c>
      <c r="L30" s="57">
        <v>45960</v>
      </c>
      <c r="M30" s="67">
        <v>45961</v>
      </c>
      <c r="N30" s="57" t="s">
        <v>47</v>
      </c>
      <c r="O30" s="57" t="s">
        <v>47</v>
      </c>
      <c r="P30" s="55"/>
      <c r="Q30" s="57">
        <v>45985</v>
      </c>
      <c r="R30" s="57">
        <v>45986</v>
      </c>
      <c r="S30" s="57">
        <v>45987</v>
      </c>
      <c r="T30" s="57">
        <v>45988</v>
      </c>
      <c r="U30" s="67">
        <v>45989</v>
      </c>
      <c r="V30" s="57">
        <v>45990</v>
      </c>
      <c r="W30" s="57">
        <v>45991</v>
      </c>
      <c r="X30" s="55"/>
      <c r="Y30" s="57">
        <v>46020</v>
      </c>
      <c r="Z30" s="57">
        <v>46021</v>
      </c>
      <c r="AA30" s="57">
        <v>46022</v>
      </c>
      <c r="AB30" s="57" t="s">
        <v>47</v>
      </c>
      <c r="AC30" s="57" t="s">
        <v>47</v>
      </c>
      <c r="AD30" s="57" t="s">
        <v>47</v>
      </c>
      <c r="AE30" s="57" t="s">
        <v>47</v>
      </c>
      <c r="AF30" s="5"/>
    </row>
    <row r="31" spans="1:32" ht="6.65" customHeight="1" x14ac:dyDescent="0.25">
      <c r="A31" s="22" t="str">
        <f>IF(G30="","",IF(MONTH(G30+1)&lt;&gt;MONTH(G30),"",G30+1))</f>
        <v/>
      </c>
      <c r="B31" s="22" t="str">
        <f>IF(A31="","",IF(MONTH(A31+1)&lt;&gt;MONTH(A31),"",A31+1))</f>
        <v/>
      </c>
      <c r="C31" s="22" t="str">
        <f t="shared" ref="C31:G31" si="0">IF(B31="","",IF(MONTH(B31+1)&lt;&gt;MONTH(B31),"",B31+1))</f>
        <v/>
      </c>
      <c r="D31" s="22" t="str">
        <f t="shared" si="0"/>
        <v/>
      </c>
      <c r="E31" s="22" t="str">
        <f t="shared" si="0"/>
        <v/>
      </c>
      <c r="F31" s="22" t="str">
        <f t="shared" si="0"/>
        <v/>
      </c>
      <c r="G31" s="22" t="str">
        <f t="shared" si="0"/>
        <v/>
      </c>
      <c r="H31" s="23"/>
      <c r="I31" s="22" t="str">
        <f>IF(O30="","",IF(MONTH(O30+1)&lt;&gt;MONTH(O30),"",O30+1))</f>
        <v/>
      </c>
      <c r="J31" s="22" t="str">
        <f>IF(I31="","",IF(MONTH(I31+1)&lt;&gt;MONTH(I31),"",I31+1))</f>
        <v/>
      </c>
      <c r="K31" s="22" t="str">
        <f t="shared" ref="K31:O31" si="1">IF(J31="","",IF(MONTH(J31+1)&lt;&gt;MONTH(J31),"",J31+1))</f>
        <v/>
      </c>
      <c r="L31" s="22" t="str">
        <f t="shared" si="1"/>
        <v/>
      </c>
      <c r="M31" s="22" t="str">
        <f t="shared" si="1"/>
        <v/>
      </c>
      <c r="N31" s="22" t="str">
        <f t="shared" si="1"/>
        <v/>
      </c>
      <c r="O31" s="22" t="str">
        <f t="shared" si="1"/>
        <v/>
      </c>
      <c r="P31" s="23"/>
      <c r="Q31" s="22" t="str">
        <f>IF(W30="","",IF(MONTH(W30+1)&lt;&gt;MONTH(W30),"",W30+1))</f>
        <v/>
      </c>
      <c r="R31" s="22" t="str">
        <f>IF(Q31="","",IF(MONTH(Q31+1)&lt;&gt;MONTH(Q31),"",Q31+1))</f>
        <v/>
      </c>
      <c r="S31" s="22" t="str">
        <f t="shared" ref="S31:W31" si="2">IF(R31="","",IF(MONTH(R31+1)&lt;&gt;MONTH(R31),"",R31+1))</f>
        <v/>
      </c>
      <c r="T31" s="22" t="str">
        <f t="shared" si="2"/>
        <v/>
      </c>
      <c r="U31" s="22" t="str">
        <f t="shared" si="2"/>
        <v/>
      </c>
      <c r="V31" s="22" t="str">
        <f t="shared" si="2"/>
        <v/>
      </c>
      <c r="W31" s="22" t="str">
        <f t="shared" si="2"/>
        <v/>
      </c>
      <c r="X31" s="23"/>
      <c r="Y31" s="22" t="str">
        <f>IF(AE30="","",IF(MONTH(AE30+1)&lt;&gt;MONTH(AE30),"",AE30+1))</f>
        <v/>
      </c>
      <c r="Z31" s="22" t="str">
        <f>IF(Y31="","",IF(MONTH(Y31+1)&lt;&gt;MONTH(Y31),"",Y31+1))</f>
        <v/>
      </c>
      <c r="AA31" s="22" t="str">
        <f t="shared" ref="AA31:AE31" si="3">IF(Z31="","",IF(MONTH(Z31+1)&lt;&gt;MONTH(Z31),"",Z31+1))</f>
        <v/>
      </c>
      <c r="AB31" s="22" t="str">
        <f t="shared" si="3"/>
        <v/>
      </c>
      <c r="AC31" s="22" t="str">
        <f t="shared" si="3"/>
        <v/>
      </c>
      <c r="AD31" s="22" t="str">
        <f t="shared" si="3"/>
        <v/>
      </c>
      <c r="AE31" s="22" t="str">
        <f t="shared" si="3"/>
        <v/>
      </c>
      <c r="AF31" s="5"/>
    </row>
    <row r="32" spans="1:32" ht="18.649999999999999" customHeight="1" x14ac:dyDescent="0.35">
      <c r="A32" s="53" t="s">
        <v>52</v>
      </c>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34"/>
    </row>
    <row r="33" spans="1:32" ht="13" x14ac:dyDescent="0.3">
      <c r="A33" s="1"/>
      <c r="B33" s="1"/>
      <c r="C33" s="1"/>
      <c r="D33" s="1"/>
      <c r="E33" s="1"/>
      <c r="F33" s="1"/>
      <c r="G33" s="1"/>
      <c r="H33" s="2"/>
      <c r="I33" s="1"/>
      <c r="J33" s="1"/>
      <c r="K33" s="1"/>
      <c r="L33" s="1"/>
      <c r="M33" s="1"/>
      <c r="N33" s="1"/>
      <c r="O33" s="1"/>
      <c r="P33" s="2"/>
      <c r="Q33" s="1"/>
      <c r="R33" s="1"/>
      <c r="S33" s="1"/>
      <c r="T33" s="1"/>
      <c r="U33" s="1"/>
      <c r="V33" s="1"/>
      <c r="W33" s="1"/>
      <c r="X33" s="2"/>
      <c r="Y33" s="2"/>
      <c r="Z33" s="2"/>
      <c r="AA33" s="2"/>
      <c r="AB33" s="2"/>
      <c r="AC33" s="2"/>
      <c r="AD33" s="2"/>
      <c r="AE33" s="2"/>
      <c r="AF33" s="2"/>
    </row>
    <row r="34" spans="1:32" ht="13"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row>
  </sheetData>
  <mergeCells count="13">
    <mergeCell ref="P1:AE1"/>
    <mergeCell ref="A24:G24"/>
    <mergeCell ref="I24:O24"/>
    <mergeCell ref="Q24:W24"/>
    <mergeCell ref="Y24:AE24"/>
    <mergeCell ref="A6:G6"/>
    <mergeCell ref="I6:O6"/>
    <mergeCell ref="Q6:W6"/>
    <mergeCell ref="Y6:AE6"/>
    <mergeCell ref="A15:G15"/>
    <mergeCell ref="I15:O15"/>
    <mergeCell ref="Q15:W15"/>
    <mergeCell ref="Y15:AE15"/>
  </mergeCells>
  <conditionalFormatting sqref="A6">
    <cfRule type="expression" dxfId="210" priority="112">
      <formula>#REF!=1</formula>
    </cfRule>
  </conditionalFormatting>
  <conditionalFormatting sqref="A15">
    <cfRule type="expression" dxfId="209" priority="40">
      <formula>#REF!=1</formula>
    </cfRule>
  </conditionalFormatting>
  <conditionalFormatting sqref="A24">
    <cfRule type="expression" dxfId="208" priority="39">
      <formula>#REF!=1</formula>
    </cfRule>
  </conditionalFormatting>
  <conditionalFormatting sqref="A8:G13">
    <cfRule type="expression" dxfId="207" priority="32">
      <formula>OR(WEEKDAY(A8,1)=1,WEEKDAY(A8,1)=7)</formula>
    </cfRule>
  </conditionalFormatting>
  <conditionalFormatting sqref="A17:G22">
    <cfRule type="expression" dxfId="206" priority="10">
      <formula>OR(WEEKDAY(A17,1)=1,WEEKDAY(A17,1)=7)</formula>
    </cfRule>
  </conditionalFormatting>
  <conditionalFormatting sqref="A26:G31">
    <cfRule type="expression" dxfId="205" priority="8">
      <formula>OR(WEEKDAY(A26,1)=1,WEEKDAY(A26,1)=7)</formula>
    </cfRule>
  </conditionalFormatting>
  <conditionalFormatting sqref="I6">
    <cfRule type="expression" dxfId="204" priority="46">
      <formula>#REF!=1</formula>
    </cfRule>
  </conditionalFormatting>
  <conditionalFormatting sqref="I15">
    <cfRule type="expression" dxfId="203" priority="41">
      <formula>#REF!=1</formula>
    </cfRule>
  </conditionalFormatting>
  <conditionalFormatting sqref="I24">
    <cfRule type="expression" dxfId="202" priority="38">
      <formula>#REF!=1</formula>
    </cfRule>
  </conditionalFormatting>
  <conditionalFormatting sqref="I8:O13">
    <cfRule type="expression" dxfId="201" priority="23">
      <formula>OR(WEEKDAY(I8,1)=1,WEEKDAY(I8,1)=7)</formula>
    </cfRule>
  </conditionalFormatting>
  <conditionalFormatting sqref="I17:O22">
    <cfRule type="expression" dxfId="200" priority="13">
      <formula>OR(WEEKDAY(I17,1)=1,WEEKDAY(I17,1)=7)</formula>
    </cfRule>
  </conditionalFormatting>
  <conditionalFormatting sqref="I26:O31">
    <cfRule type="expression" dxfId="199" priority="5">
      <formula>OR(WEEKDAY(I26,1)=1,WEEKDAY(I26,1)=7)</formula>
    </cfRule>
  </conditionalFormatting>
  <conditionalFormatting sqref="Q6">
    <cfRule type="expression" dxfId="198" priority="45">
      <formula>#REF!=1</formula>
    </cfRule>
  </conditionalFormatting>
  <conditionalFormatting sqref="Q15">
    <cfRule type="expression" dxfId="197" priority="42">
      <formula>#REF!=1</formula>
    </cfRule>
  </conditionalFormatting>
  <conditionalFormatting sqref="Q24">
    <cfRule type="expression" dxfId="196" priority="37">
      <formula>#REF!=1</formula>
    </cfRule>
  </conditionalFormatting>
  <conditionalFormatting sqref="Q8:W13">
    <cfRule type="expression" dxfId="195" priority="21">
      <formula>OR(WEEKDAY(Q8,1)=1,WEEKDAY(Q8,1)=7)</formula>
    </cfRule>
  </conditionalFormatting>
  <conditionalFormatting sqref="Q17:W22">
    <cfRule type="expression" dxfId="194" priority="15">
      <formula>OR(WEEKDAY(Q17,1)=1,WEEKDAY(Q17,1)=7)</formula>
    </cfRule>
  </conditionalFormatting>
  <conditionalFormatting sqref="Q26:W31">
    <cfRule type="expression" dxfId="193" priority="3">
      <formula>OR(WEEKDAY(Q26,1)=1,WEEKDAY(Q26,1)=7)</formula>
    </cfRule>
  </conditionalFormatting>
  <conditionalFormatting sqref="Y6">
    <cfRule type="expression" dxfId="192" priority="44">
      <formula>#REF!=1</formula>
    </cfRule>
  </conditionalFormatting>
  <conditionalFormatting sqref="Y15">
    <cfRule type="expression" dxfId="191" priority="43">
      <formula>#REF!=1</formula>
    </cfRule>
  </conditionalFormatting>
  <conditionalFormatting sqref="Y24">
    <cfRule type="expression" dxfId="190" priority="36">
      <formula>#REF!=1</formula>
    </cfRule>
  </conditionalFormatting>
  <conditionalFormatting sqref="Y8:AE13">
    <cfRule type="expression" dxfId="189" priority="19">
      <formula>OR(WEEKDAY(Y8,1)=1,WEEKDAY(Y8,1)=7)</formula>
    </cfRule>
  </conditionalFormatting>
  <conditionalFormatting sqref="Y17:AE22">
    <cfRule type="expression" dxfId="188" priority="17">
      <formula>OR(WEEKDAY(Y17,1)=1,WEEKDAY(Y17,1)=7)</formula>
    </cfRule>
  </conditionalFormatting>
  <conditionalFormatting sqref="Y26:AE31">
    <cfRule type="expression" dxfId="187" priority="1">
      <formula>OR(WEEKDAY(Y26,1)=1,WEEKDAY(Y26,1)=7)</formula>
    </cfRule>
  </conditionalFormatting>
  <conditionalFormatting sqref="AH11">
    <cfRule type="expression" dxfId="186" priority="75">
      <formula>OR(WEEKDAY(AH11,1)=1,WEEKDAY(AH11,1)=7)</formula>
    </cfRule>
  </conditionalFormatting>
  <printOptions horizontalCentered="1" verticalCentered="1"/>
  <pageMargins left="0" right="0" top="0" bottom="0" header="0" footer="0"/>
  <pageSetup paperSize="9"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DA958-7E23-4DEA-8EF9-E94A85C7B32C}">
  <sheetPr>
    <pageSetUpPr fitToPage="1"/>
  </sheetPr>
  <dimension ref="A1:AI45"/>
  <sheetViews>
    <sheetView showGridLines="0" topLeftCell="A11" zoomScale="70" zoomScaleNormal="70" workbookViewId="0">
      <selection activeCell="AF38" sqref="A1:AG38"/>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t="s">
        <v>22</v>
      </c>
      <c r="AD1" s="30"/>
      <c r="AE1" s="30"/>
      <c r="AF1" s="30"/>
      <c r="AG1" s="30"/>
    </row>
    <row r="3" spans="1:35" ht="92" x14ac:dyDescent="0.3">
      <c r="A3" s="75" t="e">
        <f>IF(#REF!=1,#REF!,#REF!&amp;"-"&amp;#REF!+1)</f>
        <v>#REF!</v>
      </c>
      <c r="B3" s="75"/>
      <c r="C3" s="75"/>
      <c r="D3" s="75"/>
      <c r="E3" s="75"/>
      <c r="F3" s="75"/>
      <c r="G3" s="75"/>
      <c r="H3" s="75"/>
      <c r="I3" s="75"/>
      <c r="J3" s="75"/>
      <c r="K3" s="27"/>
      <c r="L3" s="36"/>
      <c r="M3" s="25" t="s">
        <v>33</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37"/>
      <c r="M4" s="25" t="s">
        <v>34</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7" t="s">
        <v>41</v>
      </c>
      <c r="M6" s="77"/>
      <c r="N6" s="77"/>
      <c r="O6" s="77"/>
      <c r="P6" s="77"/>
      <c r="Q6" s="77"/>
      <c r="R6" s="77"/>
      <c r="S6" s="77"/>
      <c r="T6" s="77"/>
      <c r="U6" s="77"/>
      <c r="V6" s="77"/>
      <c r="W6" s="77"/>
      <c r="X6" s="77"/>
      <c r="Y6" s="77"/>
      <c r="Z6" s="77"/>
      <c r="AA6" s="77"/>
      <c r="AB6" s="77"/>
      <c r="AC6" s="77"/>
      <c r="AD6" s="77"/>
      <c r="AE6" s="77"/>
      <c r="AF6" s="77"/>
      <c r="AG6" s="77"/>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20" t="e">
        <f>IF(WEEKDAY(B8,1)=MOD(#REF!,7),B8,"")</f>
        <v>#REF!</v>
      </c>
      <c r="C10" s="20" t="e">
        <f>IF(B10="",IF(WEEKDAY(B8,1)=MOD(#REF!,7)+1,B8,""),B10+1)</f>
        <v>#REF!</v>
      </c>
      <c r="D10" s="20" t="e">
        <f>IF(C10="",IF(WEEKDAY(B8,1)=MOD(#REF!+1,7)+1,B8,""),C10+1)</f>
        <v>#REF!</v>
      </c>
      <c r="E10" s="20" t="e">
        <f>IF(D10="",IF(WEEKDAY(B8,1)=MOD(#REF!+2,7)+1,B8,""),D10+1)</f>
        <v>#REF!</v>
      </c>
      <c r="F10" s="24" t="e">
        <f>IF(E10="",IF(WEEKDAY(B8,1)=MOD(#REF!+3,7)+1,B8,""),E10+1)</f>
        <v>#REF!</v>
      </c>
      <c r="G10" s="20" t="e">
        <f>IF(F10="",IF(WEEKDAY(B8,1)=MOD(#REF!+4,7)+1,B8,""),F10+1)</f>
        <v>#REF!</v>
      </c>
      <c r="H10" s="20" t="e">
        <f>IF(G10="",IF(WEEKDAY(B8,1)=MOD(#REF!+5,7)+1,B8,""),G10+1)</f>
        <v>#REF!</v>
      </c>
      <c r="I10" s="5"/>
      <c r="J10" s="20" t="e">
        <f>IF(WEEKDAY(J8,1)=MOD(#REF!,7),J8,"")</f>
        <v>#REF!</v>
      </c>
      <c r="K10" s="20" t="e">
        <f>IF(J10="",IF(WEEKDAY(J8,1)=MOD(#REF!,7)+1,J8,""),J10+1)</f>
        <v>#REF!</v>
      </c>
      <c r="L10" s="20" t="e">
        <f>IF(K10="",IF(WEEKDAY(J8,1)=MOD(#REF!+1,7)+1,J8,""),K10+1)</f>
        <v>#REF!</v>
      </c>
      <c r="M10" s="20" t="e">
        <f>IF(L10="",IF(WEEKDAY(J8,1)=MOD(#REF!+2,7)+1,J8,""),L10+1)</f>
        <v>#REF!</v>
      </c>
      <c r="N10" s="20" t="e">
        <f>IF(M10="",IF(WEEKDAY(J8,1)=MOD(#REF!+3,7)+1,J8,""),M10+1)</f>
        <v>#REF!</v>
      </c>
      <c r="O10" s="20" t="e">
        <f>IF(N10="",IF(WEEKDAY(J8,1)=MOD(#REF!+4,7)+1,J8,""),N10+1)</f>
        <v>#REF!</v>
      </c>
      <c r="P10" s="20" t="e">
        <f>IF(O10="",IF(WEEKDAY(J8,1)=MOD(#REF!+5,7)+1,J8,""),O10+1)</f>
        <v>#REF!</v>
      </c>
      <c r="Q10" s="5"/>
      <c r="R10" s="20" t="e">
        <f>IF(WEEKDAY(R8,1)=MOD(#REF!,7),R8,"")</f>
        <v>#REF!</v>
      </c>
      <c r="S10" s="20" t="e">
        <f>IF(R10="",IF(WEEKDAY(R8,1)=MOD(#REF!,7)+1,R8,""),R10+1)</f>
        <v>#REF!</v>
      </c>
      <c r="T10" s="20" t="e">
        <f>IF(S10="",IF(WEEKDAY(R8,1)=MOD(#REF!+1,7)+1,R8,""),S10+1)</f>
        <v>#REF!</v>
      </c>
      <c r="U10" s="20" t="e">
        <f>IF(T10="",IF(WEEKDAY(R8,1)=MOD(#REF!+2,7)+1,R8,""),T10+1)</f>
        <v>#REF!</v>
      </c>
      <c r="V10" s="20" t="e">
        <f>IF(U10="",IF(WEEKDAY(R8,1)=MOD(#REF!+3,7)+1,R8,""),U10+1)</f>
        <v>#REF!</v>
      </c>
      <c r="W10" s="20" t="e">
        <f>IF(V10="",IF(WEEKDAY(R8,1)=MOD(#REF!+4,7)+1,R8,""),V10+1)</f>
        <v>#REF!</v>
      </c>
      <c r="X10" s="20" t="e">
        <f>IF(W10="",IF(WEEKDAY(R8,1)=MOD(#REF!+5,7)+1,R8,""),W10+1)</f>
        <v>#REF!</v>
      </c>
      <c r="Y10" s="5"/>
      <c r="Z10" s="20" t="e">
        <f>IF(WEEKDAY(Z8,1)=MOD(#REF!,7),Z8,"")</f>
        <v>#REF!</v>
      </c>
      <c r="AA10" s="20" t="e">
        <f>IF(Z10="",IF(WEEKDAY(Z8,1)=MOD(#REF!,7)+1,Z8,""),Z10+1)</f>
        <v>#REF!</v>
      </c>
      <c r="AB10" s="20" t="e">
        <f>IF(AA10="",IF(WEEKDAY(Z8,1)=MOD(#REF!+1,7)+1,Z8,""),AA10+1)</f>
        <v>#REF!</v>
      </c>
      <c r="AC10" s="20" t="e">
        <f>IF(AB10="",IF(WEEKDAY(Z8,1)=MOD(#REF!+2,7)+1,Z8,""),AB10+1)</f>
        <v>#REF!</v>
      </c>
      <c r="AD10" s="33" t="e">
        <f>IF(AC10="",IF(WEEKDAY(Z8,1)=MOD(#REF!+3,7)+1,Z8,""),AC10+1)</f>
        <v>#REF!</v>
      </c>
      <c r="AE10" s="20" t="e">
        <f>IF(AD10="",IF(WEEKDAY(Z8,1)=MOD(#REF!+4,7)+1,Z8,""),AD10+1)</f>
        <v>#REF!</v>
      </c>
      <c r="AF10" s="20" t="e">
        <f>IF(AE10="",IF(WEEKDAY(Z8,1)=MOD(#REF!+5,7)+1,Z8,""),AE10+1)</f>
        <v>#REF!</v>
      </c>
      <c r="AG10" s="5"/>
      <c r="AH10" s="6"/>
      <c r="AI10" s="6"/>
    </row>
    <row r="11" spans="1:35" s="3" customFormat="1" ht="21" customHeight="1" x14ac:dyDescent="0.45">
      <c r="A11" s="6"/>
      <c r="B11" s="20" t="e">
        <f>IF(H10="","",IF(MONTH(H10+1)&lt;&gt;MONTH(H10),"",H10+1))</f>
        <v>#REF!</v>
      </c>
      <c r="C11" s="20" t="e">
        <f>IF(B11="","",IF(MONTH(B11+1)&lt;&gt;MONTH(B11),"",B11+1))</f>
        <v>#REF!</v>
      </c>
      <c r="D11" s="20" t="e">
        <f>IF(C11="","",IF(MONTH(C11+1)&lt;&gt;MONTH(C11),"",C11+1))</f>
        <v>#REF!</v>
      </c>
      <c r="E11" s="20" t="e">
        <f>IF(D11="","",IF(MONTH(D11+1)&lt;&gt;MONTH(D11),"",D11+1))</f>
        <v>#REF!</v>
      </c>
      <c r="F11" s="33" t="e">
        <f t="shared" ref="D11:H15" si="0">IF(E11="","",IF(MONTH(E11+1)&lt;&gt;MONTH(E11),"",E11+1))</f>
        <v>#REF!</v>
      </c>
      <c r="G11" s="20" t="e">
        <f t="shared" si="0"/>
        <v>#REF!</v>
      </c>
      <c r="H11" s="20" t="e">
        <f t="shared" si="0"/>
        <v>#REF!</v>
      </c>
      <c r="I11" s="5"/>
      <c r="J11" s="20" t="e">
        <f>IF(P10="","",IF(MONTH(P10+1)&lt;&gt;MONTH(P10),"",P10+1))</f>
        <v>#REF!</v>
      </c>
      <c r="K11" s="20" t="e">
        <f>IF(J11="","",IF(MONTH(J11+1)&lt;&gt;MONTH(J11),"",J11+1))</f>
        <v>#REF!</v>
      </c>
      <c r="L11" s="20" t="e">
        <f t="shared" ref="L11:P15" si="1">IF(K11="","",IF(MONTH(K11+1)&lt;&gt;MONTH(K11),"",K11+1))</f>
        <v>#REF!</v>
      </c>
      <c r="M11" s="20" t="e">
        <f t="shared" si="1"/>
        <v>#REF!</v>
      </c>
      <c r="N11" s="33" t="e">
        <f t="shared" si="1"/>
        <v>#REF!</v>
      </c>
      <c r="O11" s="20" t="e">
        <f t="shared" si="1"/>
        <v>#REF!</v>
      </c>
      <c r="P11" s="20" t="e">
        <f t="shared" si="1"/>
        <v>#REF!</v>
      </c>
      <c r="Q11" s="5"/>
      <c r="R11" s="20" t="e">
        <f>IF(X10="","",IF(MONTH(X10+1)&lt;&gt;MONTH(X10),"",X10+1))</f>
        <v>#REF!</v>
      </c>
      <c r="S11" s="20" t="e">
        <f>IF(R11="","",IF(MONTH(R11+1)&lt;&gt;MONTH(R11),"",R11+1))</f>
        <v>#REF!</v>
      </c>
      <c r="T11" s="20" t="e">
        <f t="shared" ref="T11:X15" si="2">IF(S11="","",IF(MONTH(S11+1)&lt;&gt;MONTH(S11),"",S11+1))</f>
        <v>#REF!</v>
      </c>
      <c r="U11" s="20" t="e">
        <f t="shared" si="2"/>
        <v>#REF!</v>
      </c>
      <c r="V11" s="33" t="e">
        <f t="shared" si="2"/>
        <v>#REF!</v>
      </c>
      <c r="W11" s="20" t="e">
        <f t="shared" si="2"/>
        <v>#REF!</v>
      </c>
      <c r="X11" s="20" t="e">
        <f t="shared" si="2"/>
        <v>#REF!</v>
      </c>
      <c r="Y11" s="5"/>
      <c r="Z11" s="20" t="e">
        <f>IF(AF10="","",IF(MONTH(AF10+1)&lt;&gt;MONTH(AF10),"",AF10+1))</f>
        <v>#REF!</v>
      </c>
      <c r="AA11" s="20" t="e">
        <f>IF(Z11="","",IF(MONTH(Z11+1)&lt;&gt;MONTH(Z11),"",Z11+1))</f>
        <v>#REF!</v>
      </c>
      <c r="AB11" s="20" t="e">
        <f t="shared" ref="AB11:AF15" si="3">IF(AA11="","",IF(MONTH(AA11+1)&lt;&gt;MONTH(AA11),"",AA11+1))</f>
        <v>#REF!</v>
      </c>
      <c r="AC11" s="20" t="e">
        <f t="shared" si="3"/>
        <v>#REF!</v>
      </c>
      <c r="AD11" s="24" t="e">
        <f t="shared" si="3"/>
        <v>#REF!</v>
      </c>
      <c r="AE11" s="20" t="e">
        <f t="shared" si="3"/>
        <v>#REF!</v>
      </c>
      <c r="AF11" s="20" t="e">
        <f t="shared" si="3"/>
        <v>#REF!</v>
      </c>
      <c r="AG11" s="5"/>
      <c r="AH11" s="6"/>
      <c r="AI11" s="6"/>
    </row>
    <row r="12" spans="1:35" s="5" customFormat="1" ht="15.5" x14ac:dyDescent="0.35">
      <c r="A12" s="6"/>
      <c r="B12" s="20" t="e">
        <f>IF(H11="","",IF(MONTH(H11+1)&lt;&gt;MONTH(H11),"",H11+1))</f>
        <v>#REF!</v>
      </c>
      <c r="C12" s="20" t="e">
        <f>IF(B12="","",IF(MONTH(B12+1)&lt;&gt;MONTH(B12),"",B12+1))</f>
        <v>#REF!</v>
      </c>
      <c r="D12" s="20" t="e">
        <f t="shared" si="0"/>
        <v>#REF!</v>
      </c>
      <c r="E12" s="20" t="e">
        <f t="shared" si="0"/>
        <v>#REF!</v>
      </c>
      <c r="F12" s="24" t="e">
        <f t="shared" si="0"/>
        <v>#REF!</v>
      </c>
      <c r="G12" s="20" t="e">
        <f t="shared" si="0"/>
        <v>#REF!</v>
      </c>
      <c r="H12" s="20" t="e">
        <f t="shared" si="0"/>
        <v>#REF!</v>
      </c>
      <c r="J12" s="20" t="e">
        <f>IF(P11="","",IF(MONTH(P11+1)&lt;&gt;MONTH(P11),"",P11+1))</f>
        <v>#REF!</v>
      </c>
      <c r="K12" s="20" t="e">
        <f>IF(J12="","",IF(MONTH(J12+1)&lt;&gt;MONTH(J12),"",J12+1))</f>
        <v>#REF!</v>
      </c>
      <c r="L12" s="20" t="e">
        <f t="shared" si="1"/>
        <v>#REF!</v>
      </c>
      <c r="M12" s="20" t="e">
        <f t="shared" si="1"/>
        <v>#REF!</v>
      </c>
      <c r="N12" s="24" t="e">
        <f t="shared" si="1"/>
        <v>#REF!</v>
      </c>
      <c r="O12" s="20" t="e">
        <f t="shared" si="1"/>
        <v>#REF!</v>
      </c>
      <c r="P12" s="20" t="e">
        <f t="shared" si="1"/>
        <v>#REF!</v>
      </c>
      <c r="R12" s="20" t="e">
        <f>IF(X11="","",IF(MONTH(X11+1)&lt;&gt;MONTH(X11),"",X11+1))</f>
        <v>#REF!</v>
      </c>
      <c r="S12" s="20" t="e">
        <f>IF(R12="","",IF(MONTH(R12+1)&lt;&gt;MONTH(R12),"",R12+1))</f>
        <v>#REF!</v>
      </c>
      <c r="T12" s="20" t="e">
        <f t="shared" si="2"/>
        <v>#REF!</v>
      </c>
      <c r="U12" s="20" t="e">
        <f t="shared" si="2"/>
        <v>#REF!</v>
      </c>
      <c r="V12" s="24" t="e">
        <f t="shared" si="2"/>
        <v>#REF!</v>
      </c>
      <c r="W12" s="20" t="e">
        <f t="shared" si="2"/>
        <v>#REF!</v>
      </c>
      <c r="X12" s="20" t="e">
        <f t="shared" si="2"/>
        <v>#REF!</v>
      </c>
      <c r="Z12" s="20" t="e">
        <f>IF(AF11="","",IF(MONTH(AF11+1)&lt;&gt;MONTH(AF11),"",AF11+1))</f>
        <v>#REF!</v>
      </c>
      <c r="AA12" s="20" t="e">
        <f>IF(Z12="","",IF(MONTH(Z12+1)&lt;&gt;MONTH(Z12),"",Z12+1))</f>
        <v>#REF!</v>
      </c>
      <c r="AB12" s="20" t="e">
        <f t="shared" si="3"/>
        <v>#REF!</v>
      </c>
      <c r="AC12" s="20" t="e">
        <f t="shared" si="3"/>
        <v>#REF!</v>
      </c>
      <c r="AD12" s="33" t="e">
        <f t="shared" si="3"/>
        <v>#REF!</v>
      </c>
      <c r="AE12" s="20" t="e">
        <f t="shared" si="3"/>
        <v>#REF!</v>
      </c>
      <c r="AF12" s="20" t="e">
        <f t="shared" si="3"/>
        <v>#REF!</v>
      </c>
      <c r="AH12" s="6"/>
      <c r="AI12" s="6"/>
    </row>
    <row r="13" spans="1:35" s="6" customFormat="1" ht="18" customHeight="1" x14ac:dyDescent="0.35">
      <c r="B13" s="20" t="e">
        <f>IF(H12="","",IF(MONTH(H12+1)&lt;&gt;MONTH(H12),"",H12+1))</f>
        <v>#REF!</v>
      </c>
      <c r="C13" s="20" t="e">
        <f>IF(B13="","",IF(MONTH(B13+1)&lt;&gt;MONTH(B13),"",B13+1))</f>
        <v>#REF!</v>
      </c>
      <c r="D13" s="20" t="e">
        <f t="shared" si="0"/>
        <v>#REF!</v>
      </c>
      <c r="E13" s="20" t="e">
        <f t="shared" si="0"/>
        <v>#REF!</v>
      </c>
      <c r="F13" s="33" t="e">
        <f t="shared" si="0"/>
        <v>#REF!</v>
      </c>
      <c r="G13" s="20" t="e">
        <f t="shared" si="0"/>
        <v>#REF!</v>
      </c>
      <c r="H13" s="20" t="e">
        <f t="shared" si="0"/>
        <v>#REF!</v>
      </c>
      <c r="I13" s="5"/>
      <c r="J13" s="20" t="e">
        <f>IF(P12="","",IF(MONTH(P12+1)&lt;&gt;MONTH(P12),"",P12+1))</f>
        <v>#REF!</v>
      </c>
      <c r="K13" s="20" t="e">
        <f>IF(J13="","",IF(MONTH(J13+1)&lt;&gt;MONTH(J13),"",J13+1))</f>
        <v>#REF!</v>
      </c>
      <c r="L13" s="20" t="e">
        <f t="shared" si="1"/>
        <v>#REF!</v>
      </c>
      <c r="M13" s="20" t="e">
        <f t="shared" si="1"/>
        <v>#REF!</v>
      </c>
      <c r="N13" s="33" t="e">
        <f t="shared" si="1"/>
        <v>#REF!</v>
      </c>
      <c r="O13" s="20" t="e">
        <f t="shared" si="1"/>
        <v>#REF!</v>
      </c>
      <c r="P13" s="20" t="e">
        <f t="shared" si="1"/>
        <v>#REF!</v>
      </c>
      <c r="Q13" s="5"/>
      <c r="R13" s="20" t="e">
        <f>IF(X12="","",IF(MONTH(X12+1)&lt;&gt;MONTH(X12),"",X12+1))</f>
        <v>#REF!</v>
      </c>
      <c r="S13" s="20" t="e">
        <f>IF(R13="","",IF(MONTH(R13+1)&lt;&gt;MONTH(R13),"",R13+1))</f>
        <v>#REF!</v>
      </c>
      <c r="T13" s="20" t="e">
        <f t="shared" si="2"/>
        <v>#REF!</v>
      </c>
      <c r="U13" s="20" t="e">
        <f t="shared" si="2"/>
        <v>#REF!</v>
      </c>
      <c r="V13" s="33" t="e">
        <f t="shared" si="2"/>
        <v>#REF!</v>
      </c>
      <c r="W13" s="20" t="e">
        <f t="shared" si="2"/>
        <v>#REF!</v>
      </c>
      <c r="X13" s="20" t="e">
        <f t="shared" si="2"/>
        <v>#REF!</v>
      </c>
      <c r="Y13" s="5"/>
      <c r="Z13" s="20" t="e">
        <f>IF(AF12="","",IF(MONTH(AF12+1)&lt;&gt;MONTH(AF12),"",AF12+1))</f>
        <v>#REF!</v>
      </c>
      <c r="AA13" s="20" t="e">
        <f>IF(Z13="","",IF(MONTH(Z13+1)&lt;&gt;MONTH(Z13),"",Z13+1))</f>
        <v>#REF!</v>
      </c>
      <c r="AB13" s="20" t="e">
        <f t="shared" si="3"/>
        <v>#REF!</v>
      </c>
      <c r="AC13" s="20" t="e">
        <f t="shared" si="3"/>
        <v>#REF!</v>
      </c>
      <c r="AD13" s="24" t="e">
        <f t="shared" si="3"/>
        <v>#REF!</v>
      </c>
      <c r="AE13" s="20" t="e">
        <f t="shared" si="3"/>
        <v>#REF!</v>
      </c>
      <c r="AF13" s="20" t="e">
        <f t="shared" si="3"/>
        <v>#REF!</v>
      </c>
      <c r="AG13" s="5"/>
    </row>
    <row r="14" spans="1:35" s="6" customFormat="1" ht="18" customHeight="1" x14ac:dyDescent="0.35">
      <c r="B14" s="20" t="e">
        <f>IF(H13="","",IF(MONTH(H13+1)&lt;&gt;MONTH(H13),"",H13+1))</f>
        <v>#REF!</v>
      </c>
      <c r="C14" s="20" t="e">
        <f>IF(B14="","",IF(MONTH(B14+1)&lt;&gt;MONTH(B14),"",B14+1))</f>
        <v>#REF!</v>
      </c>
      <c r="D14" s="20" t="e">
        <f t="shared" si="0"/>
        <v>#REF!</v>
      </c>
      <c r="E14" s="20" t="e">
        <f t="shared" si="0"/>
        <v>#REF!</v>
      </c>
      <c r="F14" s="24" t="e">
        <f t="shared" si="0"/>
        <v>#REF!</v>
      </c>
      <c r="G14" s="20" t="e">
        <f t="shared" si="0"/>
        <v>#REF!</v>
      </c>
      <c r="H14" s="20" t="e">
        <f t="shared" si="0"/>
        <v>#REF!</v>
      </c>
      <c r="I14" s="5"/>
      <c r="J14" s="20" t="e">
        <f>IF(P13="","",IF(MONTH(P13+1)&lt;&gt;MONTH(P13),"",P13+1))</f>
        <v>#REF!</v>
      </c>
      <c r="K14" s="20" t="e">
        <f>IF(J14="","",IF(MONTH(J14+1)&lt;&gt;MONTH(J14),"",J14+1))</f>
        <v>#REF!</v>
      </c>
      <c r="L14" s="20" t="e">
        <f t="shared" si="1"/>
        <v>#REF!</v>
      </c>
      <c r="M14" s="20" t="e">
        <f t="shared" si="1"/>
        <v>#REF!</v>
      </c>
      <c r="N14" s="24" t="e">
        <f t="shared" si="1"/>
        <v>#REF!</v>
      </c>
      <c r="O14" s="20" t="e">
        <f t="shared" si="1"/>
        <v>#REF!</v>
      </c>
      <c r="P14" s="20" t="e">
        <f t="shared" si="1"/>
        <v>#REF!</v>
      </c>
      <c r="Q14" s="5"/>
      <c r="R14" s="20" t="e">
        <f>IF(X13="","",IF(MONTH(X13+1)&lt;&gt;MONTH(X13),"",X13+1))</f>
        <v>#REF!</v>
      </c>
      <c r="S14" s="20" t="e">
        <f>IF(R14="","",IF(MONTH(R14+1)&lt;&gt;MONTH(R14),"",R14+1))</f>
        <v>#REF!</v>
      </c>
      <c r="T14" s="20" t="e">
        <f t="shared" si="2"/>
        <v>#REF!</v>
      </c>
      <c r="U14" s="20" t="e">
        <f t="shared" si="2"/>
        <v>#REF!</v>
      </c>
      <c r="V14" s="24" t="e">
        <f t="shared" si="2"/>
        <v>#REF!</v>
      </c>
      <c r="W14" s="20" t="e">
        <f t="shared" si="2"/>
        <v>#REF!</v>
      </c>
      <c r="X14" s="20" t="e">
        <f t="shared" si="2"/>
        <v>#REF!</v>
      </c>
      <c r="Y14" s="5"/>
      <c r="Z14" s="20" t="e">
        <f>IF(AF13="","",IF(MONTH(AF13+1)&lt;&gt;MONTH(AF13),"",AF13+1))</f>
        <v>#REF!</v>
      </c>
      <c r="AA14" s="20" t="e">
        <f>IF(Z14="","",IF(MONTH(Z14+1)&lt;&gt;MONTH(Z14),"",Z14+1))</f>
        <v>#REF!</v>
      </c>
      <c r="AB14" s="20" t="e">
        <f t="shared" si="3"/>
        <v>#REF!</v>
      </c>
      <c r="AC14" s="20" t="e">
        <f t="shared" si="3"/>
        <v>#REF!</v>
      </c>
      <c r="AD14" s="20" t="e">
        <f t="shared" si="3"/>
        <v>#REF!</v>
      </c>
      <c r="AE14" s="20" t="e">
        <f t="shared" si="3"/>
        <v>#REF!</v>
      </c>
      <c r="AF14" s="20" t="e">
        <f t="shared" si="3"/>
        <v>#REF!</v>
      </c>
      <c r="AG14" s="5"/>
    </row>
    <row r="15" spans="1:35" s="6" customFormat="1" ht="18" customHeight="1" x14ac:dyDescent="0.35">
      <c r="B15" s="22" t="e">
        <f>IF(H14="","",IF(MONTH(H14+1)&lt;&gt;MONTH(H14),"",H14+1))</f>
        <v>#REF!</v>
      </c>
      <c r="C15" s="22" t="e">
        <f>IF(B15="","",IF(MONTH(B15+1)&lt;&gt;MONTH(B15),"",B15+1))</f>
        <v>#REF!</v>
      </c>
      <c r="D15" s="22" t="e">
        <f t="shared" si="0"/>
        <v>#REF!</v>
      </c>
      <c r="E15" s="22" t="e">
        <f t="shared" si="0"/>
        <v>#REF!</v>
      </c>
      <c r="F15" s="22" t="e">
        <f t="shared" si="0"/>
        <v>#REF!</v>
      </c>
      <c r="G15" s="22" t="e">
        <f t="shared" si="0"/>
        <v>#REF!</v>
      </c>
      <c r="H15" s="22" t="e">
        <f t="shared" si="0"/>
        <v>#REF!</v>
      </c>
      <c r="I15" s="23"/>
      <c r="J15" s="22" t="e">
        <f>IF(P14="","",IF(MONTH(P14+1)&lt;&gt;MONTH(P14),"",P14+1))</f>
        <v>#REF!</v>
      </c>
      <c r="K15" s="22" t="e">
        <f>IF(J15="","",IF(MONTH(J15+1)&lt;&gt;MONTH(J15),"",J15+1))</f>
        <v>#REF!</v>
      </c>
      <c r="L15" s="22" t="e">
        <f t="shared" si="1"/>
        <v>#REF!</v>
      </c>
      <c r="M15" s="22" t="e">
        <f t="shared" si="1"/>
        <v>#REF!</v>
      </c>
      <c r="N15" s="22" t="e">
        <f t="shared" si="1"/>
        <v>#REF!</v>
      </c>
      <c r="O15" s="22" t="e">
        <f t="shared" si="1"/>
        <v>#REF!</v>
      </c>
      <c r="P15" s="22" t="e">
        <f t="shared" si="1"/>
        <v>#REF!</v>
      </c>
      <c r="Q15" s="23"/>
      <c r="R15" s="22" t="e">
        <f>IF(X14="","",IF(MONTH(X14+1)&lt;&gt;MONTH(X14),"",X14+1))</f>
        <v>#REF!</v>
      </c>
      <c r="S15" s="22" t="e">
        <f>IF(R15="","",IF(MONTH(R15+1)&lt;&gt;MONTH(R15),"",R15+1))</f>
        <v>#REF!</v>
      </c>
      <c r="T15" s="22" t="e">
        <f t="shared" si="2"/>
        <v>#REF!</v>
      </c>
      <c r="U15" s="22" t="e">
        <f t="shared" si="2"/>
        <v>#REF!</v>
      </c>
      <c r="V15" s="22" t="e">
        <f t="shared" si="2"/>
        <v>#REF!</v>
      </c>
      <c r="W15" s="22" t="e">
        <f t="shared" si="2"/>
        <v>#REF!</v>
      </c>
      <c r="X15" s="22" t="e">
        <f t="shared" si="2"/>
        <v>#REF!</v>
      </c>
      <c r="Y15" s="23"/>
      <c r="Z15" s="22" t="e">
        <f>IF(AF14="","",IF(MONTH(AF14+1)&lt;&gt;MONTH(AF14),"",AF14+1))</f>
        <v>#REF!</v>
      </c>
      <c r="AA15" s="22" t="e">
        <f>IF(Z15="","",IF(MONTH(Z15+1)&lt;&gt;MONTH(Z15),"",Z15+1))</f>
        <v>#REF!</v>
      </c>
      <c r="AB15" s="22" t="e">
        <f t="shared" si="3"/>
        <v>#REF!</v>
      </c>
      <c r="AC15" s="22" t="e">
        <f t="shared" si="3"/>
        <v>#REF!</v>
      </c>
      <c r="AD15" s="22" t="e">
        <f t="shared" si="3"/>
        <v>#REF!</v>
      </c>
      <c r="AE15" s="22" t="e">
        <f t="shared" si="3"/>
        <v>#REF!</v>
      </c>
      <c r="AF15" s="22" t="e">
        <f t="shared" si="3"/>
        <v>#REF!</v>
      </c>
      <c r="AG15" s="5"/>
    </row>
    <row r="16" spans="1:35" s="6" customFormat="1" ht="18" customHeight="1" x14ac:dyDescent="0.35">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1"/>
      <c r="AI16" s="1"/>
    </row>
    <row r="17" spans="1:35" s="6" customFormat="1" ht="18" customHeight="1" x14ac:dyDescent="0.45">
      <c r="A17" s="3"/>
      <c r="B17" s="76" t="e">
        <f>DATE(YEAR(Z8+42),MONTH(Z8+42),1)</f>
        <v>#REF!</v>
      </c>
      <c r="C17" s="76"/>
      <c r="D17" s="76"/>
      <c r="E17" s="76"/>
      <c r="F17" s="76"/>
      <c r="G17" s="76"/>
      <c r="H17" s="76"/>
      <c r="I17" s="4"/>
      <c r="J17" s="76" t="e">
        <f>DATE(YEAR(B17+42),MONTH(B17+42),1)</f>
        <v>#REF!</v>
      </c>
      <c r="K17" s="76"/>
      <c r="L17" s="76"/>
      <c r="M17" s="76"/>
      <c r="N17" s="76"/>
      <c r="O17" s="76"/>
      <c r="P17" s="76"/>
      <c r="Q17" s="4"/>
      <c r="R17" s="76" t="e">
        <f>DATE(YEAR(J17+42),MONTH(J17+42),1)</f>
        <v>#REF!</v>
      </c>
      <c r="S17" s="76"/>
      <c r="T17" s="76"/>
      <c r="U17" s="76"/>
      <c r="V17" s="76"/>
      <c r="W17" s="76"/>
      <c r="X17" s="76"/>
      <c r="Y17" s="4"/>
      <c r="Z17" s="76" t="e">
        <f>DATE(YEAR(R17+42),MONTH(R17+42),1)</f>
        <v>#REF!</v>
      </c>
      <c r="AA17" s="76"/>
      <c r="AB17" s="76"/>
      <c r="AC17" s="76"/>
      <c r="AD17" s="76"/>
      <c r="AE17" s="76"/>
      <c r="AF17" s="76"/>
      <c r="AG17" s="4"/>
      <c r="AH17" s="3"/>
      <c r="AI17" s="3"/>
    </row>
    <row r="18" spans="1:35" s="6" customFormat="1" ht="18" customHeight="1" x14ac:dyDescent="0.35">
      <c r="A18" s="5"/>
      <c r="B18" s="18" t="e">
        <f>CHOOSE(1+MOD(#REF!+1-2,7),"S","M","T","W","T","F","S")</f>
        <v>#REF!</v>
      </c>
      <c r="C18" s="18" t="e">
        <f>CHOOSE(1+MOD(#REF!+2-2,7),"S","M","T","W","T","F","S")</f>
        <v>#REF!</v>
      </c>
      <c r="D18" s="18" t="e">
        <f>CHOOSE(1+MOD(#REF!+3-2,7),"S","M","T","W","T","F","S")</f>
        <v>#REF!</v>
      </c>
      <c r="E18" s="18" t="e">
        <f>CHOOSE(1+MOD(#REF!+4-2,7),"S","M","T","W","T","F","S")</f>
        <v>#REF!</v>
      </c>
      <c r="F18" s="18" t="e">
        <f>CHOOSE(1+MOD(#REF!+5-2,7),"S","M","T","W","T","F","S")</f>
        <v>#REF!</v>
      </c>
      <c r="G18" s="18" t="e">
        <f>CHOOSE(1+MOD(#REF!+6-2,7),"S","M","T","W","T","F","S")</f>
        <v>#REF!</v>
      </c>
      <c r="H18" s="18" t="e">
        <f>CHOOSE(1+MOD(#REF!+7-2,7),"S","M","T","W","T","F","S")</f>
        <v>#REF!</v>
      </c>
      <c r="I18" s="5"/>
      <c r="J18" s="18" t="e">
        <f>CHOOSE(1+MOD(#REF!+1-2,7),"S","M","T","W","T","F","S")</f>
        <v>#REF!</v>
      </c>
      <c r="K18" s="18" t="e">
        <f>CHOOSE(1+MOD(#REF!+2-2,7),"S","M","T","W","T","F","S")</f>
        <v>#REF!</v>
      </c>
      <c r="L18" s="18" t="e">
        <f>CHOOSE(1+MOD(#REF!+3-2,7),"S","M","T","W","T","F","S")</f>
        <v>#REF!</v>
      </c>
      <c r="M18" s="18" t="e">
        <f>CHOOSE(1+MOD(#REF!+4-2,7),"S","M","T","W","T","F","S")</f>
        <v>#REF!</v>
      </c>
      <c r="N18" s="18" t="e">
        <f>CHOOSE(1+MOD(#REF!+5-2,7),"S","M","T","W","T","F","S")</f>
        <v>#REF!</v>
      </c>
      <c r="O18" s="18" t="e">
        <f>CHOOSE(1+MOD(#REF!+6-2,7),"S","M","T","W","T","F","S")</f>
        <v>#REF!</v>
      </c>
      <c r="P18" s="18" t="e">
        <f>CHOOSE(1+MOD(#REF!+7-2,7),"S","M","T","W","T","F","S")</f>
        <v>#REF!</v>
      </c>
      <c r="Q18" s="5"/>
      <c r="R18" s="18" t="e">
        <f>CHOOSE(1+MOD(#REF!+1-2,7),"S","M","T","W","T","F","S")</f>
        <v>#REF!</v>
      </c>
      <c r="S18" s="18" t="e">
        <f>CHOOSE(1+MOD(#REF!+2-2,7),"S","M","T","W","T","F","S")</f>
        <v>#REF!</v>
      </c>
      <c r="T18" s="18" t="e">
        <f>CHOOSE(1+MOD(#REF!+3-2,7),"S","M","T","W","T","F","S")</f>
        <v>#REF!</v>
      </c>
      <c r="U18" s="18" t="e">
        <f>CHOOSE(1+MOD(#REF!+4-2,7),"S","M","T","W","T","F","S")</f>
        <v>#REF!</v>
      </c>
      <c r="V18" s="18" t="e">
        <f>CHOOSE(1+MOD(#REF!+5-2,7),"S","M","T","W","T","F","S")</f>
        <v>#REF!</v>
      </c>
      <c r="W18" s="18" t="e">
        <f>CHOOSE(1+MOD(#REF!+6-2,7),"S","M","T","W","T","F","S")</f>
        <v>#REF!</v>
      </c>
      <c r="X18" s="18" t="e">
        <f>CHOOSE(1+MOD(#REF!+7-2,7),"S","M","T","W","T","F","S")</f>
        <v>#REF!</v>
      </c>
      <c r="Y18" s="5"/>
      <c r="Z18" s="18" t="e">
        <f>CHOOSE(1+MOD(#REF!+1-2,7),"S","M","T","W","T","F","S")</f>
        <v>#REF!</v>
      </c>
      <c r="AA18" s="18" t="e">
        <f>CHOOSE(1+MOD(#REF!+2-2,7),"S","M","T","W","T","F","S")</f>
        <v>#REF!</v>
      </c>
      <c r="AB18" s="18" t="e">
        <f>CHOOSE(1+MOD(#REF!+3-2,7),"S","M","T","W","T","F","S")</f>
        <v>#REF!</v>
      </c>
      <c r="AC18" s="18" t="e">
        <f>CHOOSE(1+MOD(#REF!+4-2,7),"S","M","T","W","T","F","S")</f>
        <v>#REF!</v>
      </c>
      <c r="AD18" s="18" t="e">
        <f>CHOOSE(1+MOD(#REF!+5-2,7),"S","M","T","W","T","F","S")</f>
        <v>#REF!</v>
      </c>
      <c r="AE18" s="18" t="e">
        <f>CHOOSE(1+MOD(#REF!+6-2,7),"S","M","T","W","T","F","S")</f>
        <v>#REF!</v>
      </c>
      <c r="AF18" s="18" t="e">
        <f>CHOOSE(1+MOD(#REF!+7-2,7),"S","M","T","W","T","F","S")</f>
        <v>#REF!</v>
      </c>
      <c r="AG18" s="5"/>
      <c r="AH18" s="5"/>
      <c r="AI18" s="5"/>
    </row>
    <row r="19" spans="1:35" ht="18" customHeight="1" x14ac:dyDescent="0.35">
      <c r="A19" s="6"/>
      <c r="B19" s="20" t="e">
        <f>IF(WEEKDAY(B17,1)=MOD(#REF!,7),B17,"")</f>
        <v>#REF!</v>
      </c>
      <c r="C19" s="20" t="e">
        <f>IF(B19="",IF(WEEKDAY(B17,1)=MOD(#REF!,7)+1,B17,""),B19+1)</f>
        <v>#REF!</v>
      </c>
      <c r="D19" s="20" t="e">
        <f>IF(C19="",IF(WEEKDAY(B17,1)=MOD(#REF!+1,7)+1,B17,""),C19+1)</f>
        <v>#REF!</v>
      </c>
      <c r="E19" s="20" t="e">
        <f>IF(D19="",IF(WEEKDAY(B17,1)=MOD(#REF!+2,7)+1,B17,""),D19+1)</f>
        <v>#REF!</v>
      </c>
      <c r="F19" s="33" t="e">
        <f>IF(E19="",IF(WEEKDAY(B17,1)=MOD(#REF!+3,7)+1,B17,""),E19+1)</f>
        <v>#REF!</v>
      </c>
      <c r="G19" s="20" t="e">
        <f>IF(F19="",IF(WEEKDAY(B17,1)=MOD(#REF!+4,7)+1,B17,""),F19+1)</f>
        <v>#REF!</v>
      </c>
      <c r="H19" s="20" t="e">
        <f>IF(G19="",IF(WEEKDAY(B17,1)=MOD(#REF!+5,7)+1,B17,""),G19+1)</f>
        <v>#REF!</v>
      </c>
      <c r="I19" s="5"/>
      <c r="J19" s="20" t="e">
        <f>IF(WEEKDAY(J17,1)=MOD(#REF!,7),J17,"")</f>
        <v>#REF!</v>
      </c>
      <c r="K19" s="20" t="e">
        <f>IF(J19="",IF(WEEKDAY(J17,1)=MOD(#REF!,7)+1,J17,""),J19+1)</f>
        <v>#REF!</v>
      </c>
      <c r="L19" s="20" t="e">
        <f>IF(K19="",IF(WEEKDAY(J17,1)=MOD(#REF!+1,7)+1,J17,""),K19+1)</f>
        <v>#REF!</v>
      </c>
      <c r="M19" s="20" t="e">
        <f>IF(L19="",IF(WEEKDAY(J17,1)=MOD(#REF!+2,7)+1,J17,""),L19+1)</f>
        <v>#REF!</v>
      </c>
      <c r="N19" s="20" t="e">
        <f>IF(M19="",IF(WEEKDAY(J17,1)=MOD(#REF!+3,7)+1,J17,""),M19+1)</f>
        <v>#REF!</v>
      </c>
      <c r="O19" s="20" t="e">
        <f>IF(N19="",IF(WEEKDAY(J17,1)=MOD(#REF!+4,7)+1,J17,""),N19+1)</f>
        <v>#REF!</v>
      </c>
      <c r="P19" s="20" t="e">
        <f>IF(O19="",IF(WEEKDAY(J17,1)=MOD(#REF!+5,7)+1,J17,""),O19+1)</f>
        <v>#REF!</v>
      </c>
      <c r="Q19" s="5"/>
      <c r="R19" s="20" t="e">
        <f>IF(WEEKDAY(R17,1)=MOD(#REF!,7),R17,"")</f>
        <v>#REF!</v>
      </c>
      <c r="S19" s="20" t="e">
        <f>IF(R19="",IF(WEEKDAY(R17,1)=MOD(#REF!,7)+1,R17,""),R19+1)</f>
        <v>#REF!</v>
      </c>
      <c r="T19" s="20" t="e">
        <f>IF(S19="",IF(WEEKDAY(R17,1)=MOD(#REF!+1,7)+1,R17,""),S19+1)</f>
        <v>#REF!</v>
      </c>
      <c r="U19" s="20" t="e">
        <f>IF(T19="",IF(WEEKDAY(R17,1)=MOD(#REF!+2,7)+1,R17,""),T19+1)</f>
        <v>#REF!</v>
      </c>
      <c r="V19" s="24" t="e">
        <f>IF(U19="",IF(WEEKDAY(R17,1)=MOD(#REF!+3,7)+1,R17,""),U19+1)</f>
        <v>#REF!</v>
      </c>
      <c r="W19" s="20" t="e">
        <f>IF(V19="",IF(WEEKDAY(R17,1)=MOD(#REF!+4,7)+1,R17,""),V19+1)</f>
        <v>#REF!</v>
      </c>
      <c r="X19" s="20" t="e">
        <f>IF(W19="",IF(WEEKDAY(R17,1)=MOD(#REF!+5,7)+1,R17,""),W19+1)</f>
        <v>#REF!</v>
      </c>
      <c r="Y19" s="5"/>
      <c r="Z19" s="20" t="e">
        <f>IF(WEEKDAY(Z17,1)=MOD(#REF!,7),Z17,"")</f>
        <v>#REF!</v>
      </c>
      <c r="AA19" s="20" t="e">
        <f>IF(Z19="",IF(WEEKDAY(Z17,1)=MOD(#REF!,7)+1,Z17,""),Z19+1)</f>
        <v>#REF!</v>
      </c>
      <c r="AB19" s="20" t="e">
        <f>IF(AA19="",IF(WEEKDAY(Z17,1)=MOD(#REF!+1,7)+1,Z17,""),AA19+1)</f>
        <v>#REF!</v>
      </c>
      <c r="AC19" s="20" t="e">
        <f>IF(AB19="",IF(WEEKDAY(Z17,1)=MOD(#REF!+2,7)+1,Z17,""),AB19+1)</f>
        <v>#REF!</v>
      </c>
      <c r="AD19" s="24" t="e">
        <f>IF(AC19="",IF(WEEKDAY(Z17,1)=MOD(#REF!+3,7)+1,Z17,""),AC19+1)</f>
        <v>#REF!</v>
      </c>
      <c r="AE19" s="20" t="e">
        <f>IF(AD19="",IF(WEEKDAY(Z17,1)=MOD(#REF!+4,7)+1,Z17,""),AD19+1)</f>
        <v>#REF!</v>
      </c>
      <c r="AF19" s="20" t="e">
        <f>IF(AE19="",IF(WEEKDAY(Z17,1)=MOD(#REF!+5,7)+1,Z17,""),AE19+1)</f>
        <v>#REF!</v>
      </c>
      <c r="AG19" s="23"/>
      <c r="AH19" s="6"/>
      <c r="AI19" s="6"/>
    </row>
    <row r="20" spans="1:35" s="3" customFormat="1" ht="21" customHeight="1" x14ac:dyDescent="0.45">
      <c r="A20" s="6"/>
      <c r="B20" s="20" t="e">
        <f>IF(H19="","",IF(MONTH(H19+1)&lt;&gt;MONTH(H19),"",H19+1))</f>
        <v>#REF!</v>
      </c>
      <c r="C20" s="20" t="e">
        <f>IF(B20="","",IF(MONTH(B20+1)&lt;&gt;MONTH(B20),"",B20+1))</f>
        <v>#REF!</v>
      </c>
      <c r="D20" s="20" t="e">
        <f t="shared" ref="D20:H24" si="4">IF(C20="","",IF(MONTH(C20+1)&lt;&gt;MONTH(C20),"",C20+1))</f>
        <v>#REF!</v>
      </c>
      <c r="E20" s="20" t="e">
        <f t="shared" si="4"/>
        <v>#REF!</v>
      </c>
      <c r="F20" s="24" t="e">
        <f t="shared" si="4"/>
        <v>#REF!</v>
      </c>
      <c r="G20" s="20" t="e">
        <f t="shared" si="4"/>
        <v>#REF!</v>
      </c>
      <c r="H20" s="20" t="e">
        <f t="shared" si="4"/>
        <v>#REF!</v>
      </c>
      <c r="I20" s="5"/>
      <c r="J20" s="20" t="e">
        <f>IF(P19="","",IF(MONTH(P19+1)&lt;&gt;MONTH(P19),"",P19+1))</f>
        <v>#REF!</v>
      </c>
      <c r="K20" s="20" t="e">
        <f>IF(J20="","",IF(MONTH(J20+1)&lt;&gt;MONTH(J20),"",J20+1))</f>
        <v>#REF!</v>
      </c>
      <c r="L20" s="20" t="e">
        <f t="shared" ref="L20:P24" si="5">IF(K20="","",IF(MONTH(K20+1)&lt;&gt;MONTH(K20),"",K20+1))</f>
        <v>#REF!</v>
      </c>
      <c r="M20" s="20" t="e">
        <f t="shared" si="5"/>
        <v>#REF!</v>
      </c>
      <c r="N20" s="24" t="e">
        <f t="shared" si="5"/>
        <v>#REF!</v>
      </c>
      <c r="O20" s="20" t="e">
        <f t="shared" si="5"/>
        <v>#REF!</v>
      </c>
      <c r="P20" s="20" t="e">
        <f t="shared" si="5"/>
        <v>#REF!</v>
      </c>
      <c r="Q20" s="5"/>
      <c r="R20" s="20" t="e">
        <f>IF(X19="","",IF(MONTH(X19+1)&lt;&gt;MONTH(X19),"",X19+1))</f>
        <v>#REF!</v>
      </c>
      <c r="S20" s="20" t="e">
        <f>IF(R20="","",IF(MONTH(R20+1)&lt;&gt;MONTH(R20),"",R20+1))</f>
        <v>#REF!</v>
      </c>
      <c r="T20" s="20" t="e">
        <f t="shared" ref="T20:X24" si="6">IF(S20="","",IF(MONTH(S20+1)&lt;&gt;MONTH(S20),"",S20+1))</f>
        <v>#REF!</v>
      </c>
      <c r="U20" s="20" t="e">
        <f t="shared" si="6"/>
        <v>#REF!</v>
      </c>
      <c r="V20" s="33" t="e">
        <f t="shared" si="6"/>
        <v>#REF!</v>
      </c>
      <c r="W20" s="20" t="e">
        <f t="shared" si="6"/>
        <v>#REF!</v>
      </c>
      <c r="X20" s="20" t="e">
        <f t="shared" si="6"/>
        <v>#REF!</v>
      </c>
      <c r="Y20" s="5"/>
      <c r="Z20" s="20" t="e">
        <f>IF(AF19="","",IF(MONTH(AF19+1)&lt;&gt;MONTH(AF19),"",AF19+1))</f>
        <v>#REF!</v>
      </c>
      <c r="AA20" s="20" t="e">
        <f>IF(Z20="","",IF(MONTH(Z20+1)&lt;&gt;MONTH(Z20),"",Z20+1))</f>
        <v>#REF!</v>
      </c>
      <c r="AB20" s="20" t="e">
        <f t="shared" ref="AB20:AF24" si="7">IF(AA20="","",IF(MONTH(AA20+1)&lt;&gt;MONTH(AA20),"",AA20+1))</f>
        <v>#REF!</v>
      </c>
      <c r="AC20" s="20" t="e">
        <f t="shared" si="7"/>
        <v>#REF!</v>
      </c>
      <c r="AD20" s="33" t="e">
        <f t="shared" si="7"/>
        <v>#REF!</v>
      </c>
      <c r="AE20" s="20" t="e">
        <f t="shared" si="7"/>
        <v>#REF!</v>
      </c>
      <c r="AF20" s="20" t="e">
        <f t="shared" si="7"/>
        <v>#REF!</v>
      </c>
      <c r="AG20" s="23"/>
      <c r="AH20" s="6"/>
      <c r="AI20" s="6"/>
    </row>
    <row r="21" spans="1:35" s="5" customFormat="1" ht="15.5" x14ac:dyDescent="0.35">
      <c r="A21" s="6"/>
      <c r="B21" s="20" t="e">
        <f>IF(H20="","",IF(MONTH(H20+1)&lt;&gt;MONTH(H20),"",H20+1))</f>
        <v>#REF!</v>
      </c>
      <c r="C21" s="20" t="e">
        <f>IF(B21="","",IF(MONTH(B21+1)&lt;&gt;MONTH(B21),"",B21+1))</f>
        <v>#REF!</v>
      </c>
      <c r="D21" s="20" t="e">
        <f t="shared" si="4"/>
        <v>#REF!</v>
      </c>
      <c r="E21" s="20" t="e">
        <f t="shared" si="4"/>
        <v>#REF!</v>
      </c>
      <c r="F21" s="33" t="e">
        <f t="shared" si="4"/>
        <v>#REF!</v>
      </c>
      <c r="G21" s="20" t="e">
        <f t="shared" si="4"/>
        <v>#REF!</v>
      </c>
      <c r="H21" s="20" t="e">
        <f t="shared" si="4"/>
        <v>#REF!</v>
      </c>
      <c r="J21" s="20" t="e">
        <f>IF(P20="","",IF(MONTH(P20+1)&lt;&gt;MONTH(P20),"",P20+1))</f>
        <v>#REF!</v>
      </c>
      <c r="K21" s="20" t="e">
        <f>IF(J21="","",IF(MONTH(J21+1)&lt;&gt;MONTH(J21),"",J21+1))</f>
        <v>#REF!</v>
      </c>
      <c r="L21" s="20" t="e">
        <f t="shared" si="5"/>
        <v>#REF!</v>
      </c>
      <c r="M21" s="20" t="e">
        <f t="shared" si="5"/>
        <v>#REF!</v>
      </c>
      <c r="N21" s="33" t="e">
        <f t="shared" si="5"/>
        <v>#REF!</v>
      </c>
      <c r="O21" s="20" t="e">
        <f t="shared" si="5"/>
        <v>#REF!</v>
      </c>
      <c r="P21" s="20" t="e">
        <f t="shared" si="5"/>
        <v>#REF!</v>
      </c>
      <c r="R21" s="20" t="e">
        <f>IF(X20="","",IF(MONTH(X20+1)&lt;&gt;MONTH(X20),"",X20+1))</f>
        <v>#REF!</v>
      </c>
      <c r="S21" s="20" t="e">
        <f>IF(R21="","",IF(MONTH(R21+1)&lt;&gt;MONTH(R21),"",R21+1))</f>
        <v>#REF!</v>
      </c>
      <c r="T21" s="20" t="e">
        <f t="shared" si="6"/>
        <v>#REF!</v>
      </c>
      <c r="U21" s="20" t="e">
        <f t="shared" si="6"/>
        <v>#REF!</v>
      </c>
      <c r="V21" s="24" t="e">
        <f t="shared" si="6"/>
        <v>#REF!</v>
      </c>
      <c r="W21" s="20" t="e">
        <f t="shared" si="6"/>
        <v>#REF!</v>
      </c>
      <c r="X21" s="20" t="e">
        <f t="shared" si="6"/>
        <v>#REF!</v>
      </c>
      <c r="Z21" s="20" t="e">
        <f>IF(AF20="","",IF(MONTH(AF20+1)&lt;&gt;MONTH(AF20),"",AF20+1))</f>
        <v>#REF!</v>
      </c>
      <c r="AA21" s="20" t="e">
        <f>IF(Z21="","",IF(MONTH(Z21+1)&lt;&gt;MONTH(Z21),"",Z21+1))</f>
        <v>#REF!</v>
      </c>
      <c r="AB21" s="20" t="e">
        <f t="shared" si="7"/>
        <v>#REF!</v>
      </c>
      <c r="AC21" s="20" t="e">
        <f t="shared" si="7"/>
        <v>#REF!</v>
      </c>
      <c r="AD21" s="24" t="e">
        <f t="shared" si="7"/>
        <v>#REF!</v>
      </c>
      <c r="AE21" s="20" t="e">
        <f t="shared" si="7"/>
        <v>#REF!</v>
      </c>
      <c r="AF21" s="20" t="e">
        <f t="shared" si="7"/>
        <v>#REF!</v>
      </c>
      <c r="AG21" s="23"/>
      <c r="AH21" s="6"/>
      <c r="AI21" s="6"/>
    </row>
    <row r="22" spans="1:35" s="6" customFormat="1" ht="18" customHeight="1" x14ac:dyDescent="0.35">
      <c r="B22" s="20" t="e">
        <f>IF(H21="","",IF(MONTH(H21+1)&lt;&gt;MONTH(H21),"",H21+1))</f>
        <v>#REF!</v>
      </c>
      <c r="C22" s="20" t="e">
        <f>IF(B22="","",IF(MONTH(B22+1)&lt;&gt;MONTH(B22),"",B22+1))</f>
        <v>#REF!</v>
      </c>
      <c r="D22" s="20" t="e">
        <f t="shared" si="4"/>
        <v>#REF!</v>
      </c>
      <c r="E22" s="20" t="e">
        <f t="shared" si="4"/>
        <v>#REF!</v>
      </c>
      <c r="F22" s="24" t="e">
        <f t="shared" si="4"/>
        <v>#REF!</v>
      </c>
      <c r="G22" s="20" t="e">
        <f t="shared" si="4"/>
        <v>#REF!</v>
      </c>
      <c r="H22" s="20" t="e">
        <f t="shared" si="4"/>
        <v>#REF!</v>
      </c>
      <c r="I22" s="5"/>
      <c r="J22" s="20" t="e">
        <f>IF(P21="","",IF(MONTH(P21+1)&lt;&gt;MONTH(P21),"",P21+1))</f>
        <v>#REF!</v>
      </c>
      <c r="K22" s="20" t="e">
        <f>IF(J22="","",IF(MONTH(J22+1)&lt;&gt;MONTH(J22),"",J22+1))</f>
        <v>#REF!</v>
      </c>
      <c r="L22" s="20" t="e">
        <f t="shared" si="5"/>
        <v>#REF!</v>
      </c>
      <c r="M22" s="20" t="e">
        <f t="shared" si="5"/>
        <v>#REF!</v>
      </c>
      <c r="N22" s="24" t="e">
        <f t="shared" si="5"/>
        <v>#REF!</v>
      </c>
      <c r="O22" s="20" t="e">
        <f t="shared" si="5"/>
        <v>#REF!</v>
      </c>
      <c r="P22" s="20" t="e">
        <f t="shared" si="5"/>
        <v>#REF!</v>
      </c>
      <c r="Q22" s="5"/>
      <c r="R22" s="20" t="e">
        <f>IF(X21="","",IF(MONTH(X21+1)&lt;&gt;MONTH(X21),"",X21+1))</f>
        <v>#REF!</v>
      </c>
      <c r="S22" s="20" t="e">
        <f>IF(R22="","",IF(MONTH(R22+1)&lt;&gt;MONTH(R22),"",R22+1))</f>
        <v>#REF!</v>
      </c>
      <c r="T22" s="20" t="e">
        <f t="shared" si="6"/>
        <v>#REF!</v>
      </c>
      <c r="U22" s="20" t="e">
        <f t="shared" si="6"/>
        <v>#REF!</v>
      </c>
      <c r="V22" s="33" t="e">
        <f t="shared" si="6"/>
        <v>#REF!</v>
      </c>
      <c r="W22" s="20" t="e">
        <f t="shared" si="6"/>
        <v>#REF!</v>
      </c>
      <c r="X22" s="20" t="e">
        <f t="shared" si="6"/>
        <v>#REF!</v>
      </c>
      <c r="Y22" s="5"/>
      <c r="Z22" s="20" t="e">
        <f>IF(AF21="","",IF(MONTH(AF21+1)&lt;&gt;MONTH(AF21),"",AF21+1))</f>
        <v>#REF!</v>
      </c>
      <c r="AA22" s="20" t="e">
        <f>IF(Z22="","",IF(MONTH(Z22+1)&lt;&gt;MONTH(Z22),"",Z22+1))</f>
        <v>#REF!</v>
      </c>
      <c r="AB22" s="20" t="e">
        <f t="shared" si="7"/>
        <v>#REF!</v>
      </c>
      <c r="AC22" s="20" t="e">
        <f t="shared" si="7"/>
        <v>#REF!</v>
      </c>
      <c r="AD22" s="33" t="e">
        <f t="shared" si="7"/>
        <v>#REF!</v>
      </c>
      <c r="AE22" s="20" t="e">
        <f t="shared" si="7"/>
        <v>#REF!</v>
      </c>
      <c r="AF22" s="20" t="e">
        <f t="shared" si="7"/>
        <v>#REF!</v>
      </c>
      <c r="AG22" s="23"/>
    </row>
    <row r="23" spans="1:35" s="6" customFormat="1" ht="18" customHeight="1" x14ac:dyDescent="0.35">
      <c r="B23" s="20" t="e">
        <f>IF(H22="","",IF(MONTH(H22+1)&lt;&gt;MONTH(H22),"",H22+1))</f>
        <v>#REF!</v>
      </c>
      <c r="C23" s="20" t="e">
        <f>IF(B23="","",IF(MONTH(B23+1)&lt;&gt;MONTH(B23),"",B23+1))</f>
        <v>#REF!</v>
      </c>
      <c r="D23" s="20" t="e">
        <f t="shared" si="4"/>
        <v>#REF!</v>
      </c>
      <c r="E23" s="20" t="e">
        <f t="shared" si="4"/>
        <v>#REF!</v>
      </c>
      <c r="F23" s="33" t="e">
        <f t="shared" si="4"/>
        <v>#REF!</v>
      </c>
      <c r="G23" s="20" t="e">
        <f t="shared" si="4"/>
        <v>#REF!</v>
      </c>
      <c r="H23" s="20" t="e">
        <f t="shared" si="4"/>
        <v>#REF!</v>
      </c>
      <c r="I23" s="5"/>
      <c r="J23" s="20" t="e">
        <f>IF(P22="","",IF(MONTH(P22+1)&lt;&gt;MONTH(P22),"",P22+1))</f>
        <v>#REF!</v>
      </c>
      <c r="K23" s="20" t="e">
        <f>IF(J23="","",IF(MONTH(J23+1)&lt;&gt;MONTH(J23),"",J23+1))</f>
        <v>#REF!</v>
      </c>
      <c r="L23" s="20" t="e">
        <f t="shared" si="5"/>
        <v>#REF!</v>
      </c>
      <c r="M23" s="20" t="e">
        <f t="shared" si="5"/>
        <v>#REF!</v>
      </c>
      <c r="N23" s="33" t="e">
        <f t="shared" si="5"/>
        <v>#REF!</v>
      </c>
      <c r="O23" s="20" t="e">
        <f t="shared" si="5"/>
        <v>#REF!</v>
      </c>
      <c r="P23" s="20" t="e">
        <f t="shared" si="5"/>
        <v>#REF!</v>
      </c>
      <c r="Q23" s="5"/>
      <c r="R23" s="20" t="e">
        <f>IF(X22="","",IF(MONTH(X22+1)&lt;&gt;MONTH(X22),"",X22+1))</f>
        <v>#REF!</v>
      </c>
      <c r="S23" s="20" t="e">
        <f>IF(R23="","",IF(MONTH(R23+1)&lt;&gt;MONTH(R23),"",R23+1))</f>
        <v>#REF!</v>
      </c>
      <c r="T23" s="20" t="e">
        <f t="shared" si="6"/>
        <v>#REF!</v>
      </c>
      <c r="U23" s="20" t="e">
        <f t="shared" si="6"/>
        <v>#REF!</v>
      </c>
      <c r="V23" s="20" t="e">
        <f t="shared" si="6"/>
        <v>#REF!</v>
      </c>
      <c r="W23" s="20" t="e">
        <f t="shared" si="6"/>
        <v>#REF!</v>
      </c>
      <c r="X23" s="20" t="e">
        <f t="shared" si="6"/>
        <v>#REF!</v>
      </c>
      <c r="Y23" s="5"/>
      <c r="Z23" s="20" t="e">
        <f>IF(AF22="","",IF(MONTH(AF22+1)&lt;&gt;MONTH(AF22),"",AF22+1))</f>
        <v>#REF!</v>
      </c>
      <c r="AA23" s="20" t="e">
        <f>IF(Z23="","",IF(MONTH(Z23+1)&lt;&gt;MONTH(Z23),"",Z23+1))</f>
        <v>#REF!</v>
      </c>
      <c r="AB23" s="20" t="e">
        <f t="shared" si="7"/>
        <v>#REF!</v>
      </c>
      <c r="AC23" s="20" t="e">
        <f t="shared" si="7"/>
        <v>#REF!</v>
      </c>
      <c r="AD23" s="24" t="e">
        <f t="shared" si="7"/>
        <v>#REF!</v>
      </c>
      <c r="AE23" s="20" t="e">
        <f t="shared" si="7"/>
        <v>#REF!</v>
      </c>
      <c r="AF23" s="20" t="e">
        <f t="shared" si="7"/>
        <v>#REF!</v>
      </c>
      <c r="AG23" s="23"/>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5"/>
    </row>
    <row r="25" spans="1:35" s="6" customFormat="1" ht="18"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1"/>
      <c r="AI25" s="1"/>
    </row>
    <row r="26" spans="1:35" s="6" customFormat="1" ht="18" customHeight="1" x14ac:dyDescent="0.45">
      <c r="A26" s="3"/>
      <c r="B26" s="76" t="e">
        <f>DATE(YEAR(Z17+42),MONTH(Z17+42),1)</f>
        <v>#REF!</v>
      </c>
      <c r="C26" s="76"/>
      <c r="D26" s="76"/>
      <c r="E26" s="76"/>
      <c r="F26" s="76"/>
      <c r="G26" s="76"/>
      <c r="H26" s="76"/>
      <c r="I26" s="4"/>
      <c r="J26" s="76" t="e">
        <f>DATE(YEAR(B26+42),MONTH(B26+42),1)</f>
        <v>#REF!</v>
      </c>
      <c r="K26" s="76"/>
      <c r="L26" s="76"/>
      <c r="M26" s="76"/>
      <c r="N26" s="76"/>
      <c r="O26" s="76"/>
      <c r="P26" s="76"/>
      <c r="Q26" s="4"/>
      <c r="R26" s="76" t="e">
        <f>DATE(YEAR(J26+42),MONTH(J26+42),1)</f>
        <v>#REF!</v>
      </c>
      <c r="S26" s="76"/>
      <c r="T26" s="76"/>
      <c r="U26" s="76"/>
      <c r="V26" s="76"/>
      <c r="W26" s="76"/>
      <c r="X26" s="76"/>
      <c r="Y26" s="4"/>
      <c r="Z26" s="76" t="e">
        <f>DATE(YEAR(R26+42),MONTH(R26+42),1)</f>
        <v>#REF!</v>
      </c>
      <c r="AA26" s="76"/>
      <c r="AB26" s="76"/>
      <c r="AC26" s="76"/>
      <c r="AD26" s="76"/>
      <c r="AE26" s="76"/>
      <c r="AF26" s="76"/>
      <c r="AG26" s="4"/>
      <c r="AH26" s="3"/>
      <c r="AI26" s="3"/>
    </row>
    <row r="27" spans="1:35" s="6" customFormat="1" ht="18" customHeight="1" x14ac:dyDescent="0.35">
      <c r="A27" s="5"/>
      <c r="B27" s="18" t="e">
        <f>CHOOSE(1+MOD(#REF!+1-2,7),"S","M","T","W","T","F","S")</f>
        <v>#REF!</v>
      </c>
      <c r="C27" s="18" t="e">
        <f>CHOOSE(1+MOD(#REF!+2-2,7),"S","M","T","W","T","F","S")</f>
        <v>#REF!</v>
      </c>
      <c r="D27" s="18" t="e">
        <f>CHOOSE(1+MOD(#REF!+3-2,7),"S","M","T","W","T","F","S")</f>
        <v>#REF!</v>
      </c>
      <c r="E27" s="18" t="e">
        <f>CHOOSE(1+MOD(#REF!+4-2,7),"S","M","T","W","T","F","S")</f>
        <v>#REF!</v>
      </c>
      <c r="F27" s="18" t="e">
        <f>CHOOSE(1+MOD(#REF!+5-2,7),"S","M","T","W","T","F","S")</f>
        <v>#REF!</v>
      </c>
      <c r="G27" s="18" t="e">
        <f>CHOOSE(1+MOD(#REF!+6-2,7),"S","M","T","W","T","F","S")</f>
        <v>#REF!</v>
      </c>
      <c r="H27" s="18" t="e">
        <f>CHOOSE(1+MOD(#REF!+7-2,7),"S","M","T","W","T","F","S")</f>
        <v>#REF!</v>
      </c>
      <c r="I27" s="5"/>
      <c r="J27" s="18" t="e">
        <f>CHOOSE(1+MOD(#REF!+1-2,7),"S","M","T","W","T","F","S")</f>
        <v>#REF!</v>
      </c>
      <c r="K27" s="18" t="e">
        <f>CHOOSE(1+MOD(#REF!+2-2,7),"S","M","T","W","T","F","S")</f>
        <v>#REF!</v>
      </c>
      <c r="L27" s="18" t="e">
        <f>CHOOSE(1+MOD(#REF!+3-2,7),"S","M","T","W","T","F","S")</f>
        <v>#REF!</v>
      </c>
      <c r="M27" s="18" t="e">
        <f>CHOOSE(1+MOD(#REF!+4-2,7),"S","M","T","W","T","F","S")</f>
        <v>#REF!</v>
      </c>
      <c r="N27" s="18" t="e">
        <f>CHOOSE(1+MOD(#REF!+5-2,7),"S","M","T","W","T","F","S")</f>
        <v>#REF!</v>
      </c>
      <c r="O27" s="18" t="e">
        <f>CHOOSE(1+MOD(#REF!+6-2,7),"S","M","T","W","T","F","S")</f>
        <v>#REF!</v>
      </c>
      <c r="P27" s="18" t="e">
        <f>CHOOSE(1+MOD(#REF!+7-2,7),"S","M","T","W","T","F","S")</f>
        <v>#REF!</v>
      </c>
      <c r="Q27" s="5"/>
      <c r="R27" s="18" t="e">
        <f>CHOOSE(1+MOD(#REF!+1-2,7),"S","M","T","W","T","F","S")</f>
        <v>#REF!</v>
      </c>
      <c r="S27" s="18" t="e">
        <f>CHOOSE(1+MOD(#REF!+2-2,7),"S","M","T","W","T","F","S")</f>
        <v>#REF!</v>
      </c>
      <c r="T27" s="18" t="e">
        <f>CHOOSE(1+MOD(#REF!+3-2,7),"S","M","T","W","T","F","S")</f>
        <v>#REF!</v>
      </c>
      <c r="U27" s="18" t="e">
        <f>CHOOSE(1+MOD(#REF!+4-2,7),"S","M","T","W","T","F","S")</f>
        <v>#REF!</v>
      </c>
      <c r="V27" s="18" t="e">
        <f>CHOOSE(1+MOD(#REF!+5-2,7),"S","M","T","W","T","F","S")</f>
        <v>#REF!</v>
      </c>
      <c r="W27" s="18" t="e">
        <f>CHOOSE(1+MOD(#REF!+6-2,7),"S","M","T","W","T","F","S")</f>
        <v>#REF!</v>
      </c>
      <c r="X27" s="18" t="e">
        <f>CHOOSE(1+MOD(#REF!+7-2,7),"S","M","T","W","T","F","S")</f>
        <v>#REF!</v>
      </c>
      <c r="Y27" s="5"/>
      <c r="Z27" s="18" t="e">
        <f>CHOOSE(1+MOD(#REF!+1-2,7),"S","M","T","W","T","F","S")</f>
        <v>#REF!</v>
      </c>
      <c r="AA27" s="18" t="e">
        <f>CHOOSE(1+MOD(#REF!+2-2,7),"S","M","T","W","T","F","S")</f>
        <v>#REF!</v>
      </c>
      <c r="AB27" s="18" t="e">
        <f>CHOOSE(1+MOD(#REF!+3-2,7),"S","M","T","W","T","F","S")</f>
        <v>#REF!</v>
      </c>
      <c r="AC27" s="18" t="e">
        <f>CHOOSE(1+MOD(#REF!+4-2,7),"S","M","T","W","T","F","S")</f>
        <v>#REF!</v>
      </c>
      <c r="AD27" s="18" t="e">
        <f>CHOOSE(1+MOD(#REF!+5-2,7),"S","M","T","W","T","F","S")</f>
        <v>#REF!</v>
      </c>
      <c r="AE27" s="18" t="e">
        <f>CHOOSE(1+MOD(#REF!+6-2,7),"S","M","T","W","T","F","S")</f>
        <v>#REF!</v>
      </c>
      <c r="AF27" s="18" t="e">
        <f>CHOOSE(1+MOD(#REF!+7-2,7),"S","M","T","W","T","F","S")</f>
        <v>#REF!</v>
      </c>
      <c r="AG27" s="5"/>
      <c r="AH27" s="5"/>
      <c r="AI27" s="5"/>
    </row>
    <row r="28" spans="1:35" ht="18" customHeight="1" x14ac:dyDescent="0.35">
      <c r="A28" s="6"/>
      <c r="B28" s="20" t="e">
        <f>IF(WEEKDAY(B26,1)=MOD(#REF!,7),B26,"")</f>
        <v>#REF!</v>
      </c>
      <c r="C28" s="20" t="e">
        <f>IF(B28="",IF(WEEKDAY(B26,1)=MOD(#REF!,7)+1,B26,""),B28+1)</f>
        <v>#REF!</v>
      </c>
      <c r="D28" s="20" t="e">
        <f>IF(C28="",IF(WEEKDAY(B26,1)=MOD(#REF!+1,7)+1,B26,""),C28+1)</f>
        <v>#REF!</v>
      </c>
      <c r="E28" s="20" t="e">
        <f>IF(D28="",IF(WEEKDAY(B26,1)=MOD(#REF!+2,7)+1,B26,""),D28+1)</f>
        <v>#REF!</v>
      </c>
      <c r="F28" s="33" t="e">
        <f>IF(E28="",IF(WEEKDAY(B26,1)=MOD(#REF!+3,7)+1,B26,""),E28+1)</f>
        <v>#REF!</v>
      </c>
      <c r="G28" s="20" t="e">
        <f>IF(F28="",IF(WEEKDAY(B26,1)=MOD(#REF!+4,7)+1,B26,""),F28+1)</f>
        <v>#REF!</v>
      </c>
      <c r="H28" s="20" t="e">
        <f>IF(G28="",IF(WEEKDAY(B26,1)=MOD(#REF!+5,7)+1,B26,""),G28+1)</f>
        <v>#REF!</v>
      </c>
      <c r="I28" s="5"/>
      <c r="J28" s="20" t="e">
        <f>IF(WEEKDAY(J26,1)=MOD(#REF!,7),J26,"")</f>
        <v>#REF!</v>
      </c>
      <c r="K28" s="20" t="e">
        <f>IF(J28="",IF(WEEKDAY(J26,1)=MOD(#REF!,7)+1,J26,""),J28+1)</f>
        <v>#REF!</v>
      </c>
      <c r="L28" s="20" t="e">
        <f>IF(K28="",IF(WEEKDAY(J26,1)=MOD(#REF!+1,7)+1,J26,""),K28+1)</f>
        <v>#REF!</v>
      </c>
      <c r="M28" s="20" t="e">
        <f>IF(L28="",IF(WEEKDAY(J26,1)=MOD(#REF!+2,7)+1,J26,""),L28+1)</f>
        <v>#REF!</v>
      </c>
      <c r="N28" s="33" t="e">
        <f>IF(M28="",IF(WEEKDAY(J26,1)=MOD(#REF!+3,7)+1,J26,""),M28+1)</f>
        <v>#REF!</v>
      </c>
      <c r="O28" s="20" t="e">
        <f>IF(N28="",IF(WEEKDAY(J26,1)=MOD(#REF!+4,7)+1,J26,""),N28+1)</f>
        <v>#REF!</v>
      </c>
      <c r="P28" s="20" t="e">
        <f>IF(O28="",IF(WEEKDAY(J26,1)=MOD(#REF!+5,7)+1,J26,""),O28+1)</f>
        <v>#REF!</v>
      </c>
      <c r="Q28" s="5"/>
      <c r="R28" s="20" t="e">
        <f>IF(WEEKDAY(R26,1)=MOD(#REF!,7),R26,"")</f>
        <v>#REF!</v>
      </c>
      <c r="S28" s="20" t="e">
        <f>IF(R28="",IF(WEEKDAY(R26,1)=MOD(#REF!,7)+1,R26,""),R28+1)</f>
        <v>#REF!</v>
      </c>
      <c r="T28" s="20" t="e">
        <f>IF(S28="",IF(WEEKDAY(R26,1)=MOD(#REF!+1,7)+1,R26,""),S28+1)</f>
        <v>#REF!</v>
      </c>
      <c r="U28" s="20" t="e">
        <f>IF(T28="",IF(WEEKDAY(R26,1)=MOD(#REF!+2,7)+1,R26,""),T28+1)</f>
        <v>#REF!</v>
      </c>
      <c r="V28" s="20" t="e">
        <f>IF(U28="",IF(WEEKDAY(R26,1)=MOD(#REF!+3,7)+1,R26,""),U28+1)</f>
        <v>#REF!</v>
      </c>
      <c r="W28" s="20" t="e">
        <f>IF(V28="",IF(WEEKDAY(R26,1)=MOD(#REF!+4,7)+1,R26,""),V28+1)</f>
        <v>#REF!</v>
      </c>
      <c r="X28" s="20" t="e">
        <f>IF(W28="",IF(WEEKDAY(R26,1)=MOD(#REF!+5,7)+1,R26,""),W28+1)</f>
        <v>#REF!</v>
      </c>
      <c r="Y28" s="5"/>
      <c r="Z28" s="20" t="e">
        <f>IF(WEEKDAY(Z26,1)=MOD(#REF!,7),Z26,"")</f>
        <v>#REF!</v>
      </c>
      <c r="AA28" s="20" t="e">
        <f>IF(Z28="",IF(WEEKDAY(Z26,1)=MOD(#REF!,7)+1,Z26,""),Z28+1)</f>
        <v>#REF!</v>
      </c>
      <c r="AB28" s="20" t="e">
        <f>IF(AA28="",IF(WEEKDAY(Z26,1)=MOD(#REF!+1,7)+1,Z26,""),AA28+1)</f>
        <v>#REF!</v>
      </c>
      <c r="AC28" s="20" t="e">
        <f>IF(AB28="",IF(WEEKDAY(Z26,1)=MOD(#REF!+2,7)+1,Z26,""),AB28+1)</f>
        <v>#REF!</v>
      </c>
      <c r="AD28" s="24" t="e">
        <f>IF(AC28="",IF(WEEKDAY(Z26,1)=MOD(#REF!+3,7)+1,Z26,""),AC28+1)</f>
        <v>#REF!</v>
      </c>
      <c r="AE28" s="20" t="e">
        <f>IF(AD28="",IF(WEEKDAY(Z26,1)=MOD(#REF!+4,7)+1,Z26,""),AD28+1)</f>
        <v>#REF!</v>
      </c>
      <c r="AF28" s="20" t="e">
        <f>IF(AE28="",IF(WEEKDAY(Z26,1)=MOD(#REF!+5,7)+1,Z26,""),AE28+1)</f>
        <v>#REF!</v>
      </c>
      <c r="AG28" s="5"/>
      <c r="AH28" s="6"/>
      <c r="AI28" s="6"/>
    </row>
    <row r="29" spans="1:35" s="3" customFormat="1" ht="21" customHeight="1" x14ac:dyDescent="0.45">
      <c r="A29" s="6"/>
      <c r="B29" s="20" t="e">
        <f>IF(H28="","",IF(MONTH(H28+1)&lt;&gt;MONTH(H28),"",H28+1))</f>
        <v>#REF!</v>
      </c>
      <c r="C29" s="20" t="e">
        <f>IF(B29="","",IF(MONTH(B29+1)&lt;&gt;MONTH(B29),"",B29+1))</f>
        <v>#REF!</v>
      </c>
      <c r="D29" s="20" t="e">
        <f t="shared" ref="D29:H33" si="8">IF(C29="","",IF(MONTH(C29+1)&lt;&gt;MONTH(C29),"",C29+1))</f>
        <v>#REF!</v>
      </c>
      <c r="E29" s="20" t="e">
        <f t="shared" si="8"/>
        <v>#REF!</v>
      </c>
      <c r="F29" s="24" t="e">
        <f t="shared" si="8"/>
        <v>#REF!</v>
      </c>
      <c r="G29" s="20" t="e">
        <f t="shared" si="8"/>
        <v>#REF!</v>
      </c>
      <c r="H29" s="20" t="e">
        <f t="shared" si="8"/>
        <v>#REF!</v>
      </c>
      <c r="I29" s="5"/>
      <c r="J29" s="20" t="e">
        <f>IF(P28="","",IF(MONTH(P28+1)&lt;&gt;MONTH(P28),"",P28+1))</f>
        <v>#REF!</v>
      </c>
      <c r="K29" s="20" t="e">
        <f>IF(J29="","",IF(MONTH(J29+1)&lt;&gt;MONTH(J29),"",J29+1))</f>
        <v>#REF!</v>
      </c>
      <c r="L29" s="20" t="e">
        <f t="shared" ref="L29:P33" si="9">IF(K29="","",IF(MONTH(K29+1)&lt;&gt;MONTH(K29),"",K29+1))</f>
        <v>#REF!</v>
      </c>
      <c r="M29" s="20" t="e">
        <f t="shared" si="9"/>
        <v>#REF!</v>
      </c>
      <c r="N29" s="24" t="e">
        <f t="shared" si="9"/>
        <v>#REF!</v>
      </c>
      <c r="O29" s="20" t="e">
        <f t="shared" si="9"/>
        <v>#REF!</v>
      </c>
      <c r="P29" s="20" t="e">
        <f t="shared" si="9"/>
        <v>#REF!</v>
      </c>
      <c r="Q29" s="5"/>
      <c r="R29" s="20" t="e">
        <f>IF(X28="","",IF(MONTH(X28+1)&lt;&gt;MONTH(X28),"",X28+1))</f>
        <v>#REF!</v>
      </c>
      <c r="S29" s="20" t="e">
        <f>IF(R29="","",IF(MONTH(R29+1)&lt;&gt;MONTH(R29),"",R29+1))</f>
        <v>#REF!</v>
      </c>
      <c r="T29" s="20" t="e">
        <f t="shared" ref="T29:X33" si="10">IF(S29="","",IF(MONTH(S29+1)&lt;&gt;MONTH(S29),"",S29+1))</f>
        <v>#REF!</v>
      </c>
      <c r="U29" s="20" t="e">
        <f t="shared" si="10"/>
        <v>#REF!</v>
      </c>
      <c r="V29" s="24" t="e">
        <f t="shared" si="10"/>
        <v>#REF!</v>
      </c>
      <c r="W29" s="20" t="e">
        <f t="shared" si="10"/>
        <v>#REF!</v>
      </c>
      <c r="X29" s="20" t="e">
        <f t="shared" si="10"/>
        <v>#REF!</v>
      </c>
      <c r="Y29" s="5"/>
      <c r="Z29" s="20" t="e">
        <f>IF(AF28="","",IF(MONTH(AF28+1)&lt;&gt;MONTH(AF28),"",AF28+1))</f>
        <v>#REF!</v>
      </c>
      <c r="AA29" s="20" t="e">
        <f>IF(Z29="","",IF(MONTH(Z29+1)&lt;&gt;MONTH(Z29),"",Z29+1))</f>
        <v>#REF!</v>
      </c>
      <c r="AB29" s="20" t="e">
        <f t="shared" ref="AB29:AF33" si="11">IF(AA29="","",IF(MONTH(AA29+1)&lt;&gt;MONTH(AA29),"",AA29+1))</f>
        <v>#REF!</v>
      </c>
      <c r="AC29" s="20" t="e">
        <f t="shared" si="11"/>
        <v>#REF!</v>
      </c>
      <c r="AD29" s="33" t="e">
        <f t="shared" si="11"/>
        <v>#REF!</v>
      </c>
      <c r="AE29" s="20" t="e">
        <f t="shared" si="11"/>
        <v>#REF!</v>
      </c>
      <c r="AF29" s="20" t="e">
        <f t="shared" si="11"/>
        <v>#REF!</v>
      </c>
      <c r="AG29" s="5"/>
      <c r="AH29" s="6"/>
      <c r="AI29" s="6"/>
    </row>
    <row r="30" spans="1:35" s="5" customFormat="1" ht="15.5" x14ac:dyDescent="0.35">
      <c r="A30" s="6"/>
      <c r="B30" s="20" t="e">
        <f>IF(H29="","",IF(MONTH(H29+1)&lt;&gt;MONTH(H29),"",H29+1))</f>
        <v>#REF!</v>
      </c>
      <c r="C30" s="20" t="e">
        <f>IF(B30="","",IF(MONTH(B30+1)&lt;&gt;MONTH(B30),"",B30+1))</f>
        <v>#REF!</v>
      </c>
      <c r="D30" s="20" t="e">
        <f t="shared" si="8"/>
        <v>#REF!</v>
      </c>
      <c r="E30" s="20" t="e">
        <f t="shared" si="8"/>
        <v>#REF!</v>
      </c>
      <c r="F30" s="33" t="e">
        <f t="shared" si="8"/>
        <v>#REF!</v>
      </c>
      <c r="G30" s="20" t="e">
        <f t="shared" si="8"/>
        <v>#REF!</v>
      </c>
      <c r="H30" s="20" t="e">
        <f t="shared" si="8"/>
        <v>#REF!</v>
      </c>
      <c r="J30" s="20" t="e">
        <f>IF(P29="","",IF(MONTH(P29+1)&lt;&gt;MONTH(P29),"",P29+1))</f>
        <v>#REF!</v>
      </c>
      <c r="K30" s="20" t="e">
        <f>IF(J30="","",IF(MONTH(J30+1)&lt;&gt;MONTH(J30),"",J30+1))</f>
        <v>#REF!</v>
      </c>
      <c r="L30" s="20" t="e">
        <f t="shared" si="9"/>
        <v>#REF!</v>
      </c>
      <c r="M30" s="20" t="e">
        <f t="shared" si="9"/>
        <v>#REF!</v>
      </c>
      <c r="N30" s="33" t="e">
        <f t="shared" si="9"/>
        <v>#REF!</v>
      </c>
      <c r="O30" s="20" t="e">
        <f t="shared" si="9"/>
        <v>#REF!</v>
      </c>
      <c r="P30" s="20" t="e">
        <f t="shared" si="9"/>
        <v>#REF!</v>
      </c>
      <c r="R30" s="20" t="e">
        <f>IF(X29="","",IF(MONTH(X29+1)&lt;&gt;MONTH(X29),"",X29+1))</f>
        <v>#REF!</v>
      </c>
      <c r="S30" s="20" t="e">
        <f>IF(R30="","",IF(MONTH(R30+1)&lt;&gt;MONTH(R30),"",R30+1))</f>
        <v>#REF!</v>
      </c>
      <c r="T30" s="20" t="e">
        <f t="shared" si="10"/>
        <v>#REF!</v>
      </c>
      <c r="U30" s="20" t="e">
        <f t="shared" si="10"/>
        <v>#REF!</v>
      </c>
      <c r="V30" s="33" t="e">
        <f t="shared" si="10"/>
        <v>#REF!</v>
      </c>
      <c r="W30" s="20" t="e">
        <f t="shared" si="10"/>
        <v>#REF!</v>
      </c>
      <c r="X30" s="20" t="e">
        <f t="shared" si="10"/>
        <v>#REF!</v>
      </c>
      <c r="Z30" s="20" t="e">
        <f>IF(AF29="","",IF(MONTH(AF29+1)&lt;&gt;MONTH(AF29),"",AF29+1))</f>
        <v>#REF!</v>
      </c>
      <c r="AA30" s="20" t="e">
        <f>IF(Z30="","",IF(MONTH(Z30+1)&lt;&gt;MONTH(Z30),"",Z30+1))</f>
        <v>#REF!</v>
      </c>
      <c r="AB30" s="20" t="e">
        <f t="shared" si="11"/>
        <v>#REF!</v>
      </c>
      <c r="AC30" s="20" t="e">
        <f t="shared" si="11"/>
        <v>#REF!</v>
      </c>
      <c r="AD30" s="24" t="e">
        <f t="shared" si="11"/>
        <v>#REF!</v>
      </c>
      <c r="AE30" s="20" t="e">
        <f t="shared" si="11"/>
        <v>#REF!</v>
      </c>
      <c r="AF30" s="20" t="e">
        <f t="shared" si="11"/>
        <v>#REF!</v>
      </c>
      <c r="AH30" s="6"/>
      <c r="AI30" s="6"/>
    </row>
    <row r="31" spans="1:35" s="6" customFormat="1" ht="18" customHeight="1" x14ac:dyDescent="0.35">
      <c r="B31" s="20" t="e">
        <f>IF(H30="","",IF(MONTH(H30+1)&lt;&gt;MONTH(H30),"",H30+1))</f>
        <v>#REF!</v>
      </c>
      <c r="C31" s="20" t="e">
        <f>IF(B31="","",IF(MONTH(B31+1)&lt;&gt;MONTH(B31),"",B31+1))</f>
        <v>#REF!</v>
      </c>
      <c r="D31" s="20" t="e">
        <f t="shared" si="8"/>
        <v>#REF!</v>
      </c>
      <c r="E31" s="20" t="e">
        <f t="shared" si="8"/>
        <v>#REF!</v>
      </c>
      <c r="F31" s="24" t="e">
        <f t="shared" si="8"/>
        <v>#REF!</v>
      </c>
      <c r="G31" s="20" t="e">
        <f t="shared" si="8"/>
        <v>#REF!</v>
      </c>
      <c r="H31" s="20" t="e">
        <f t="shared" si="8"/>
        <v>#REF!</v>
      </c>
      <c r="I31" s="5"/>
      <c r="J31" s="20" t="e">
        <f>IF(P30="","",IF(MONTH(P30+1)&lt;&gt;MONTH(P30),"",P30+1))</f>
        <v>#REF!</v>
      </c>
      <c r="K31" s="20" t="e">
        <f>IF(J31="","",IF(MONTH(J31+1)&lt;&gt;MONTH(J31),"",J31+1))</f>
        <v>#REF!</v>
      </c>
      <c r="L31" s="20" t="e">
        <f t="shared" si="9"/>
        <v>#REF!</v>
      </c>
      <c r="M31" s="20" t="e">
        <f t="shared" si="9"/>
        <v>#REF!</v>
      </c>
      <c r="N31" s="24" t="e">
        <f t="shared" si="9"/>
        <v>#REF!</v>
      </c>
      <c r="O31" s="20" t="e">
        <f t="shared" si="9"/>
        <v>#REF!</v>
      </c>
      <c r="P31" s="20" t="e">
        <f t="shared" si="9"/>
        <v>#REF!</v>
      </c>
      <c r="Q31" s="5"/>
      <c r="R31" s="20" t="e">
        <f>IF(X30="","",IF(MONTH(X30+1)&lt;&gt;MONTH(X30),"",X30+1))</f>
        <v>#REF!</v>
      </c>
      <c r="S31" s="20" t="e">
        <f>IF(R31="","",IF(MONTH(R31+1)&lt;&gt;MONTH(R31),"",R31+1))</f>
        <v>#REF!</v>
      </c>
      <c r="T31" s="20" t="e">
        <f t="shared" si="10"/>
        <v>#REF!</v>
      </c>
      <c r="U31" s="20" t="e">
        <f t="shared" si="10"/>
        <v>#REF!</v>
      </c>
      <c r="V31" s="24" t="e">
        <f t="shared" si="10"/>
        <v>#REF!</v>
      </c>
      <c r="W31" s="20" t="e">
        <f t="shared" si="10"/>
        <v>#REF!</v>
      </c>
      <c r="X31" s="20" t="e">
        <f t="shared" si="10"/>
        <v>#REF!</v>
      </c>
      <c r="Y31" s="5"/>
      <c r="Z31" s="20" t="e">
        <f>IF(AF30="","",IF(MONTH(AF30+1)&lt;&gt;MONTH(AF30),"",AF30+1))</f>
        <v>#REF!</v>
      </c>
      <c r="AA31" s="20" t="e">
        <f>IF(Z31="","",IF(MONTH(Z31+1)&lt;&gt;MONTH(Z31),"",Z31+1))</f>
        <v>#REF!</v>
      </c>
      <c r="AB31" s="20" t="e">
        <f t="shared" si="11"/>
        <v>#REF!</v>
      </c>
      <c r="AC31" s="20" t="e">
        <f t="shared" si="11"/>
        <v>#REF!</v>
      </c>
      <c r="AD31" s="38" t="e">
        <f t="shared" si="11"/>
        <v>#REF!</v>
      </c>
      <c r="AE31" s="20" t="e">
        <f t="shared" si="11"/>
        <v>#REF!</v>
      </c>
      <c r="AF31" s="20" t="e">
        <f t="shared" si="11"/>
        <v>#REF!</v>
      </c>
      <c r="AG31" s="5"/>
    </row>
    <row r="32" spans="1:35" s="6" customFormat="1" ht="18" customHeight="1" x14ac:dyDescent="0.35">
      <c r="B32" s="20" t="e">
        <f>IF(H31="","",IF(MONTH(H31+1)&lt;&gt;MONTH(H31),"",H31+1))</f>
        <v>#REF!</v>
      </c>
      <c r="C32" s="20" t="e">
        <f>IF(B32="","",IF(MONTH(B32+1)&lt;&gt;MONTH(B32),"",B32+1))</f>
        <v>#REF!</v>
      </c>
      <c r="D32" s="20" t="e">
        <f t="shared" si="8"/>
        <v>#REF!</v>
      </c>
      <c r="E32" s="20" t="e">
        <f t="shared" si="8"/>
        <v>#REF!</v>
      </c>
      <c r="F32" s="20" t="e">
        <f t="shared" si="8"/>
        <v>#REF!</v>
      </c>
      <c r="G32" s="20" t="e">
        <f t="shared" si="8"/>
        <v>#REF!</v>
      </c>
      <c r="H32" s="20" t="e">
        <f t="shared" si="8"/>
        <v>#REF!</v>
      </c>
      <c r="I32" s="5"/>
      <c r="J32" s="20" t="e">
        <f>IF(P31="","",IF(MONTH(P31+1)&lt;&gt;MONTH(P31),"",P31+1))</f>
        <v>#REF!</v>
      </c>
      <c r="K32" s="20" t="e">
        <f>IF(J32="","",IF(MONTH(J32+1)&lt;&gt;MONTH(J32),"",J32+1))</f>
        <v>#REF!</v>
      </c>
      <c r="L32" s="20" t="e">
        <f t="shared" si="9"/>
        <v>#REF!</v>
      </c>
      <c r="M32" s="20" t="e">
        <f t="shared" si="9"/>
        <v>#REF!</v>
      </c>
      <c r="N32" s="33" t="e">
        <f t="shared" si="9"/>
        <v>#REF!</v>
      </c>
      <c r="O32" s="20" t="e">
        <f t="shared" si="9"/>
        <v>#REF!</v>
      </c>
      <c r="P32" s="20" t="e">
        <f t="shared" si="9"/>
        <v>#REF!</v>
      </c>
      <c r="Q32" s="5"/>
      <c r="R32" s="20" t="e">
        <f>IF(X31="","",IF(MONTH(X31+1)&lt;&gt;MONTH(X31),"",X31+1))</f>
        <v>#REF!</v>
      </c>
      <c r="S32" s="20" t="e">
        <f>IF(R32="","",IF(MONTH(R32+1)&lt;&gt;MONTH(R32),"",R32+1))</f>
        <v>#REF!</v>
      </c>
      <c r="T32" s="20" t="e">
        <f t="shared" si="10"/>
        <v>#REF!</v>
      </c>
      <c r="U32" s="20" t="e">
        <f t="shared" si="10"/>
        <v>#REF!</v>
      </c>
      <c r="V32" s="33" t="e">
        <f t="shared" si="10"/>
        <v>#REF!</v>
      </c>
      <c r="W32" s="20" t="e">
        <f t="shared" si="10"/>
        <v>#REF!</v>
      </c>
      <c r="X32" s="20" t="e">
        <f t="shared" si="10"/>
        <v>#REF!</v>
      </c>
      <c r="Y32" s="5"/>
      <c r="Z32" s="20" t="e">
        <f>IF(AF31="","",IF(MONTH(AF31+1)&lt;&gt;MONTH(AF31),"",AF31+1))</f>
        <v>#REF!</v>
      </c>
      <c r="AA32" s="20" t="e">
        <f>IF(Z32="","",IF(MONTH(Z32+1)&lt;&gt;MONTH(Z32),"",Z32+1))</f>
        <v>#REF!</v>
      </c>
      <c r="AB32" s="20" t="e">
        <f t="shared" si="11"/>
        <v>#REF!</v>
      </c>
      <c r="AC32" s="20" t="e">
        <f t="shared" si="11"/>
        <v>#REF!</v>
      </c>
      <c r="AD32" s="20" t="e">
        <f t="shared" si="11"/>
        <v>#REF!</v>
      </c>
      <c r="AE32" s="20" t="e">
        <f t="shared" si="11"/>
        <v>#REF!</v>
      </c>
      <c r="AF32" s="20"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A34" s="1"/>
      <c r="B34" s="73" t="s">
        <v>32</v>
      </c>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1"/>
      <c r="AI34" s="1"/>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3">
      <c r="I37" s="2"/>
      <c r="Q37" s="2"/>
      <c r="Y37" s="2"/>
      <c r="Z37" s="2"/>
      <c r="AA37" s="2"/>
      <c r="AB37" s="2"/>
      <c r="AC37" s="2"/>
      <c r="AD37" s="2"/>
      <c r="AE37" s="2"/>
      <c r="AF37" s="2"/>
      <c r="AG37" s="2"/>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6">
    <mergeCell ref="B26:H26"/>
    <mergeCell ref="J26:P26"/>
    <mergeCell ref="R26:X26"/>
    <mergeCell ref="Z26:AF26"/>
    <mergeCell ref="B34:AG34"/>
    <mergeCell ref="B8:H8"/>
    <mergeCell ref="J8:P8"/>
    <mergeCell ref="R8:X8"/>
    <mergeCell ref="Z8:AF8"/>
    <mergeCell ref="B17:H17"/>
    <mergeCell ref="J17:P17"/>
    <mergeCell ref="R17:X17"/>
    <mergeCell ref="Z17:AF17"/>
    <mergeCell ref="A1:AB1"/>
    <mergeCell ref="A3:J6"/>
    <mergeCell ref="L6:AG6"/>
  </mergeCells>
  <conditionalFormatting sqref="B8">
    <cfRule type="expression" dxfId="185" priority="38">
      <formula>#REF!=1</formula>
    </cfRule>
  </conditionalFormatting>
  <conditionalFormatting sqref="B17">
    <cfRule type="expression" dxfId="184" priority="34">
      <formula>#REF!=1</formula>
    </cfRule>
  </conditionalFormatting>
  <conditionalFormatting sqref="B26">
    <cfRule type="expression" dxfId="183" priority="30">
      <formula>#REF!=1</formula>
    </cfRule>
  </conditionalFormatting>
  <conditionalFormatting sqref="B10:H15">
    <cfRule type="expression" dxfId="182" priority="25">
      <formula>OR(WEEKDAY(B10,1)=1,WEEKDAY(B10,1)=7)</formula>
    </cfRule>
  </conditionalFormatting>
  <conditionalFormatting sqref="B19:H24">
    <cfRule type="expression" dxfId="181" priority="17">
      <formula>OR(WEEKDAY(B19,1)=1,WEEKDAY(B19,1)=7)</formula>
    </cfRule>
  </conditionalFormatting>
  <conditionalFormatting sqref="B28:H33">
    <cfRule type="expression" dxfId="180" priority="8">
      <formula>OR(WEEKDAY(B28,1)=1,WEEKDAY(B28,1)=7)</formula>
    </cfRule>
  </conditionalFormatting>
  <conditionalFormatting sqref="J8">
    <cfRule type="expression" dxfId="179" priority="37">
      <formula>#REF!=1</formula>
    </cfRule>
  </conditionalFormatting>
  <conditionalFormatting sqref="J17">
    <cfRule type="expression" dxfId="178" priority="33">
      <formula>#REF!=1</formula>
    </cfRule>
  </conditionalFormatting>
  <conditionalFormatting sqref="J26">
    <cfRule type="expression" dxfId="177" priority="29">
      <formula>#REF!=1</formula>
    </cfRule>
  </conditionalFormatting>
  <conditionalFormatting sqref="J10:P15">
    <cfRule type="expression" dxfId="176" priority="23">
      <formula>OR(WEEKDAY(J10,1)=1,WEEKDAY(J10,1)=7)</formula>
    </cfRule>
  </conditionalFormatting>
  <conditionalFormatting sqref="J19:P24">
    <cfRule type="expression" dxfId="175" priority="15">
      <formula>OR(WEEKDAY(J19,1)=1,WEEKDAY(J19,1)=7)</formula>
    </cfRule>
  </conditionalFormatting>
  <conditionalFormatting sqref="J28:P33">
    <cfRule type="expression" dxfId="174" priority="6">
      <formula>OR(WEEKDAY(J28,1)=1,WEEKDAY(J28,1)=7)</formula>
    </cfRule>
  </conditionalFormatting>
  <conditionalFormatting sqref="R8">
    <cfRule type="expression" dxfId="173" priority="36">
      <formula>#REF!=1</formula>
    </cfRule>
  </conditionalFormatting>
  <conditionalFormatting sqref="R17">
    <cfRule type="expression" dxfId="172" priority="32">
      <formula>#REF!=1</formula>
    </cfRule>
  </conditionalFormatting>
  <conditionalFormatting sqref="R26">
    <cfRule type="expression" dxfId="171" priority="28">
      <formula>#REF!=1</formula>
    </cfRule>
  </conditionalFormatting>
  <conditionalFormatting sqref="R10:X15">
    <cfRule type="expression" dxfId="170" priority="21">
      <formula>OR(WEEKDAY(R10,1)=1,WEEKDAY(R10,1)=7)</formula>
    </cfRule>
  </conditionalFormatting>
  <conditionalFormatting sqref="R19:X24">
    <cfRule type="expression" dxfId="169" priority="12">
      <formula>OR(WEEKDAY(R19,1)=1,WEEKDAY(R19,1)=7)</formula>
    </cfRule>
  </conditionalFormatting>
  <conditionalFormatting sqref="R28:X33">
    <cfRule type="expression" dxfId="168" priority="4">
      <formula>OR(WEEKDAY(R28,1)=1,WEEKDAY(R28,1)=7)</formula>
    </cfRule>
  </conditionalFormatting>
  <conditionalFormatting sqref="Z8">
    <cfRule type="expression" dxfId="167" priority="35">
      <formula>#REF!=1</formula>
    </cfRule>
  </conditionalFormatting>
  <conditionalFormatting sqref="Z17">
    <cfRule type="expression" dxfId="166" priority="31">
      <formula>#REF!=1</formula>
    </cfRule>
  </conditionalFormatting>
  <conditionalFormatting sqref="Z26">
    <cfRule type="expression" dxfId="165" priority="27">
      <formula>#REF!=1</formula>
    </cfRule>
  </conditionalFormatting>
  <conditionalFormatting sqref="Z10:AF15">
    <cfRule type="expression" dxfId="164" priority="19">
      <formula>OR(WEEKDAY(Z10,1)=1,WEEKDAY(Z10,1)=7)</formula>
    </cfRule>
  </conditionalFormatting>
  <conditionalFormatting sqref="Z19:AF24">
    <cfRule type="expression" dxfId="163" priority="10">
      <formula>OR(WEEKDAY(Z19,1)=1,WEEKDAY(Z19,1)=7)</formula>
    </cfRule>
  </conditionalFormatting>
  <conditionalFormatting sqref="Z28:AF33">
    <cfRule type="expression" dxfId="162" priority="1">
      <formula>OR(WEEKDAY(Z28,1)=1,WEEKDAY(Z28,1)=7)</formula>
    </cfRule>
  </conditionalFormatting>
  <hyperlinks>
    <hyperlink ref="L6" r:id="rId1" display="Your food waset collection day can be found on our website edinburgh.gov.uk/bindays" xr:uid="{DA68DD47-C34B-46D4-AE16-DBE5616DECBF}"/>
  </hyperlinks>
  <printOptions horizontalCentered="1"/>
  <pageMargins left="0" right="0" top="0.39370078740157483" bottom="0.39370078740157483" header="0.39370078740157483" footer="0"/>
  <pageSetup paperSize="9" fitToWidth="0" orientation="landscape" r:id="rId2"/>
  <headerFooter alignWithMargins="0"/>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C55C9-B8B8-4F9E-8EBD-73E57B7B92E7}">
  <dimension ref="A1:AH34"/>
  <sheetViews>
    <sheetView zoomScale="80" zoomScaleNormal="80" workbookViewId="0">
      <selection activeCell="B2" sqref="B2"/>
    </sheetView>
    <sheetView workbookViewId="1"/>
  </sheetViews>
  <sheetFormatPr defaultRowHeight="12.5" x14ac:dyDescent="0.25"/>
  <cols>
    <col min="1" max="8" width="4.6328125" customWidth="1"/>
    <col min="9" max="9" width="7.08984375" customWidth="1"/>
    <col min="10" max="31" width="4.6328125" customWidth="1"/>
    <col min="32" max="32" width="4.08984375" customWidth="1"/>
    <col min="34" max="34" width="12" customWidth="1"/>
    <col min="35" max="35" width="3.6328125" customWidth="1"/>
  </cols>
  <sheetData>
    <row r="1" spans="1:34" s="62" customFormat="1" ht="47.4" customHeight="1" x14ac:dyDescent="0.65">
      <c r="A1" s="61" t="s">
        <v>50</v>
      </c>
      <c r="B1" s="48"/>
      <c r="C1" s="48"/>
      <c r="D1" s="48"/>
      <c r="E1" s="48"/>
      <c r="F1" s="48"/>
      <c r="J1" s="64" t="s">
        <v>15</v>
      </c>
      <c r="K1" s="63"/>
      <c r="M1" s="63"/>
      <c r="N1" s="63"/>
      <c r="O1" s="63"/>
      <c r="P1" s="79" t="e" vm="1">
        <v>#VALUE!</v>
      </c>
      <c r="Q1" s="79"/>
      <c r="R1" s="79"/>
      <c r="S1" s="79"/>
      <c r="T1" s="79"/>
      <c r="U1" s="79"/>
      <c r="V1" s="79"/>
      <c r="W1" s="79"/>
      <c r="X1" s="79"/>
      <c r="Y1" s="79"/>
      <c r="Z1" s="79"/>
      <c r="AA1" s="79"/>
      <c r="AB1" s="79"/>
      <c r="AC1" s="79"/>
      <c r="AD1" s="79"/>
      <c r="AE1" s="79"/>
      <c r="AF1" s="65"/>
    </row>
    <row r="2" spans="1:34" ht="17.399999999999999" customHeight="1" x14ac:dyDescent="0.25">
      <c r="A2" s="66"/>
      <c r="B2" s="26" t="s">
        <v>57</v>
      </c>
      <c r="C2" s="50"/>
      <c r="D2" s="51"/>
      <c r="E2" s="51"/>
      <c r="F2" s="51"/>
      <c r="G2" s="51"/>
      <c r="K2" s="26"/>
      <c r="L2" s="26"/>
      <c r="M2" s="26"/>
      <c r="N2" s="26"/>
      <c r="O2" s="26"/>
      <c r="P2" s="26"/>
      <c r="Q2" s="26"/>
      <c r="R2" s="26"/>
      <c r="S2" s="26"/>
      <c r="T2" s="26"/>
      <c r="U2" s="26"/>
      <c r="V2" s="26"/>
      <c r="W2" s="28"/>
      <c r="AE2" s="49" t="s">
        <v>22</v>
      </c>
    </row>
    <row r="3" spans="1:34" ht="17.399999999999999" customHeight="1" x14ac:dyDescent="0.25">
      <c r="A3" s="52"/>
      <c r="B3" s="26" t="s">
        <v>53</v>
      </c>
      <c r="C3" s="26"/>
      <c r="D3" s="51"/>
      <c r="E3" s="51"/>
      <c r="F3" s="51"/>
      <c r="G3" s="51"/>
      <c r="H3" s="28"/>
      <c r="I3" s="28"/>
      <c r="J3" s="28"/>
      <c r="K3" s="28"/>
      <c r="L3" s="28"/>
      <c r="M3" s="50"/>
      <c r="N3" s="26"/>
      <c r="O3" s="26"/>
      <c r="P3" s="26"/>
      <c r="Q3" s="26"/>
      <c r="R3" s="26"/>
      <c r="S3" s="26"/>
      <c r="T3" s="26"/>
      <c r="U3" s="26"/>
      <c r="V3" s="26"/>
      <c r="W3" s="26"/>
      <c r="X3" s="26"/>
      <c r="Y3" s="26"/>
      <c r="Z3" s="26"/>
      <c r="AA3" s="28"/>
    </row>
    <row r="4" spans="1:34" ht="15.65" customHeight="1" x14ac:dyDescent="0.25">
      <c r="A4" s="26" t="s">
        <v>51</v>
      </c>
      <c r="B4" s="54"/>
      <c r="C4" s="54"/>
      <c r="D4" s="54"/>
      <c r="E4" s="54"/>
      <c r="F4" s="54"/>
      <c r="G4" s="54"/>
      <c r="I4" s="53"/>
      <c r="J4" s="53"/>
      <c r="K4" s="53"/>
      <c r="L4" s="53"/>
      <c r="M4" s="53"/>
      <c r="N4" s="53"/>
      <c r="O4" s="53"/>
      <c r="P4" s="53"/>
      <c r="Q4" s="53"/>
      <c r="R4" s="53"/>
      <c r="S4" s="53"/>
      <c r="T4" s="53"/>
      <c r="U4" s="53"/>
      <c r="V4" s="53"/>
      <c r="W4" s="53"/>
      <c r="X4" s="53"/>
      <c r="Y4" s="53"/>
      <c r="Z4" s="53"/>
      <c r="AA4" s="53"/>
      <c r="AB4" s="53"/>
      <c r="AC4" s="53"/>
    </row>
    <row r="5" spans="1:34" ht="5" customHeight="1" x14ac:dyDescent="0.25">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
    </row>
    <row r="6" spans="1:34" ht="20" x14ac:dyDescent="0.25">
      <c r="A6" s="78">
        <v>45658</v>
      </c>
      <c r="B6" s="78"/>
      <c r="C6" s="78"/>
      <c r="D6" s="78"/>
      <c r="E6" s="78"/>
      <c r="F6" s="78"/>
      <c r="G6" s="78"/>
      <c r="H6" s="55"/>
      <c r="I6" s="78">
        <v>45689</v>
      </c>
      <c r="J6" s="78"/>
      <c r="K6" s="78"/>
      <c r="L6" s="78"/>
      <c r="M6" s="78"/>
      <c r="N6" s="78"/>
      <c r="O6" s="78"/>
      <c r="P6" s="55"/>
      <c r="Q6" s="78">
        <v>45717</v>
      </c>
      <c r="R6" s="78"/>
      <c r="S6" s="78"/>
      <c r="T6" s="78"/>
      <c r="U6" s="78"/>
      <c r="V6" s="78"/>
      <c r="W6" s="78"/>
      <c r="X6" s="55"/>
      <c r="Y6" s="78">
        <v>45748</v>
      </c>
      <c r="Z6" s="78"/>
      <c r="AA6" s="78"/>
      <c r="AB6" s="78"/>
      <c r="AC6" s="78"/>
      <c r="AD6" s="78"/>
      <c r="AE6" s="78"/>
      <c r="AF6" s="4"/>
    </row>
    <row r="7" spans="1:34" ht="20" x14ac:dyDescent="0.25">
      <c r="A7" s="56" t="s">
        <v>42</v>
      </c>
      <c r="B7" s="56" t="s">
        <v>43</v>
      </c>
      <c r="C7" s="56" t="s">
        <v>44</v>
      </c>
      <c r="D7" s="56" t="s">
        <v>43</v>
      </c>
      <c r="E7" s="56" t="s">
        <v>45</v>
      </c>
      <c r="F7" s="56" t="s">
        <v>46</v>
      </c>
      <c r="G7" s="56" t="s">
        <v>46</v>
      </c>
      <c r="H7" s="55"/>
      <c r="I7" s="56" t="s">
        <v>42</v>
      </c>
      <c r="J7" s="56" t="s">
        <v>43</v>
      </c>
      <c r="K7" s="56" t="s">
        <v>44</v>
      </c>
      <c r="L7" s="56" t="s">
        <v>43</v>
      </c>
      <c r="M7" s="56" t="s">
        <v>45</v>
      </c>
      <c r="N7" s="56" t="s">
        <v>46</v>
      </c>
      <c r="O7" s="56" t="s">
        <v>46</v>
      </c>
      <c r="P7" s="55"/>
      <c r="Q7" s="56" t="s">
        <v>42</v>
      </c>
      <c r="R7" s="56" t="s">
        <v>43</v>
      </c>
      <c r="S7" s="56" t="s">
        <v>44</v>
      </c>
      <c r="T7" s="56" t="s">
        <v>43</v>
      </c>
      <c r="U7" s="56" t="s">
        <v>45</v>
      </c>
      <c r="V7" s="56" t="s">
        <v>46</v>
      </c>
      <c r="W7" s="56" t="s">
        <v>46</v>
      </c>
      <c r="X7" s="55"/>
      <c r="Y7" s="56" t="s">
        <v>42</v>
      </c>
      <c r="Z7" s="56" t="s">
        <v>43</v>
      </c>
      <c r="AA7" s="56" t="s">
        <v>44</v>
      </c>
      <c r="AB7" s="56" t="s">
        <v>43</v>
      </c>
      <c r="AC7" s="56" t="s">
        <v>45</v>
      </c>
      <c r="AD7" s="56" t="s">
        <v>46</v>
      </c>
      <c r="AE7" s="56" t="s">
        <v>46</v>
      </c>
      <c r="AF7" s="5"/>
    </row>
    <row r="8" spans="1:34" ht="20" x14ac:dyDescent="0.25">
      <c r="A8" s="57" t="s">
        <v>47</v>
      </c>
      <c r="B8" s="57" t="s">
        <v>47</v>
      </c>
      <c r="C8" s="57">
        <v>45658</v>
      </c>
      <c r="D8" s="57">
        <v>45659</v>
      </c>
      <c r="E8" s="57">
        <v>45660</v>
      </c>
      <c r="F8" s="57">
        <v>45661</v>
      </c>
      <c r="G8" s="57">
        <v>45662</v>
      </c>
      <c r="H8" s="55"/>
      <c r="I8" s="57" t="s">
        <v>47</v>
      </c>
      <c r="J8" s="57" t="s">
        <v>47</v>
      </c>
      <c r="K8" s="57" t="s">
        <v>47</v>
      </c>
      <c r="L8" s="57" t="s">
        <v>47</v>
      </c>
      <c r="M8" s="57" t="s">
        <v>47</v>
      </c>
      <c r="N8" s="57">
        <v>45689</v>
      </c>
      <c r="O8" s="57">
        <v>45690</v>
      </c>
      <c r="P8" s="55"/>
      <c r="Q8" s="57" t="s">
        <v>47</v>
      </c>
      <c r="R8" s="57" t="s">
        <v>47</v>
      </c>
      <c r="S8" s="57" t="s">
        <v>47</v>
      </c>
      <c r="T8" s="57" t="s">
        <v>47</v>
      </c>
      <c r="U8" s="57" t="s">
        <v>47</v>
      </c>
      <c r="V8" s="57">
        <v>45717</v>
      </c>
      <c r="W8" s="57">
        <v>45718</v>
      </c>
      <c r="X8" s="55"/>
      <c r="Y8" s="57" t="s">
        <v>47</v>
      </c>
      <c r="Z8" s="57">
        <v>45748</v>
      </c>
      <c r="AA8" s="57">
        <v>45749</v>
      </c>
      <c r="AB8" s="57">
        <v>45750</v>
      </c>
      <c r="AC8" s="67">
        <v>45751</v>
      </c>
      <c r="AD8" s="57">
        <v>45752</v>
      </c>
      <c r="AE8" s="57">
        <v>45753</v>
      </c>
      <c r="AF8" s="5"/>
    </row>
    <row r="9" spans="1:34" ht="20" x14ac:dyDescent="0.25">
      <c r="A9" s="57">
        <v>45663</v>
      </c>
      <c r="B9" s="57">
        <v>45664</v>
      </c>
      <c r="C9" s="57">
        <v>45665</v>
      </c>
      <c r="D9" s="57">
        <v>45666</v>
      </c>
      <c r="E9" s="67">
        <v>45667</v>
      </c>
      <c r="F9" s="57">
        <v>45668</v>
      </c>
      <c r="G9" s="57">
        <v>45669</v>
      </c>
      <c r="H9" s="55"/>
      <c r="I9" s="57">
        <v>45691</v>
      </c>
      <c r="J9" s="57">
        <v>45692</v>
      </c>
      <c r="K9" s="57">
        <v>45693</v>
      </c>
      <c r="L9" s="57">
        <v>45694</v>
      </c>
      <c r="M9" s="67">
        <v>45695</v>
      </c>
      <c r="N9" s="57">
        <v>45696</v>
      </c>
      <c r="O9" s="57">
        <v>45697</v>
      </c>
      <c r="P9" s="55"/>
      <c r="Q9" s="57">
        <v>45719</v>
      </c>
      <c r="R9" s="57">
        <v>45720</v>
      </c>
      <c r="S9" s="57">
        <v>45721</v>
      </c>
      <c r="T9" s="57">
        <v>45722</v>
      </c>
      <c r="U9" s="67">
        <v>45723</v>
      </c>
      <c r="V9" s="57">
        <v>45724</v>
      </c>
      <c r="W9" s="57">
        <v>45725</v>
      </c>
      <c r="X9" s="55"/>
      <c r="Y9" s="57">
        <v>45754</v>
      </c>
      <c r="Z9" s="57">
        <v>45755</v>
      </c>
      <c r="AA9" s="57">
        <v>45756</v>
      </c>
      <c r="AB9" s="57">
        <v>45757</v>
      </c>
      <c r="AC9" s="57">
        <v>45758</v>
      </c>
      <c r="AD9" s="57">
        <v>45759</v>
      </c>
      <c r="AE9" s="57">
        <v>45760</v>
      </c>
      <c r="AF9" s="5"/>
    </row>
    <row r="10" spans="1:34" ht="20" x14ac:dyDescent="0.25">
      <c r="A10" s="57">
        <v>45670</v>
      </c>
      <c r="B10" s="57">
        <v>45671</v>
      </c>
      <c r="C10" s="57">
        <v>45672</v>
      </c>
      <c r="D10" s="57">
        <v>16</v>
      </c>
      <c r="E10" s="57">
        <v>45674</v>
      </c>
      <c r="F10" s="57">
        <v>45675</v>
      </c>
      <c r="G10" s="57">
        <v>45676</v>
      </c>
      <c r="H10" s="55"/>
      <c r="I10" s="57">
        <v>45698</v>
      </c>
      <c r="J10" s="57">
        <v>45699</v>
      </c>
      <c r="K10" s="57">
        <v>45700</v>
      </c>
      <c r="L10" s="57">
        <v>45701</v>
      </c>
      <c r="M10" s="57">
        <v>45702</v>
      </c>
      <c r="N10" s="57">
        <v>45703</v>
      </c>
      <c r="O10" s="57">
        <v>45704</v>
      </c>
      <c r="P10" s="55"/>
      <c r="Q10" s="57">
        <v>45726</v>
      </c>
      <c r="R10" s="57">
        <v>45727</v>
      </c>
      <c r="S10" s="57">
        <v>45728</v>
      </c>
      <c r="T10" s="57">
        <v>45729</v>
      </c>
      <c r="U10" s="57">
        <v>45730</v>
      </c>
      <c r="V10" s="57">
        <v>45731</v>
      </c>
      <c r="W10" s="57">
        <v>45732</v>
      </c>
      <c r="X10" s="55"/>
      <c r="Y10" s="57">
        <v>45761</v>
      </c>
      <c r="Z10" s="57">
        <v>45762</v>
      </c>
      <c r="AA10" s="57">
        <v>45763</v>
      </c>
      <c r="AB10" s="57">
        <v>45764</v>
      </c>
      <c r="AC10" s="67">
        <v>45765</v>
      </c>
      <c r="AD10" s="57">
        <v>45766</v>
      </c>
      <c r="AE10" s="57">
        <v>45767</v>
      </c>
      <c r="AF10" s="5"/>
    </row>
    <row r="11" spans="1:34" ht="20" x14ac:dyDescent="0.25">
      <c r="A11" s="57">
        <v>45677</v>
      </c>
      <c r="B11" s="57">
        <v>45678</v>
      </c>
      <c r="C11" s="57">
        <v>45679</v>
      </c>
      <c r="D11" s="57">
        <v>45680</v>
      </c>
      <c r="E11" s="67">
        <v>45681</v>
      </c>
      <c r="F11" s="57">
        <v>45682</v>
      </c>
      <c r="G11" s="57">
        <v>45683</v>
      </c>
      <c r="H11" s="55"/>
      <c r="I11" s="57">
        <v>45705</v>
      </c>
      <c r="J11" s="57">
        <v>45706</v>
      </c>
      <c r="K11" s="57">
        <v>45707</v>
      </c>
      <c r="L11" s="57">
        <v>45708</v>
      </c>
      <c r="M11" s="67">
        <v>45709</v>
      </c>
      <c r="N11" s="57">
        <v>45710</v>
      </c>
      <c r="O11" s="57">
        <v>45711</v>
      </c>
      <c r="P11" s="55"/>
      <c r="Q11" s="57">
        <v>45733</v>
      </c>
      <c r="R11" s="57">
        <v>45734</v>
      </c>
      <c r="S11" s="57">
        <v>45735</v>
      </c>
      <c r="T11" s="57">
        <v>45736</v>
      </c>
      <c r="U11" s="67">
        <v>45737</v>
      </c>
      <c r="V11" s="57">
        <v>45738</v>
      </c>
      <c r="W11" s="57">
        <v>45739</v>
      </c>
      <c r="X11" s="55"/>
      <c r="Y11" s="57">
        <v>45768</v>
      </c>
      <c r="Z11" s="57">
        <v>45769</v>
      </c>
      <c r="AA11" s="57">
        <v>45770</v>
      </c>
      <c r="AB11" s="57">
        <v>45771</v>
      </c>
      <c r="AC11" s="57">
        <v>45772</v>
      </c>
      <c r="AD11" s="57">
        <v>45773</v>
      </c>
      <c r="AE11" s="57">
        <v>45774</v>
      </c>
      <c r="AF11" s="5"/>
      <c r="AH11" s="57"/>
    </row>
    <row r="12" spans="1:34" ht="20" x14ac:dyDescent="0.25">
      <c r="A12" s="57">
        <v>45684</v>
      </c>
      <c r="B12" s="57">
        <v>45685</v>
      </c>
      <c r="C12" s="57">
        <v>45686</v>
      </c>
      <c r="D12" s="57">
        <v>45687</v>
      </c>
      <c r="E12" s="57">
        <v>45688</v>
      </c>
      <c r="F12" s="57" t="s">
        <v>47</v>
      </c>
      <c r="G12" s="57" t="s">
        <v>47</v>
      </c>
      <c r="H12" s="55"/>
      <c r="I12" s="57">
        <v>45712</v>
      </c>
      <c r="J12" s="57">
        <v>45713</v>
      </c>
      <c r="K12" s="57">
        <v>45714</v>
      </c>
      <c r="L12" s="57">
        <v>45715</v>
      </c>
      <c r="M12" s="57">
        <v>45716</v>
      </c>
      <c r="N12" s="57" t="s">
        <v>47</v>
      </c>
      <c r="O12" s="57" t="s">
        <v>47</v>
      </c>
      <c r="P12" s="55"/>
      <c r="Q12" s="57">
        <v>45740</v>
      </c>
      <c r="R12" s="57">
        <v>45741</v>
      </c>
      <c r="S12" s="57">
        <v>45742</v>
      </c>
      <c r="T12" s="57">
        <v>45743</v>
      </c>
      <c r="U12" s="57">
        <v>45744</v>
      </c>
      <c r="V12" s="57">
        <v>45745</v>
      </c>
      <c r="W12" s="57">
        <v>45746</v>
      </c>
      <c r="X12" s="55"/>
      <c r="Y12" s="57">
        <v>45775</v>
      </c>
      <c r="Z12" s="57">
        <v>45776</v>
      </c>
      <c r="AA12" s="57">
        <v>45777</v>
      </c>
      <c r="AB12" s="57" t="s">
        <v>47</v>
      </c>
      <c r="AC12" s="57" t="s">
        <v>47</v>
      </c>
      <c r="AD12" s="57" t="s">
        <v>47</v>
      </c>
      <c r="AE12" s="57" t="s">
        <v>47</v>
      </c>
      <c r="AF12" s="5"/>
    </row>
    <row r="13" spans="1:34" ht="20" x14ac:dyDescent="0.25">
      <c r="A13" s="57" t="s">
        <v>47</v>
      </c>
      <c r="B13" s="57" t="s">
        <v>47</v>
      </c>
      <c r="C13" s="57" t="s">
        <v>47</v>
      </c>
      <c r="D13" s="57" t="s">
        <v>47</v>
      </c>
      <c r="E13" s="57" t="s">
        <v>47</v>
      </c>
      <c r="F13" s="57" t="s">
        <v>47</v>
      </c>
      <c r="G13" s="57" t="s">
        <v>47</v>
      </c>
      <c r="H13" s="55"/>
      <c r="I13" s="57" t="s">
        <v>47</v>
      </c>
      <c r="J13" s="57" t="s">
        <v>47</v>
      </c>
      <c r="K13" s="57" t="s">
        <v>47</v>
      </c>
      <c r="L13" s="57" t="s">
        <v>47</v>
      </c>
      <c r="M13" s="57" t="s">
        <v>47</v>
      </c>
      <c r="N13" s="57" t="s">
        <v>47</v>
      </c>
      <c r="O13" s="57" t="s">
        <v>47</v>
      </c>
      <c r="P13" s="55"/>
      <c r="Q13" s="57">
        <v>45747</v>
      </c>
      <c r="R13" s="57" t="s">
        <v>47</v>
      </c>
      <c r="S13" s="57" t="s">
        <v>47</v>
      </c>
      <c r="T13" s="57" t="s">
        <v>47</v>
      </c>
      <c r="U13" s="57" t="s">
        <v>47</v>
      </c>
      <c r="V13" s="57" t="s">
        <v>47</v>
      </c>
      <c r="W13" s="57" t="s">
        <v>47</v>
      </c>
      <c r="X13" s="55"/>
      <c r="Y13" s="57" t="s">
        <v>47</v>
      </c>
      <c r="Z13" s="57" t="s">
        <v>47</v>
      </c>
      <c r="AA13" s="57" t="s">
        <v>47</v>
      </c>
      <c r="AB13" s="57" t="s">
        <v>47</v>
      </c>
      <c r="AC13" s="57" t="s">
        <v>47</v>
      </c>
      <c r="AD13" s="57" t="s">
        <v>47</v>
      </c>
      <c r="AE13" s="58" t="s">
        <v>47</v>
      </c>
      <c r="AF13" s="5"/>
    </row>
    <row r="14" spans="1:34" ht="8" customHeight="1" x14ac:dyDescent="0.25">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2"/>
    </row>
    <row r="15" spans="1:34" ht="20" x14ac:dyDescent="0.25">
      <c r="A15" s="78">
        <v>45778</v>
      </c>
      <c r="B15" s="78"/>
      <c r="C15" s="78"/>
      <c r="D15" s="78"/>
      <c r="E15" s="78"/>
      <c r="F15" s="78"/>
      <c r="G15" s="78"/>
      <c r="H15" s="55"/>
      <c r="I15" s="78">
        <v>45809</v>
      </c>
      <c r="J15" s="78"/>
      <c r="K15" s="78"/>
      <c r="L15" s="78"/>
      <c r="M15" s="78"/>
      <c r="N15" s="78"/>
      <c r="O15" s="78"/>
      <c r="P15" s="55"/>
      <c r="Q15" s="78">
        <v>45839</v>
      </c>
      <c r="R15" s="78"/>
      <c r="S15" s="78"/>
      <c r="T15" s="78"/>
      <c r="U15" s="78"/>
      <c r="V15" s="78"/>
      <c r="W15" s="78"/>
      <c r="X15" s="55"/>
      <c r="Y15" s="78">
        <v>45870</v>
      </c>
      <c r="Z15" s="78"/>
      <c r="AA15" s="78"/>
      <c r="AB15" s="78"/>
      <c r="AC15" s="78"/>
      <c r="AD15" s="78"/>
      <c r="AE15" s="78"/>
      <c r="AF15" s="4"/>
    </row>
    <row r="16" spans="1:34" ht="20" x14ac:dyDescent="0.25">
      <c r="A16" s="60" t="s">
        <v>42</v>
      </c>
      <c r="B16" s="60" t="s">
        <v>43</v>
      </c>
      <c r="C16" s="60" t="s">
        <v>44</v>
      </c>
      <c r="D16" s="60" t="s">
        <v>43</v>
      </c>
      <c r="E16" s="60" t="s">
        <v>45</v>
      </c>
      <c r="F16" s="60" t="s">
        <v>46</v>
      </c>
      <c r="G16" s="60" t="s">
        <v>46</v>
      </c>
      <c r="H16" s="55"/>
      <c r="I16" s="60" t="s">
        <v>42</v>
      </c>
      <c r="J16" s="60" t="s">
        <v>43</v>
      </c>
      <c r="K16" s="60" t="s">
        <v>44</v>
      </c>
      <c r="L16" s="60" t="s">
        <v>43</v>
      </c>
      <c r="M16" s="60" t="s">
        <v>45</v>
      </c>
      <c r="N16" s="60" t="s">
        <v>46</v>
      </c>
      <c r="O16" s="60" t="s">
        <v>46</v>
      </c>
      <c r="P16" s="55"/>
      <c r="Q16" s="60" t="s">
        <v>42</v>
      </c>
      <c r="R16" s="60" t="s">
        <v>43</v>
      </c>
      <c r="S16" s="60" t="s">
        <v>44</v>
      </c>
      <c r="T16" s="60" t="s">
        <v>43</v>
      </c>
      <c r="U16" s="60" t="s">
        <v>45</v>
      </c>
      <c r="V16" s="60" t="s">
        <v>46</v>
      </c>
      <c r="W16" s="60" t="s">
        <v>46</v>
      </c>
      <c r="X16" s="55"/>
      <c r="Y16" s="60" t="s">
        <v>42</v>
      </c>
      <c r="Z16" s="60" t="s">
        <v>43</v>
      </c>
      <c r="AA16" s="60" t="s">
        <v>44</v>
      </c>
      <c r="AB16" s="60" t="s">
        <v>43</v>
      </c>
      <c r="AC16" s="60" t="s">
        <v>45</v>
      </c>
      <c r="AD16" s="60" t="s">
        <v>46</v>
      </c>
      <c r="AE16" s="60" t="s">
        <v>46</v>
      </c>
      <c r="AF16" s="5"/>
    </row>
    <row r="17" spans="1:32" ht="20" x14ac:dyDescent="0.25">
      <c r="A17" s="57" t="s">
        <v>47</v>
      </c>
      <c r="B17" s="57" t="s">
        <v>47</v>
      </c>
      <c r="C17" s="57" t="s">
        <v>47</v>
      </c>
      <c r="D17" s="57">
        <v>45778</v>
      </c>
      <c r="E17" s="67">
        <v>45779</v>
      </c>
      <c r="F17" s="57">
        <v>45780</v>
      </c>
      <c r="G17" s="57">
        <v>45781</v>
      </c>
      <c r="H17" s="55"/>
      <c r="I17" s="57" t="s">
        <v>47</v>
      </c>
      <c r="J17" s="57" t="s">
        <v>47</v>
      </c>
      <c r="K17" s="57" t="s">
        <v>47</v>
      </c>
      <c r="L17" s="57" t="s">
        <v>47</v>
      </c>
      <c r="M17" s="57" t="s">
        <v>47</v>
      </c>
      <c r="N17" s="57" t="s">
        <v>47</v>
      </c>
      <c r="O17" s="57">
        <v>45809</v>
      </c>
      <c r="P17" s="55"/>
      <c r="Q17" s="57" t="s">
        <v>47</v>
      </c>
      <c r="R17" s="57">
        <v>45839</v>
      </c>
      <c r="S17" s="57">
        <v>45840</v>
      </c>
      <c r="T17" s="57">
        <v>45841</v>
      </c>
      <c r="U17" s="57">
        <v>45842</v>
      </c>
      <c r="V17" s="57">
        <v>45843</v>
      </c>
      <c r="W17" s="57">
        <v>45844</v>
      </c>
      <c r="X17" s="55"/>
      <c r="Y17" s="57" t="s">
        <v>47</v>
      </c>
      <c r="Z17" s="57" t="s">
        <v>47</v>
      </c>
      <c r="AA17" s="57" t="s">
        <v>47</v>
      </c>
      <c r="AB17" s="57" t="s">
        <v>47</v>
      </c>
      <c r="AC17" s="57">
        <v>45870</v>
      </c>
      <c r="AD17" s="57">
        <v>45871</v>
      </c>
      <c r="AE17" s="57">
        <v>45872</v>
      </c>
      <c r="AF17" s="23"/>
    </row>
    <row r="18" spans="1:32" ht="20" x14ac:dyDescent="0.25">
      <c r="A18" s="57">
        <v>45782</v>
      </c>
      <c r="B18" s="57">
        <v>45783</v>
      </c>
      <c r="C18" s="57">
        <v>45784</v>
      </c>
      <c r="D18" s="57">
        <v>45785</v>
      </c>
      <c r="E18" s="57">
        <v>45786</v>
      </c>
      <c r="F18" s="57">
        <v>45787</v>
      </c>
      <c r="G18" s="57">
        <v>45788</v>
      </c>
      <c r="H18" s="55"/>
      <c r="I18" s="57">
        <v>45810</v>
      </c>
      <c r="J18" s="57">
        <v>45811</v>
      </c>
      <c r="K18" s="57">
        <v>45812</v>
      </c>
      <c r="L18" s="57">
        <v>45813</v>
      </c>
      <c r="M18" s="57">
        <v>45814</v>
      </c>
      <c r="N18" s="57">
        <v>45815</v>
      </c>
      <c r="O18" s="57">
        <v>45816</v>
      </c>
      <c r="P18" s="55"/>
      <c r="Q18" s="57">
        <v>45845</v>
      </c>
      <c r="R18" s="57">
        <v>45846</v>
      </c>
      <c r="S18" s="57">
        <v>45847</v>
      </c>
      <c r="T18" s="57">
        <v>45848</v>
      </c>
      <c r="U18" s="67">
        <v>45849</v>
      </c>
      <c r="V18" s="57">
        <v>45850</v>
      </c>
      <c r="W18" s="57">
        <v>45851</v>
      </c>
      <c r="X18" s="55"/>
      <c r="Y18" s="57">
        <v>45873</v>
      </c>
      <c r="Z18" s="57">
        <v>45874</v>
      </c>
      <c r="AA18" s="57">
        <v>45875</v>
      </c>
      <c r="AB18" s="57">
        <v>45876</v>
      </c>
      <c r="AC18" s="67">
        <v>45877</v>
      </c>
      <c r="AD18" s="57">
        <v>45878</v>
      </c>
      <c r="AE18" s="57">
        <v>45879</v>
      </c>
      <c r="AF18" s="23"/>
    </row>
    <row r="19" spans="1:32" ht="20" x14ac:dyDescent="0.25">
      <c r="A19" s="57">
        <v>45789</v>
      </c>
      <c r="B19" s="57">
        <v>45790</v>
      </c>
      <c r="C19" s="57">
        <v>45791</v>
      </c>
      <c r="D19" s="57">
        <v>45792</v>
      </c>
      <c r="E19" s="67">
        <v>45793</v>
      </c>
      <c r="F19" s="57">
        <v>45794</v>
      </c>
      <c r="G19" s="57">
        <v>45795</v>
      </c>
      <c r="H19" s="55"/>
      <c r="I19" s="57">
        <v>45817</v>
      </c>
      <c r="J19" s="57">
        <v>45818</v>
      </c>
      <c r="K19" s="57">
        <v>45819</v>
      </c>
      <c r="L19" s="57">
        <v>45820</v>
      </c>
      <c r="M19" s="67">
        <v>45821</v>
      </c>
      <c r="N19" s="57">
        <v>45822</v>
      </c>
      <c r="O19" s="57">
        <v>45823</v>
      </c>
      <c r="P19" s="55"/>
      <c r="Q19" s="57">
        <v>45852</v>
      </c>
      <c r="R19" s="57">
        <v>45853</v>
      </c>
      <c r="S19" s="57">
        <v>45854</v>
      </c>
      <c r="T19" s="57">
        <v>45855</v>
      </c>
      <c r="U19" s="57">
        <v>45856</v>
      </c>
      <c r="V19" s="57">
        <v>45857</v>
      </c>
      <c r="W19" s="57">
        <v>45858</v>
      </c>
      <c r="X19" s="55"/>
      <c r="Y19" s="57">
        <v>45880</v>
      </c>
      <c r="Z19" s="57">
        <v>45881</v>
      </c>
      <c r="AA19" s="57">
        <v>45882</v>
      </c>
      <c r="AB19" s="57">
        <v>45883</v>
      </c>
      <c r="AC19" s="57">
        <v>45884</v>
      </c>
      <c r="AD19" s="57">
        <v>45885</v>
      </c>
      <c r="AE19" s="57">
        <v>45886</v>
      </c>
      <c r="AF19" s="23"/>
    </row>
    <row r="20" spans="1:32" ht="20" x14ac:dyDescent="0.25">
      <c r="A20" s="57">
        <v>45796</v>
      </c>
      <c r="B20" s="57">
        <v>45797</v>
      </c>
      <c r="C20" s="57">
        <v>45798</v>
      </c>
      <c r="D20" s="57">
        <v>45799</v>
      </c>
      <c r="E20" s="57">
        <v>45800</v>
      </c>
      <c r="F20" s="57">
        <v>45801</v>
      </c>
      <c r="G20" s="57">
        <v>45802</v>
      </c>
      <c r="H20" s="55"/>
      <c r="I20" s="57">
        <v>45824</v>
      </c>
      <c r="J20" s="57">
        <v>45825</v>
      </c>
      <c r="K20" s="57">
        <v>45826</v>
      </c>
      <c r="L20" s="57">
        <v>45827</v>
      </c>
      <c r="M20" s="57">
        <v>45828</v>
      </c>
      <c r="N20" s="57">
        <v>45829</v>
      </c>
      <c r="O20" s="57">
        <v>45830</v>
      </c>
      <c r="P20" s="55"/>
      <c r="Q20" s="57">
        <v>45859</v>
      </c>
      <c r="R20" s="57">
        <v>45860</v>
      </c>
      <c r="S20" s="57">
        <v>45861</v>
      </c>
      <c r="T20" s="57">
        <v>45862</v>
      </c>
      <c r="U20" s="67">
        <v>45863</v>
      </c>
      <c r="V20" s="57">
        <v>45864</v>
      </c>
      <c r="W20" s="57">
        <v>45865</v>
      </c>
      <c r="X20" s="55"/>
      <c r="Y20" s="57">
        <v>45887</v>
      </c>
      <c r="Z20" s="57">
        <v>45888</v>
      </c>
      <c r="AA20" s="57">
        <v>45889</v>
      </c>
      <c r="AB20" s="57">
        <v>45890</v>
      </c>
      <c r="AC20" s="67">
        <v>45891</v>
      </c>
      <c r="AD20" s="57">
        <v>45892</v>
      </c>
      <c r="AE20" s="57">
        <v>45893</v>
      </c>
      <c r="AF20" s="23"/>
    </row>
    <row r="21" spans="1:32" ht="20" x14ac:dyDescent="0.25">
      <c r="A21" s="57">
        <v>45803</v>
      </c>
      <c r="B21" s="57">
        <v>45804</v>
      </c>
      <c r="C21" s="57">
        <v>45805</v>
      </c>
      <c r="D21" s="57">
        <v>45806</v>
      </c>
      <c r="E21" s="67">
        <v>45807</v>
      </c>
      <c r="F21" s="57">
        <v>45808</v>
      </c>
      <c r="G21" s="57" t="s">
        <v>47</v>
      </c>
      <c r="H21" s="55"/>
      <c r="I21" s="57">
        <v>45831</v>
      </c>
      <c r="J21" s="57">
        <v>45832</v>
      </c>
      <c r="K21" s="57">
        <v>45833</v>
      </c>
      <c r="L21" s="57">
        <v>45834</v>
      </c>
      <c r="M21" s="67">
        <v>45835</v>
      </c>
      <c r="N21" s="57">
        <v>45836</v>
      </c>
      <c r="O21" s="57">
        <v>45837</v>
      </c>
      <c r="P21" s="55"/>
      <c r="Q21" s="57">
        <v>45866</v>
      </c>
      <c r="R21" s="57">
        <v>45867</v>
      </c>
      <c r="S21" s="57">
        <v>45868</v>
      </c>
      <c r="T21" s="57">
        <v>45869</v>
      </c>
      <c r="U21" s="57" t="s">
        <v>47</v>
      </c>
      <c r="V21" s="57" t="s">
        <v>47</v>
      </c>
      <c r="W21" s="57" t="s">
        <v>47</v>
      </c>
      <c r="X21" s="55"/>
      <c r="Y21" s="57">
        <v>45894</v>
      </c>
      <c r="Z21" s="57">
        <v>45895</v>
      </c>
      <c r="AA21" s="57">
        <v>45896</v>
      </c>
      <c r="AB21" s="57">
        <v>45897</v>
      </c>
      <c r="AC21" s="57">
        <v>45898</v>
      </c>
      <c r="AD21" s="57">
        <v>45899</v>
      </c>
      <c r="AE21" s="57">
        <v>45900</v>
      </c>
      <c r="AF21" s="23"/>
    </row>
    <row r="22" spans="1:32" ht="20" x14ac:dyDescent="0.25">
      <c r="A22" s="57" t="s">
        <v>47</v>
      </c>
      <c r="B22" s="57" t="s">
        <v>47</v>
      </c>
      <c r="C22" s="57" t="s">
        <v>47</v>
      </c>
      <c r="D22" s="57" t="s">
        <v>47</v>
      </c>
      <c r="E22" s="57" t="s">
        <v>47</v>
      </c>
      <c r="F22" s="57" t="s">
        <v>47</v>
      </c>
      <c r="G22" s="57" t="s">
        <v>47</v>
      </c>
      <c r="H22" s="55"/>
      <c r="I22" s="57">
        <v>45838</v>
      </c>
      <c r="J22" s="57" t="s">
        <v>47</v>
      </c>
      <c r="K22" s="57" t="s">
        <v>47</v>
      </c>
      <c r="L22" s="57" t="s">
        <v>47</v>
      </c>
      <c r="M22" s="57" t="s">
        <v>47</v>
      </c>
      <c r="N22" s="57" t="s">
        <v>47</v>
      </c>
      <c r="O22" s="57" t="s">
        <v>47</v>
      </c>
      <c r="P22" s="55"/>
      <c r="Q22" s="57" t="s">
        <v>47</v>
      </c>
      <c r="R22" s="57" t="s">
        <v>47</v>
      </c>
      <c r="S22" s="57" t="s">
        <v>47</v>
      </c>
      <c r="T22" s="57" t="s">
        <v>47</v>
      </c>
      <c r="U22" s="57" t="s">
        <v>47</v>
      </c>
      <c r="V22" s="57" t="s">
        <v>47</v>
      </c>
      <c r="W22" s="57" t="s">
        <v>47</v>
      </c>
      <c r="X22" s="55"/>
      <c r="Y22" s="57" t="s">
        <v>47</v>
      </c>
      <c r="Z22" s="57" t="s">
        <v>47</v>
      </c>
      <c r="AA22" s="57" t="s">
        <v>47</v>
      </c>
      <c r="AB22" s="57" t="s">
        <v>47</v>
      </c>
      <c r="AC22" s="57" t="s">
        <v>47</v>
      </c>
      <c r="AD22" s="57" t="s">
        <v>47</v>
      </c>
      <c r="AE22" s="57" t="s">
        <v>47</v>
      </c>
      <c r="AF22" s="5"/>
    </row>
    <row r="23" spans="1:32" ht="7.25" customHeight="1" x14ac:dyDescent="0.25">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2"/>
    </row>
    <row r="24" spans="1:32" ht="20" x14ac:dyDescent="0.25">
      <c r="A24" s="78">
        <v>45901</v>
      </c>
      <c r="B24" s="78"/>
      <c r="C24" s="78"/>
      <c r="D24" s="78"/>
      <c r="E24" s="78"/>
      <c r="F24" s="78"/>
      <c r="G24" s="78"/>
      <c r="H24" s="55"/>
      <c r="I24" s="78">
        <v>45931</v>
      </c>
      <c r="J24" s="78"/>
      <c r="K24" s="78"/>
      <c r="L24" s="78"/>
      <c r="M24" s="78"/>
      <c r="N24" s="78"/>
      <c r="O24" s="78"/>
      <c r="P24" s="55"/>
      <c r="Q24" s="78">
        <v>45962</v>
      </c>
      <c r="R24" s="78"/>
      <c r="S24" s="78"/>
      <c r="T24" s="78"/>
      <c r="U24" s="78"/>
      <c r="V24" s="78"/>
      <c r="W24" s="78"/>
      <c r="X24" s="55"/>
      <c r="Y24" s="78">
        <v>45992</v>
      </c>
      <c r="Z24" s="78"/>
      <c r="AA24" s="78"/>
      <c r="AB24" s="78"/>
      <c r="AC24" s="78"/>
      <c r="AD24" s="78"/>
      <c r="AE24" s="78"/>
      <c r="AF24" s="4"/>
    </row>
    <row r="25" spans="1:32" ht="20" x14ac:dyDescent="0.25">
      <c r="A25" s="60" t="s">
        <v>42</v>
      </c>
      <c r="B25" s="60" t="s">
        <v>43</v>
      </c>
      <c r="C25" s="60" t="s">
        <v>44</v>
      </c>
      <c r="D25" s="60" t="s">
        <v>43</v>
      </c>
      <c r="E25" s="60" t="s">
        <v>45</v>
      </c>
      <c r="F25" s="60" t="s">
        <v>46</v>
      </c>
      <c r="G25" s="60" t="s">
        <v>46</v>
      </c>
      <c r="H25" s="55"/>
      <c r="I25" s="60" t="s">
        <v>42</v>
      </c>
      <c r="J25" s="60" t="s">
        <v>43</v>
      </c>
      <c r="K25" s="60" t="s">
        <v>44</v>
      </c>
      <c r="L25" s="60" t="s">
        <v>43</v>
      </c>
      <c r="M25" s="60" t="s">
        <v>45</v>
      </c>
      <c r="N25" s="60" t="s">
        <v>46</v>
      </c>
      <c r="O25" s="60" t="s">
        <v>46</v>
      </c>
      <c r="P25" s="55"/>
      <c r="Q25" s="60" t="s">
        <v>42</v>
      </c>
      <c r="R25" s="60" t="s">
        <v>43</v>
      </c>
      <c r="S25" s="60" t="s">
        <v>44</v>
      </c>
      <c r="T25" s="60" t="s">
        <v>43</v>
      </c>
      <c r="U25" s="60" t="s">
        <v>45</v>
      </c>
      <c r="V25" s="60" t="s">
        <v>46</v>
      </c>
      <c r="W25" s="60" t="s">
        <v>46</v>
      </c>
      <c r="X25" s="55"/>
      <c r="Y25" s="60" t="s">
        <v>42</v>
      </c>
      <c r="Z25" s="60" t="s">
        <v>43</v>
      </c>
      <c r="AA25" s="60" t="s">
        <v>44</v>
      </c>
      <c r="AB25" s="60" t="s">
        <v>43</v>
      </c>
      <c r="AC25" s="60" t="s">
        <v>45</v>
      </c>
      <c r="AD25" s="60" t="s">
        <v>46</v>
      </c>
      <c r="AE25" s="60" t="s">
        <v>46</v>
      </c>
      <c r="AF25" s="5"/>
    </row>
    <row r="26" spans="1:32" ht="20" x14ac:dyDescent="0.25">
      <c r="A26" s="57">
        <v>45901</v>
      </c>
      <c r="B26" s="57">
        <v>45902</v>
      </c>
      <c r="C26" s="57">
        <v>45903</v>
      </c>
      <c r="D26" s="57">
        <v>45904</v>
      </c>
      <c r="E26" s="67">
        <v>45905</v>
      </c>
      <c r="F26" s="57">
        <v>45906</v>
      </c>
      <c r="G26" s="57">
        <v>45907</v>
      </c>
      <c r="H26" s="55"/>
      <c r="I26" s="57" t="s">
        <v>47</v>
      </c>
      <c r="J26" s="57" t="s">
        <v>47</v>
      </c>
      <c r="K26" s="57">
        <v>45931</v>
      </c>
      <c r="L26" s="57">
        <v>45932</v>
      </c>
      <c r="M26" s="67">
        <v>45933</v>
      </c>
      <c r="N26" s="57">
        <v>45934</v>
      </c>
      <c r="O26" s="57">
        <v>45935</v>
      </c>
      <c r="P26" s="55"/>
      <c r="Q26" s="57" t="s">
        <v>47</v>
      </c>
      <c r="R26" s="57" t="s">
        <v>47</v>
      </c>
      <c r="S26" s="57" t="s">
        <v>47</v>
      </c>
      <c r="T26" s="57" t="s">
        <v>47</v>
      </c>
      <c r="U26" s="57" t="s">
        <v>47</v>
      </c>
      <c r="V26" s="57">
        <v>45962</v>
      </c>
      <c r="W26" s="57">
        <v>45963</v>
      </c>
      <c r="X26" s="55"/>
      <c r="Y26" s="57">
        <v>45992</v>
      </c>
      <c r="Z26" s="57">
        <v>45993</v>
      </c>
      <c r="AA26" s="57">
        <v>45994</v>
      </c>
      <c r="AB26" s="57">
        <v>45995</v>
      </c>
      <c r="AC26" s="57">
        <v>45996</v>
      </c>
      <c r="AD26" s="57">
        <v>45997</v>
      </c>
      <c r="AE26" s="57">
        <v>45998</v>
      </c>
      <c r="AF26" s="5"/>
    </row>
    <row r="27" spans="1:32" ht="20" x14ac:dyDescent="0.25">
      <c r="A27" s="57">
        <v>45908</v>
      </c>
      <c r="B27" s="57">
        <v>45909</v>
      </c>
      <c r="C27" s="57">
        <v>45910</v>
      </c>
      <c r="D27" s="57">
        <v>45911</v>
      </c>
      <c r="E27" s="57">
        <v>45912</v>
      </c>
      <c r="F27" s="57">
        <v>45913</v>
      </c>
      <c r="G27" s="57">
        <v>45914</v>
      </c>
      <c r="H27" s="55"/>
      <c r="I27" s="57">
        <v>45936</v>
      </c>
      <c r="J27" s="57">
        <v>45937</v>
      </c>
      <c r="K27" s="57">
        <v>45938</v>
      </c>
      <c r="L27" s="57">
        <v>45939</v>
      </c>
      <c r="M27" s="57">
        <v>45940</v>
      </c>
      <c r="N27" s="57">
        <v>45941</v>
      </c>
      <c r="O27" s="57">
        <v>45942</v>
      </c>
      <c r="P27" s="55"/>
      <c r="Q27" s="57">
        <v>45964</v>
      </c>
      <c r="R27" s="57">
        <v>45965</v>
      </c>
      <c r="S27" s="57">
        <v>45966</v>
      </c>
      <c r="T27" s="57">
        <v>45967</v>
      </c>
      <c r="U27" s="57">
        <v>45968</v>
      </c>
      <c r="V27" s="57">
        <v>45969</v>
      </c>
      <c r="W27" s="57">
        <v>45970</v>
      </c>
      <c r="X27" s="55"/>
      <c r="Y27" s="57">
        <v>45999</v>
      </c>
      <c r="Z27" s="57">
        <v>46000</v>
      </c>
      <c r="AA27" s="57">
        <v>46001</v>
      </c>
      <c r="AB27" s="57">
        <v>46002</v>
      </c>
      <c r="AC27" s="67">
        <v>46003</v>
      </c>
      <c r="AD27" s="57">
        <v>46004</v>
      </c>
      <c r="AE27" s="57">
        <v>46005</v>
      </c>
      <c r="AF27" s="5"/>
    </row>
    <row r="28" spans="1:32" ht="20" x14ac:dyDescent="0.25">
      <c r="A28" s="57">
        <v>45915</v>
      </c>
      <c r="B28" s="57">
        <v>45916</v>
      </c>
      <c r="C28" s="57">
        <v>45917</v>
      </c>
      <c r="D28" s="57">
        <v>45918</v>
      </c>
      <c r="E28" s="67">
        <v>45919</v>
      </c>
      <c r="F28" s="57">
        <v>45920</v>
      </c>
      <c r="G28" s="57">
        <v>45921</v>
      </c>
      <c r="H28" s="55"/>
      <c r="I28" s="57">
        <v>45943</v>
      </c>
      <c r="J28" s="57">
        <v>45944</v>
      </c>
      <c r="K28" s="57">
        <v>45945</v>
      </c>
      <c r="L28" s="57">
        <v>45946</v>
      </c>
      <c r="M28" s="67">
        <v>45947</v>
      </c>
      <c r="N28" s="57">
        <v>45948</v>
      </c>
      <c r="O28" s="57">
        <v>45949</v>
      </c>
      <c r="P28" s="55"/>
      <c r="Q28" s="57">
        <v>45971</v>
      </c>
      <c r="R28" s="57">
        <v>45972</v>
      </c>
      <c r="S28" s="57">
        <v>45973</v>
      </c>
      <c r="T28" s="57">
        <v>45974</v>
      </c>
      <c r="U28" s="67">
        <v>45975</v>
      </c>
      <c r="V28" s="57">
        <v>45976</v>
      </c>
      <c r="W28" s="57">
        <v>45977</v>
      </c>
      <c r="X28" s="55"/>
      <c r="Y28" s="57">
        <v>46006</v>
      </c>
      <c r="Z28" s="57">
        <v>46007</v>
      </c>
      <c r="AA28" s="57">
        <v>46008</v>
      </c>
      <c r="AB28" s="57">
        <v>46009</v>
      </c>
      <c r="AC28" s="57">
        <v>46010</v>
      </c>
      <c r="AD28" s="57">
        <v>46011</v>
      </c>
      <c r="AE28" s="57">
        <v>46012</v>
      </c>
      <c r="AF28" s="5"/>
    </row>
    <row r="29" spans="1:32" ht="20" x14ac:dyDescent="0.25">
      <c r="A29" s="57">
        <v>45922</v>
      </c>
      <c r="B29" s="57">
        <v>45923</v>
      </c>
      <c r="C29" s="57">
        <v>45924</v>
      </c>
      <c r="D29" s="57">
        <v>45925</v>
      </c>
      <c r="E29" s="57">
        <v>45926</v>
      </c>
      <c r="F29" s="57">
        <v>45927</v>
      </c>
      <c r="G29" s="57">
        <v>45928</v>
      </c>
      <c r="H29" s="55"/>
      <c r="I29" s="57">
        <v>45950</v>
      </c>
      <c r="J29" s="57">
        <v>45951</v>
      </c>
      <c r="K29" s="57">
        <v>45952</v>
      </c>
      <c r="L29" s="57">
        <v>45953</v>
      </c>
      <c r="M29" s="57">
        <v>45954</v>
      </c>
      <c r="N29" s="57">
        <v>45955</v>
      </c>
      <c r="O29" s="57">
        <v>45956</v>
      </c>
      <c r="P29" s="55"/>
      <c r="Q29" s="57">
        <v>45978</v>
      </c>
      <c r="R29" s="57">
        <v>45979</v>
      </c>
      <c r="S29" s="57">
        <v>45980</v>
      </c>
      <c r="T29" s="57">
        <v>45981</v>
      </c>
      <c r="U29" s="57">
        <v>45982</v>
      </c>
      <c r="V29" s="57">
        <v>45983</v>
      </c>
      <c r="W29" s="57">
        <v>45984</v>
      </c>
      <c r="X29" s="55"/>
      <c r="Y29" s="57">
        <v>46013</v>
      </c>
      <c r="Z29" s="57">
        <v>46014</v>
      </c>
      <c r="AA29" s="57">
        <v>46015</v>
      </c>
      <c r="AB29" s="57">
        <v>46016</v>
      </c>
      <c r="AC29" s="67">
        <v>46017</v>
      </c>
      <c r="AD29" s="57">
        <v>46018</v>
      </c>
      <c r="AE29" s="57">
        <v>46019</v>
      </c>
      <c r="AF29" s="5"/>
    </row>
    <row r="30" spans="1:32" ht="20.399999999999999" customHeight="1" x14ac:dyDescent="0.25">
      <c r="A30" s="57">
        <v>45929</v>
      </c>
      <c r="B30" s="57">
        <v>45930</v>
      </c>
      <c r="C30" s="57" t="s">
        <v>47</v>
      </c>
      <c r="D30" s="57" t="s">
        <v>47</v>
      </c>
      <c r="E30" s="57" t="s">
        <v>47</v>
      </c>
      <c r="F30" s="57" t="s">
        <v>47</v>
      </c>
      <c r="G30" s="57" t="s">
        <v>47</v>
      </c>
      <c r="H30" s="55"/>
      <c r="I30" s="57">
        <v>45957</v>
      </c>
      <c r="J30" s="57">
        <v>45958</v>
      </c>
      <c r="K30" s="57">
        <v>45959</v>
      </c>
      <c r="L30" s="57">
        <v>45960</v>
      </c>
      <c r="M30" s="67">
        <v>45961</v>
      </c>
      <c r="N30" s="57" t="s">
        <v>47</v>
      </c>
      <c r="O30" s="57" t="s">
        <v>47</v>
      </c>
      <c r="P30" s="55"/>
      <c r="Q30" s="57">
        <v>45985</v>
      </c>
      <c r="R30" s="57">
        <v>45986</v>
      </c>
      <c r="S30" s="57">
        <v>45987</v>
      </c>
      <c r="T30" s="57">
        <v>45988</v>
      </c>
      <c r="U30" s="67">
        <v>45989</v>
      </c>
      <c r="V30" s="57">
        <v>45990</v>
      </c>
      <c r="W30" s="57">
        <v>45991</v>
      </c>
      <c r="X30" s="55"/>
      <c r="Y30" s="57">
        <v>46020</v>
      </c>
      <c r="Z30" s="57">
        <v>46021</v>
      </c>
      <c r="AA30" s="57">
        <v>46022</v>
      </c>
      <c r="AB30" s="57" t="s">
        <v>47</v>
      </c>
      <c r="AC30" s="57" t="s">
        <v>47</v>
      </c>
      <c r="AD30" s="57" t="s">
        <v>47</v>
      </c>
      <c r="AE30" s="57" t="s">
        <v>47</v>
      </c>
      <c r="AF30" s="5"/>
    </row>
    <row r="31" spans="1:32" ht="6.65" customHeight="1" x14ac:dyDescent="0.25">
      <c r="A31" s="22" t="str">
        <f>IF(G30="","",IF(MONTH(G30+1)&lt;&gt;MONTH(G30),"",G30+1))</f>
        <v/>
      </c>
      <c r="B31" s="22" t="str">
        <f>IF(A31="","",IF(MONTH(A31+1)&lt;&gt;MONTH(A31),"",A31+1))</f>
        <v/>
      </c>
      <c r="C31" s="22" t="str">
        <f t="shared" ref="C31:G31" si="0">IF(B31="","",IF(MONTH(B31+1)&lt;&gt;MONTH(B31),"",B31+1))</f>
        <v/>
      </c>
      <c r="D31" s="22" t="str">
        <f t="shared" si="0"/>
        <v/>
      </c>
      <c r="E31" s="22" t="str">
        <f t="shared" si="0"/>
        <v/>
      </c>
      <c r="F31" s="22" t="str">
        <f t="shared" si="0"/>
        <v/>
      </c>
      <c r="G31" s="22" t="str">
        <f t="shared" si="0"/>
        <v/>
      </c>
      <c r="H31" s="23"/>
      <c r="I31" s="22" t="str">
        <f>IF(O30="","",IF(MONTH(O30+1)&lt;&gt;MONTH(O30),"",O30+1))</f>
        <v/>
      </c>
      <c r="J31" s="22" t="str">
        <f>IF(I31="","",IF(MONTH(I31+1)&lt;&gt;MONTH(I31),"",I31+1))</f>
        <v/>
      </c>
      <c r="K31" s="22" t="str">
        <f t="shared" ref="K31:O31" si="1">IF(J31="","",IF(MONTH(J31+1)&lt;&gt;MONTH(J31),"",J31+1))</f>
        <v/>
      </c>
      <c r="L31" s="22" t="str">
        <f t="shared" si="1"/>
        <v/>
      </c>
      <c r="M31" s="22" t="str">
        <f t="shared" si="1"/>
        <v/>
      </c>
      <c r="N31" s="22" t="str">
        <f t="shared" si="1"/>
        <v/>
      </c>
      <c r="O31" s="22" t="str">
        <f t="shared" si="1"/>
        <v/>
      </c>
      <c r="P31" s="23"/>
      <c r="Q31" s="22" t="str">
        <f>IF(W30="","",IF(MONTH(W30+1)&lt;&gt;MONTH(W30),"",W30+1))</f>
        <v/>
      </c>
      <c r="R31" s="22" t="str">
        <f>IF(Q31="","",IF(MONTH(Q31+1)&lt;&gt;MONTH(Q31),"",Q31+1))</f>
        <v/>
      </c>
      <c r="S31" s="22" t="str">
        <f t="shared" ref="S31:W31" si="2">IF(R31="","",IF(MONTH(R31+1)&lt;&gt;MONTH(R31),"",R31+1))</f>
        <v/>
      </c>
      <c r="T31" s="22" t="str">
        <f t="shared" si="2"/>
        <v/>
      </c>
      <c r="U31" s="22" t="str">
        <f t="shared" si="2"/>
        <v/>
      </c>
      <c r="V31" s="22" t="str">
        <f t="shared" si="2"/>
        <v/>
      </c>
      <c r="W31" s="22" t="str">
        <f t="shared" si="2"/>
        <v/>
      </c>
      <c r="X31" s="23"/>
      <c r="Y31" s="22" t="str">
        <f>IF(AE30="","",IF(MONTH(AE30+1)&lt;&gt;MONTH(AE30),"",AE30+1))</f>
        <v/>
      </c>
      <c r="Z31" s="22" t="str">
        <f>IF(Y31="","",IF(MONTH(Y31+1)&lt;&gt;MONTH(Y31),"",Y31+1))</f>
        <v/>
      </c>
      <c r="AA31" s="22" t="str">
        <f t="shared" ref="AA31:AE31" si="3">IF(Z31="","",IF(MONTH(Z31+1)&lt;&gt;MONTH(Z31),"",Z31+1))</f>
        <v/>
      </c>
      <c r="AB31" s="22" t="str">
        <f t="shared" si="3"/>
        <v/>
      </c>
      <c r="AC31" s="22" t="str">
        <f t="shared" si="3"/>
        <v/>
      </c>
      <c r="AD31" s="22" t="str">
        <f t="shared" si="3"/>
        <v/>
      </c>
      <c r="AE31" s="22" t="str">
        <f t="shared" si="3"/>
        <v/>
      </c>
      <c r="AF31" s="5"/>
    </row>
    <row r="32" spans="1:32" ht="18.649999999999999" customHeight="1" x14ac:dyDescent="0.35">
      <c r="A32" s="53" t="s">
        <v>52</v>
      </c>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34"/>
    </row>
    <row r="33" spans="1:32" ht="13" x14ac:dyDescent="0.3">
      <c r="A33" s="1"/>
      <c r="B33" s="1"/>
      <c r="C33" s="1"/>
      <c r="D33" s="1"/>
      <c r="E33" s="1"/>
      <c r="F33" s="1"/>
      <c r="G33" s="1"/>
      <c r="H33" s="2"/>
      <c r="I33" s="1"/>
      <c r="J33" s="1"/>
      <c r="K33" s="1"/>
      <c r="L33" s="1"/>
      <c r="M33" s="1"/>
      <c r="N33" s="1"/>
      <c r="O33" s="1"/>
      <c r="P33" s="2"/>
      <c r="Q33" s="1"/>
      <c r="R33" s="1"/>
      <c r="S33" s="1"/>
      <c r="T33" s="1"/>
      <c r="U33" s="1"/>
      <c r="V33" s="1"/>
      <c r="W33" s="1"/>
      <c r="X33" s="2"/>
      <c r="Y33" s="2"/>
      <c r="Z33" s="2"/>
      <c r="AA33" s="2"/>
      <c r="AB33" s="2"/>
      <c r="AC33" s="2"/>
      <c r="AD33" s="2"/>
      <c r="AE33" s="2"/>
      <c r="AF33" s="2"/>
    </row>
    <row r="34" spans="1:32" ht="13"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row>
  </sheetData>
  <mergeCells count="13">
    <mergeCell ref="A24:G24"/>
    <mergeCell ref="I24:O24"/>
    <mergeCell ref="Q24:W24"/>
    <mergeCell ref="Y24:AE24"/>
    <mergeCell ref="P1:AE1"/>
    <mergeCell ref="A6:G6"/>
    <mergeCell ref="I6:O6"/>
    <mergeCell ref="Q6:W6"/>
    <mergeCell ref="Y6:AE6"/>
    <mergeCell ref="A15:G15"/>
    <mergeCell ref="I15:O15"/>
    <mergeCell ref="Q15:W15"/>
    <mergeCell ref="Y15:AE15"/>
  </mergeCells>
  <conditionalFormatting sqref="A6">
    <cfRule type="expression" dxfId="161" priority="51">
      <formula>#REF!=1</formula>
    </cfRule>
  </conditionalFormatting>
  <conditionalFormatting sqref="A15">
    <cfRule type="expression" dxfId="160" priority="43">
      <formula>#REF!=1</formula>
    </cfRule>
  </conditionalFormatting>
  <conditionalFormatting sqref="A24">
    <cfRule type="expression" dxfId="159" priority="42">
      <formula>#REF!=1</formula>
    </cfRule>
  </conditionalFormatting>
  <conditionalFormatting sqref="A8:G13">
    <cfRule type="expression" dxfId="158" priority="25">
      <formula>OR(WEEKDAY(A8,1)=1,WEEKDAY(A8,1)=7)</formula>
    </cfRule>
  </conditionalFormatting>
  <conditionalFormatting sqref="A17:G22">
    <cfRule type="expression" dxfId="157" priority="16">
      <formula>OR(WEEKDAY(A17,1)=1,WEEKDAY(A17,1)=7)</formula>
    </cfRule>
  </conditionalFormatting>
  <conditionalFormatting sqref="A26:G31">
    <cfRule type="expression" dxfId="156" priority="8">
      <formula>OR(WEEKDAY(A26,1)=1,WEEKDAY(A26,1)=7)</formula>
    </cfRule>
  </conditionalFormatting>
  <conditionalFormatting sqref="I6">
    <cfRule type="expression" dxfId="155" priority="49">
      <formula>#REF!=1</formula>
    </cfRule>
  </conditionalFormatting>
  <conditionalFormatting sqref="I15">
    <cfRule type="expression" dxfId="154" priority="44">
      <formula>#REF!=1</formula>
    </cfRule>
  </conditionalFormatting>
  <conditionalFormatting sqref="I24">
    <cfRule type="expression" dxfId="153" priority="41">
      <formula>#REF!=1</formula>
    </cfRule>
  </conditionalFormatting>
  <conditionalFormatting sqref="I8:O13">
    <cfRule type="expression" dxfId="152" priority="23">
      <formula>OR(WEEKDAY(I8,1)=1,WEEKDAY(I8,1)=7)</formula>
    </cfRule>
  </conditionalFormatting>
  <conditionalFormatting sqref="I17:O22">
    <cfRule type="expression" dxfId="151" priority="14">
      <formula>OR(WEEKDAY(I17,1)=1,WEEKDAY(I17,1)=7)</formula>
    </cfRule>
  </conditionalFormatting>
  <conditionalFormatting sqref="I26:O31">
    <cfRule type="expression" dxfId="150" priority="5">
      <formula>OR(WEEKDAY(I26,1)=1,WEEKDAY(I26,1)=7)</formula>
    </cfRule>
  </conditionalFormatting>
  <conditionalFormatting sqref="Q6">
    <cfRule type="expression" dxfId="149" priority="48">
      <formula>#REF!=1</formula>
    </cfRule>
  </conditionalFormatting>
  <conditionalFormatting sqref="Q15">
    <cfRule type="expression" dxfId="148" priority="45">
      <formula>#REF!=1</formula>
    </cfRule>
  </conditionalFormatting>
  <conditionalFormatting sqref="Q24">
    <cfRule type="expression" dxfId="147" priority="40">
      <formula>#REF!=1</formula>
    </cfRule>
  </conditionalFormatting>
  <conditionalFormatting sqref="Q8:W13">
    <cfRule type="expression" dxfId="146" priority="21">
      <formula>OR(WEEKDAY(Q8,1)=1,WEEKDAY(Q8,1)=7)</formula>
    </cfRule>
  </conditionalFormatting>
  <conditionalFormatting sqref="Q17:W22">
    <cfRule type="expression" dxfId="145" priority="12">
      <formula>OR(WEEKDAY(Q17,1)=1,WEEKDAY(Q17,1)=7)</formula>
    </cfRule>
  </conditionalFormatting>
  <conditionalFormatting sqref="Q26:W31">
    <cfRule type="expression" dxfId="144" priority="3">
      <formula>OR(WEEKDAY(Q26,1)=1,WEEKDAY(Q26,1)=7)</formula>
    </cfRule>
  </conditionalFormatting>
  <conditionalFormatting sqref="Y6">
    <cfRule type="expression" dxfId="143" priority="47">
      <formula>#REF!=1</formula>
    </cfRule>
  </conditionalFormatting>
  <conditionalFormatting sqref="Y15">
    <cfRule type="expression" dxfId="142" priority="46">
      <formula>#REF!=1</formula>
    </cfRule>
  </conditionalFormatting>
  <conditionalFormatting sqref="Y24">
    <cfRule type="expression" dxfId="141" priority="39">
      <formula>#REF!=1</formula>
    </cfRule>
  </conditionalFormatting>
  <conditionalFormatting sqref="Y8:AE13">
    <cfRule type="expression" dxfId="140" priority="19">
      <formula>OR(WEEKDAY(Y8,1)=1,WEEKDAY(Y8,1)=7)</formula>
    </cfRule>
  </conditionalFormatting>
  <conditionalFormatting sqref="Y17:AE22">
    <cfRule type="expression" dxfId="139" priority="10">
      <formula>OR(WEEKDAY(Y17,1)=1,WEEKDAY(Y17,1)=7)</formula>
    </cfRule>
  </conditionalFormatting>
  <conditionalFormatting sqref="Y26:AE31">
    <cfRule type="expression" dxfId="138" priority="1">
      <formula>OR(WEEKDAY(Y26,1)=1,WEEKDAY(Y26,1)=7)</formula>
    </cfRule>
  </conditionalFormatting>
  <conditionalFormatting sqref="AH11">
    <cfRule type="expression" dxfId="137" priority="50">
      <formula>OR(WEEKDAY(AH11,1)=1,WEEKDAY(AH11,1)=7)</formula>
    </cfRule>
  </conditionalFormatting>
  <printOptions horizontalCentered="1" verticalCentered="1"/>
  <pageMargins left="0" right="0" top="0" bottom="0" header="0" footer="0"/>
  <pageSetup paperSize="9"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FAC24-01D3-489F-9A37-742D7BFD4A4B}">
  <sheetPr>
    <pageSetUpPr fitToPage="1"/>
  </sheetPr>
  <dimension ref="A1:AI45"/>
  <sheetViews>
    <sheetView showGridLines="0" zoomScale="60" zoomScaleNormal="60" workbookViewId="0">
      <selection activeCell="AF38" sqref="A1:AG38"/>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c r="AD1" s="30" t="s">
        <v>19</v>
      </c>
      <c r="AE1" s="30"/>
      <c r="AF1" s="30"/>
      <c r="AG1" s="30"/>
    </row>
    <row r="3" spans="1:35" ht="92" x14ac:dyDescent="0.3">
      <c r="A3" s="75" t="e">
        <f>IF(#REF!=1,#REF!,#REF!&amp;"-"&amp;#REF!+1)</f>
        <v>#REF!</v>
      </c>
      <c r="B3" s="75"/>
      <c r="C3" s="75"/>
      <c r="D3" s="75"/>
      <c r="E3" s="75"/>
      <c r="F3" s="75"/>
      <c r="G3" s="75"/>
      <c r="H3" s="75"/>
      <c r="I3" s="75"/>
      <c r="J3" s="75"/>
      <c r="K3" s="27"/>
      <c r="L3" s="21"/>
      <c r="M3" s="25" t="s">
        <v>24</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29"/>
      <c r="M4" s="25" t="s">
        <v>25</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8"/>
      <c r="M5" s="28"/>
      <c r="N5" s="28"/>
      <c r="O5" s="28"/>
      <c r="P5" s="28"/>
      <c r="Q5" s="25"/>
      <c r="R5" s="26"/>
      <c r="S5" s="26"/>
      <c r="T5" s="26"/>
      <c r="U5" s="26"/>
      <c r="V5" s="26"/>
      <c r="W5" s="26"/>
      <c r="X5" s="26"/>
      <c r="Y5" s="26"/>
      <c r="Z5" s="26"/>
      <c r="AA5" s="26"/>
      <c r="AB5" s="26"/>
      <c r="AC5" s="26"/>
      <c r="AD5" s="26"/>
      <c r="AE5" s="2"/>
    </row>
    <row r="6" spans="1:35" ht="17" customHeight="1" x14ac:dyDescent="0.3">
      <c r="A6" s="75"/>
      <c r="B6" s="75"/>
      <c r="C6" s="75"/>
      <c r="D6" s="75"/>
      <c r="E6" s="75"/>
      <c r="F6" s="75"/>
      <c r="G6" s="75"/>
      <c r="H6" s="75"/>
      <c r="I6" s="75"/>
      <c r="J6" s="75"/>
      <c r="K6" s="28"/>
      <c r="L6" s="77" t="s">
        <v>41</v>
      </c>
      <c r="M6" s="77"/>
      <c r="N6" s="77"/>
      <c r="O6" s="77"/>
      <c r="P6" s="77"/>
      <c r="Q6" s="77"/>
      <c r="R6" s="77"/>
      <c r="S6" s="77"/>
      <c r="T6" s="77"/>
      <c r="U6" s="77"/>
      <c r="V6" s="77"/>
      <c r="W6" s="77"/>
      <c r="X6" s="77"/>
      <c r="Y6" s="77"/>
      <c r="Z6" s="77"/>
      <c r="AA6" s="77"/>
      <c r="AB6" s="77"/>
      <c r="AC6" s="77"/>
      <c r="AD6" s="77"/>
      <c r="AE6" s="77"/>
      <c r="AF6" s="77"/>
      <c r="AG6" s="77"/>
    </row>
    <row r="7" spans="1:35" ht="17" customHeight="1" x14ac:dyDescent="0.3">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5" ht="17" customHeight="1" x14ac:dyDescent="0.45">
      <c r="A8" s="3"/>
      <c r="B8" s="76" t="e">
        <f>DATE(#REF!,#REF!,1)</f>
        <v>#REF!</v>
      </c>
      <c r="C8" s="76"/>
      <c r="D8" s="76"/>
      <c r="E8" s="76"/>
      <c r="F8" s="76"/>
      <c r="G8" s="76"/>
      <c r="H8" s="76"/>
      <c r="I8" s="4"/>
      <c r="J8" s="76" t="e">
        <f>DATE(YEAR(B8+42),MONTH(B8+42),1)</f>
        <v>#REF!</v>
      </c>
      <c r="K8" s="76"/>
      <c r="L8" s="76"/>
      <c r="M8" s="76"/>
      <c r="N8" s="76"/>
      <c r="O8" s="76"/>
      <c r="P8" s="76"/>
      <c r="Q8" s="4"/>
      <c r="R8" s="76" t="e">
        <f>DATE(YEAR(J8+42),MONTH(J8+42),1)</f>
        <v>#REF!</v>
      </c>
      <c r="S8" s="76"/>
      <c r="T8" s="76"/>
      <c r="U8" s="76"/>
      <c r="V8" s="76"/>
      <c r="W8" s="76"/>
      <c r="X8" s="76"/>
      <c r="Y8" s="4"/>
      <c r="Z8" s="76" t="e">
        <f>DATE(YEAR(R8+42),MONTH(R8+42),1)</f>
        <v>#REF!</v>
      </c>
      <c r="AA8" s="76"/>
      <c r="AB8" s="76"/>
      <c r="AC8" s="76"/>
      <c r="AD8" s="76"/>
      <c r="AE8" s="76"/>
      <c r="AF8" s="76"/>
      <c r="AG8" s="4"/>
      <c r="AH8" s="3"/>
      <c r="AI8" s="3"/>
    </row>
    <row r="9" spans="1:35" ht="17" customHeight="1" x14ac:dyDescent="0.3">
      <c r="A9" s="5"/>
      <c r="B9" s="18" t="e">
        <f>CHOOSE(1+MOD(#REF!+1-2,7),"S","M","T","W","T","F","S")</f>
        <v>#REF!</v>
      </c>
      <c r="C9" s="18" t="e">
        <f>CHOOSE(1+MOD(#REF!+2-2,7),"S","M","T","W","T","F","S")</f>
        <v>#REF!</v>
      </c>
      <c r="D9" s="18" t="e">
        <f>CHOOSE(1+MOD(#REF!+3-2,7),"S","M","T","W","T","F","S")</f>
        <v>#REF!</v>
      </c>
      <c r="E9" s="18" t="e">
        <f>CHOOSE(1+MOD(#REF!+4-2,7),"S","M","T","W","T","F","S")</f>
        <v>#REF!</v>
      </c>
      <c r="F9" s="18" t="e">
        <f>CHOOSE(1+MOD(#REF!+5-2,7),"S","M","T","W","T","F","S")</f>
        <v>#REF!</v>
      </c>
      <c r="G9" s="18" t="e">
        <f>CHOOSE(1+MOD(#REF!+6-2,7),"S","M","T","W","T","F","S")</f>
        <v>#REF!</v>
      </c>
      <c r="H9" s="18" t="e">
        <f>CHOOSE(1+MOD(#REF!+7-2,7),"S","M","T","W","T","F","S")</f>
        <v>#REF!</v>
      </c>
      <c r="I9" s="5"/>
      <c r="J9" s="18" t="e">
        <f>CHOOSE(1+MOD(#REF!+1-2,7),"S","M","T","W","T","F","S")</f>
        <v>#REF!</v>
      </c>
      <c r="K9" s="18" t="e">
        <f>CHOOSE(1+MOD(#REF!+2-2,7),"S","M","T","W","T","F","S")</f>
        <v>#REF!</v>
      </c>
      <c r="L9" s="18" t="e">
        <f>CHOOSE(1+MOD(#REF!+3-2,7),"S","M","T","W","T","F","S")</f>
        <v>#REF!</v>
      </c>
      <c r="M9" s="18" t="e">
        <f>CHOOSE(1+MOD(#REF!+4-2,7),"S","M","T","W","T","F","S")</f>
        <v>#REF!</v>
      </c>
      <c r="N9" s="18" t="e">
        <f>CHOOSE(1+MOD(#REF!+5-2,7),"S","M","T","W","T","F","S")</f>
        <v>#REF!</v>
      </c>
      <c r="O9" s="18" t="e">
        <f>CHOOSE(1+MOD(#REF!+6-2,7),"S","M","T","W","T","F","S")</f>
        <v>#REF!</v>
      </c>
      <c r="P9" s="18" t="e">
        <f>CHOOSE(1+MOD(#REF!+7-2,7),"S","M","T","W","T","F","S")</f>
        <v>#REF!</v>
      </c>
      <c r="Q9" s="5"/>
      <c r="R9" s="18" t="e">
        <f>CHOOSE(1+MOD(#REF!+1-2,7),"S","M","T","W","T","F","S")</f>
        <v>#REF!</v>
      </c>
      <c r="S9" s="18" t="e">
        <f>CHOOSE(1+MOD(#REF!+2-2,7),"S","M","T","W","T","F","S")</f>
        <v>#REF!</v>
      </c>
      <c r="T9" s="18" t="e">
        <f>CHOOSE(1+MOD(#REF!+3-2,7),"S","M","T","W","T","F","S")</f>
        <v>#REF!</v>
      </c>
      <c r="U9" s="18" t="e">
        <f>CHOOSE(1+MOD(#REF!+4-2,7),"S","M","T","W","T","F","S")</f>
        <v>#REF!</v>
      </c>
      <c r="V9" s="18" t="e">
        <f>CHOOSE(1+MOD(#REF!+5-2,7),"S","M","T","W","T","F","S")</f>
        <v>#REF!</v>
      </c>
      <c r="W9" s="18" t="e">
        <f>CHOOSE(1+MOD(#REF!+6-2,7),"S","M","T","W","T","F","S")</f>
        <v>#REF!</v>
      </c>
      <c r="X9" s="18" t="e">
        <f>CHOOSE(1+MOD(#REF!+7-2,7),"S","M","T","W","T","F","S")</f>
        <v>#REF!</v>
      </c>
      <c r="Y9" s="5"/>
      <c r="Z9" s="18" t="e">
        <f>CHOOSE(1+MOD(#REF!+1-2,7),"S","M","T","W","T","F","S")</f>
        <v>#REF!</v>
      </c>
      <c r="AA9" s="18" t="e">
        <f>CHOOSE(1+MOD(#REF!+2-2,7),"S","M","T","W","T","F","S")</f>
        <v>#REF!</v>
      </c>
      <c r="AB9" s="18" t="e">
        <f>CHOOSE(1+MOD(#REF!+3-2,7),"S","M","T","W","T","F","S")</f>
        <v>#REF!</v>
      </c>
      <c r="AC9" s="18" t="e">
        <f>CHOOSE(1+MOD(#REF!+4-2,7),"S","M","T","W","T","F","S")</f>
        <v>#REF!</v>
      </c>
      <c r="AD9" s="18" t="e">
        <f>CHOOSE(1+MOD(#REF!+5-2,7),"S","M","T","W","T","F","S")</f>
        <v>#REF!</v>
      </c>
      <c r="AE9" s="18" t="e">
        <f>CHOOSE(1+MOD(#REF!+6-2,7),"S","M","T","W","T","F","S")</f>
        <v>#REF!</v>
      </c>
      <c r="AF9" s="18" t="e">
        <f>CHOOSE(1+MOD(#REF!+7-2,7),"S","M","T","W","T","F","S")</f>
        <v>#REF!</v>
      </c>
      <c r="AG9" s="5"/>
      <c r="AH9" s="5"/>
      <c r="AI9" s="5"/>
    </row>
    <row r="10" spans="1:35" ht="16.5" customHeight="1" x14ac:dyDescent="0.35">
      <c r="A10" s="6"/>
      <c r="B10" s="20" t="e">
        <f>IF(WEEKDAY(B8,1)=MOD(#REF!,7),B8,"")</f>
        <v>#REF!</v>
      </c>
      <c r="C10" s="20" t="e">
        <f>IF(B10="",IF(WEEKDAY(B8,1)=MOD(#REF!,7)+1,B8,""),B10+1)</f>
        <v>#REF!</v>
      </c>
      <c r="D10" s="20" t="e">
        <f>IF(C10="",IF(WEEKDAY(B8,1)=MOD(#REF!+1,7)+1,B8,""),C10+1)</f>
        <v>#REF!</v>
      </c>
      <c r="E10" s="20" t="e">
        <f>IF(D10="",IF(WEEKDAY(B8,1)=MOD(#REF!+2,7)+1,B8,""),D10+1)</f>
        <v>#REF!</v>
      </c>
      <c r="F10" s="31" t="e">
        <f>IF(E10="",IF(WEEKDAY(B8,1)=MOD(#REF!+3,7)+1,B8,""),E10+1)</f>
        <v>#REF!</v>
      </c>
      <c r="G10" s="20" t="e">
        <f>IF(F10="",IF(WEEKDAY(B8,1)=MOD(#REF!+4,7)+1,B8,""),F10+1)</f>
        <v>#REF!</v>
      </c>
      <c r="H10" s="20" t="e">
        <f>IF(G10="",IF(WEEKDAY(B8,1)=MOD(#REF!+5,7)+1,B8,""),G10+1)</f>
        <v>#REF!</v>
      </c>
      <c r="I10" s="5"/>
      <c r="J10" s="20" t="e">
        <f>IF(WEEKDAY(J8,1)=MOD(#REF!,7),J8,"")</f>
        <v>#REF!</v>
      </c>
      <c r="K10" s="20" t="e">
        <f>IF(J10="",IF(WEEKDAY(J8,1)=MOD(#REF!,7)+1,J8,""),J10+1)</f>
        <v>#REF!</v>
      </c>
      <c r="L10" s="20" t="e">
        <f>IF(K10="",IF(WEEKDAY(J8,1)=MOD(#REF!+1,7)+1,J8,""),K10+1)</f>
        <v>#REF!</v>
      </c>
      <c r="M10" s="20" t="e">
        <f>IF(L10="",IF(WEEKDAY(J8,1)=MOD(#REF!+2,7)+1,J8,""),L10+1)</f>
        <v>#REF!</v>
      </c>
      <c r="N10" s="20" t="e">
        <f>IF(M10="",IF(WEEKDAY(J8,1)=MOD(#REF!+3,7)+1,J8,""),M10+1)</f>
        <v>#REF!</v>
      </c>
      <c r="O10" s="20" t="e">
        <f>IF(N10="",IF(WEEKDAY(J8,1)=MOD(#REF!+4,7)+1,J8,""),N10+1)</f>
        <v>#REF!</v>
      </c>
      <c r="P10" s="20" t="e">
        <f>IF(O10="",IF(WEEKDAY(J8,1)=MOD(#REF!+5,7)+1,J8,""),O10+1)</f>
        <v>#REF!</v>
      </c>
      <c r="Q10" s="5"/>
      <c r="R10" s="20" t="e">
        <f>IF(WEEKDAY(R8,1)=MOD(#REF!,7),R8,"")</f>
        <v>#REF!</v>
      </c>
      <c r="S10" s="20" t="e">
        <f>IF(R10="",IF(WEEKDAY(R8,1)=MOD(#REF!,7)+1,R8,""),R10+1)</f>
        <v>#REF!</v>
      </c>
      <c r="T10" s="20" t="e">
        <f>IF(S10="",IF(WEEKDAY(R8,1)=MOD(#REF!+1,7)+1,R8,""),S10+1)</f>
        <v>#REF!</v>
      </c>
      <c r="U10" s="20" t="e">
        <f>IF(T10="",IF(WEEKDAY(R8,1)=MOD(#REF!+2,7)+1,R8,""),T10+1)</f>
        <v>#REF!</v>
      </c>
      <c r="V10" s="20" t="e">
        <f>IF(U10="",IF(WEEKDAY(R8,1)=MOD(#REF!+3,7)+1,R8,""),U10+1)</f>
        <v>#REF!</v>
      </c>
      <c r="W10" s="20" t="e">
        <f>IF(V10="",IF(WEEKDAY(R8,1)=MOD(#REF!+4,7)+1,R8,""),V10+1)</f>
        <v>#REF!</v>
      </c>
      <c r="X10" s="20" t="e">
        <f>IF(W10="",IF(WEEKDAY(R8,1)=MOD(#REF!+5,7)+1,R8,""),W10+1)</f>
        <v>#REF!</v>
      </c>
      <c r="Y10" s="5"/>
      <c r="Z10" s="20" t="e">
        <f>IF(WEEKDAY(Z8,1)=MOD(#REF!,7),Z8,"")</f>
        <v>#REF!</v>
      </c>
      <c r="AA10" s="20" t="e">
        <f>IF(Z10="",IF(WEEKDAY(Z8,1)=MOD(#REF!,7)+1,Z8,""),Z10+1)</f>
        <v>#REF!</v>
      </c>
      <c r="AB10" s="20" t="e">
        <f>IF(AA10="",IF(WEEKDAY(Z8,1)=MOD(#REF!+1,7)+1,Z8,""),AA10+1)</f>
        <v>#REF!</v>
      </c>
      <c r="AC10" s="20" t="e">
        <f>IF(AB10="",IF(WEEKDAY(Z8,1)=MOD(#REF!+2,7)+1,Z8,""),AB10+1)</f>
        <v>#REF!</v>
      </c>
      <c r="AD10" s="32" t="e">
        <f>IF(AC10="",IF(WEEKDAY(Z8,1)=MOD(#REF!+3,7)+1,Z8,""),AC10+1)</f>
        <v>#REF!</v>
      </c>
      <c r="AE10" s="20" t="e">
        <f>IF(AD10="",IF(WEEKDAY(Z8,1)=MOD(#REF!+4,7)+1,Z8,""),AD10+1)</f>
        <v>#REF!</v>
      </c>
      <c r="AF10" s="20" t="e">
        <f>IF(AE10="",IF(WEEKDAY(Z8,1)=MOD(#REF!+5,7)+1,Z8,""),AE10+1)</f>
        <v>#REF!</v>
      </c>
      <c r="AG10" s="5"/>
      <c r="AH10" s="6"/>
      <c r="AI10" s="6"/>
    </row>
    <row r="11" spans="1:35" s="3" customFormat="1" ht="21" customHeight="1" x14ac:dyDescent="0.45">
      <c r="A11" s="6"/>
      <c r="B11" s="20" t="e">
        <f>IF(H10="","",IF(MONTH(H10+1)&lt;&gt;MONTH(H10),"",H10+1))</f>
        <v>#REF!</v>
      </c>
      <c r="C11" s="20" t="e">
        <f>IF(B11="","",IF(MONTH(B11+1)&lt;&gt;MONTH(B11),"",B11+1))</f>
        <v>#REF!</v>
      </c>
      <c r="D11" s="20" t="e">
        <f>IF(C11="","",IF(MONTH(C11+1)&lt;&gt;MONTH(C11),"",C11+1))</f>
        <v>#REF!</v>
      </c>
      <c r="E11" s="20" t="e">
        <f>IF(D11="","",IF(MONTH(D11+1)&lt;&gt;MONTH(D11),"",D11+1))</f>
        <v>#REF!</v>
      </c>
      <c r="F11" s="32" t="e">
        <f t="shared" ref="D11:H15" si="0">IF(E11="","",IF(MONTH(E11+1)&lt;&gt;MONTH(E11),"",E11+1))</f>
        <v>#REF!</v>
      </c>
      <c r="G11" s="20" t="e">
        <f t="shared" si="0"/>
        <v>#REF!</v>
      </c>
      <c r="H11" s="20" t="e">
        <f t="shared" si="0"/>
        <v>#REF!</v>
      </c>
      <c r="I11" s="5"/>
      <c r="J11" s="20" t="e">
        <f>IF(P10="","",IF(MONTH(P10+1)&lt;&gt;MONTH(P10),"",P10+1))</f>
        <v>#REF!</v>
      </c>
      <c r="K11" s="20" t="e">
        <f>IF(J11="","",IF(MONTH(J11+1)&lt;&gt;MONTH(J11),"",J11+1))</f>
        <v>#REF!</v>
      </c>
      <c r="L11" s="20" t="e">
        <f t="shared" ref="L11:P15" si="1">IF(K11="","",IF(MONTH(K11+1)&lt;&gt;MONTH(K11),"",K11+1))</f>
        <v>#REF!</v>
      </c>
      <c r="M11" s="20" t="e">
        <f t="shared" si="1"/>
        <v>#REF!</v>
      </c>
      <c r="N11" s="32" t="e">
        <f t="shared" si="1"/>
        <v>#REF!</v>
      </c>
      <c r="O11" s="20" t="e">
        <f t="shared" si="1"/>
        <v>#REF!</v>
      </c>
      <c r="P11" s="20" t="e">
        <f t="shared" si="1"/>
        <v>#REF!</v>
      </c>
      <c r="Q11" s="5"/>
      <c r="R11" s="20" t="e">
        <f>IF(X10="","",IF(MONTH(X10+1)&lt;&gt;MONTH(X10),"",X10+1))</f>
        <v>#REF!</v>
      </c>
      <c r="S11" s="20" t="e">
        <f>IF(R11="","",IF(MONTH(R11+1)&lt;&gt;MONTH(R11),"",R11+1))</f>
        <v>#REF!</v>
      </c>
      <c r="T11" s="20" t="e">
        <f t="shared" ref="T11:X15" si="2">IF(S11="","",IF(MONTH(S11+1)&lt;&gt;MONTH(S11),"",S11+1))</f>
        <v>#REF!</v>
      </c>
      <c r="U11" s="20" t="e">
        <f t="shared" si="2"/>
        <v>#REF!</v>
      </c>
      <c r="V11" s="32" t="e">
        <f t="shared" si="2"/>
        <v>#REF!</v>
      </c>
      <c r="W11" s="20" t="e">
        <f t="shared" si="2"/>
        <v>#REF!</v>
      </c>
      <c r="X11" s="20" t="e">
        <f t="shared" si="2"/>
        <v>#REF!</v>
      </c>
      <c r="Y11" s="5"/>
      <c r="Z11" s="20" t="e">
        <f>IF(AF10="","",IF(MONTH(AF10+1)&lt;&gt;MONTH(AF10),"",AF10+1))</f>
        <v>#REF!</v>
      </c>
      <c r="AA11" s="20" t="e">
        <f>IF(Z11="","",IF(MONTH(Z11+1)&lt;&gt;MONTH(Z11),"",Z11+1))</f>
        <v>#REF!</v>
      </c>
      <c r="AB11" s="20" t="e">
        <f t="shared" ref="AB11:AF15" si="3">IF(AA11="","",IF(MONTH(AA11+1)&lt;&gt;MONTH(AA11),"",AA11+1))</f>
        <v>#REF!</v>
      </c>
      <c r="AC11" s="20" t="e">
        <f t="shared" si="3"/>
        <v>#REF!</v>
      </c>
      <c r="AD11" s="31" t="e">
        <f t="shared" si="3"/>
        <v>#REF!</v>
      </c>
      <c r="AE11" s="20" t="e">
        <f t="shared" si="3"/>
        <v>#REF!</v>
      </c>
      <c r="AF11" s="20" t="e">
        <f t="shared" si="3"/>
        <v>#REF!</v>
      </c>
      <c r="AG11" s="5"/>
      <c r="AH11" s="6"/>
      <c r="AI11" s="6"/>
    </row>
    <row r="12" spans="1:35" s="5" customFormat="1" ht="15.5" x14ac:dyDescent="0.35">
      <c r="A12" s="6"/>
      <c r="B12" s="20" t="e">
        <f>IF(H11="","",IF(MONTH(H11+1)&lt;&gt;MONTH(H11),"",H11+1))</f>
        <v>#REF!</v>
      </c>
      <c r="C12" s="20" t="e">
        <f>IF(B12="","",IF(MONTH(B12+1)&lt;&gt;MONTH(B12),"",B12+1))</f>
        <v>#REF!</v>
      </c>
      <c r="D12" s="20" t="e">
        <f t="shared" si="0"/>
        <v>#REF!</v>
      </c>
      <c r="E12" s="20" t="e">
        <f t="shared" si="0"/>
        <v>#REF!</v>
      </c>
      <c r="F12" s="31" t="e">
        <f t="shared" si="0"/>
        <v>#REF!</v>
      </c>
      <c r="G12" s="20" t="e">
        <f t="shared" si="0"/>
        <v>#REF!</v>
      </c>
      <c r="H12" s="20" t="e">
        <f t="shared" si="0"/>
        <v>#REF!</v>
      </c>
      <c r="J12" s="20" t="e">
        <f>IF(P11="","",IF(MONTH(P11+1)&lt;&gt;MONTH(P11),"",P11+1))</f>
        <v>#REF!</v>
      </c>
      <c r="K12" s="20" t="e">
        <f>IF(J12="","",IF(MONTH(J12+1)&lt;&gt;MONTH(J12),"",J12+1))</f>
        <v>#REF!</v>
      </c>
      <c r="L12" s="20" t="e">
        <f t="shared" si="1"/>
        <v>#REF!</v>
      </c>
      <c r="M12" s="20" t="e">
        <f t="shared" si="1"/>
        <v>#REF!</v>
      </c>
      <c r="N12" s="31" t="e">
        <f t="shared" si="1"/>
        <v>#REF!</v>
      </c>
      <c r="O12" s="20" t="e">
        <f t="shared" si="1"/>
        <v>#REF!</v>
      </c>
      <c r="P12" s="20" t="e">
        <f t="shared" si="1"/>
        <v>#REF!</v>
      </c>
      <c r="R12" s="20" t="e">
        <f>IF(X11="","",IF(MONTH(X11+1)&lt;&gt;MONTH(X11),"",X11+1))</f>
        <v>#REF!</v>
      </c>
      <c r="S12" s="20" t="e">
        <f>IF(R12="","",IF(MONTH(R12+1)&lt;&gt;MONTH(R12),"",R12+1))</f>
        <v>#REF!</v>
      </c>
      <c r="T12" s="20" t="e">
        <f t="shared" si="2"/>
        <v>#REF!</v>
      </c>
      <c r="U12" s="20" t="e">
        <f t="shared" si="2"/>
        <v>#REF!</v>
      </c>
      <c r="V12" s="31" t="e">
        <f t="shared" si="2"/>
        <v>#REF!</v>
      </c>
      <c r="W12" s="20" t="e">
        <f t="shared" si="2"/>
        <v>#REF!</v>
      </c>
      <c r="X12" s="20" t="e">
        <f t="shared" si="2"/>
        <v>#REF!</v>
      </c>
      <c r="Z12" s="20" t="e">
        <f>IF(AF11="","",IF(MONTH(AF11+1)&lt;&gt;MONTH(AF11),"",AF11+1))</f>
        <v>#REF!</v>
      </c>
      <c r="AA12" s="20" t="e">
        <f>IF(Z12="","",IF(MONTH(Z12+1)&lt;&gt;MONTH(Z12),"",Z12+1))</f>
        <v>#REF!</v>
      </c>
      <c r="AB12" s="20" t="e">
        <f t="shared" si="3"/>
        <v>#REF!</v>
      </c>
      <c r="AC12" s="20" t="e">
        <f t="shared" si="3"/>
        <v>#REF!</v>
      </c>
      <c r="AD12" s="32" t="e">
        <f t="shared" si="3"/>
        <v>#REF!</v>
      </c>
      <c r="AE12" s="20" t="e">
        <f t="shared" si="3"/>
        <v>#REF!</v>
      </c>
      <c r="AF12" s="20" t="e">
        <f t="shared" si="3"/>
        <v>#REF!</v>
      </c>
      <c r="AH12" s="6"/>
      <c r="AI12" s="6"/>
    </row>
    <row r="13" spans="1:35" s="6" customFormat="1" ht="18" customHeight="1" x14ac:dyDescent="0.35">
      <c r="B13" s="20" t="e">
        <f>IF(H12="","",IF(MONTH(H12+1)&lt;&gt;MONTH(H12),"",H12+1))</f>
        <v>#REF!</v>
      </c>
      <c r="C13" s="20" t="e">
        <f>IF(B13="","",IF(MONTH(B13+1)&lt;&gt;MONTH(B13),"",B13+1))</f>
        <v>#REF!</v>
      </c>
      <c r="D13" s="20" t="e">
        <f t="shared" si="0"/>
        <v>#REF!</v>
      </c>
      <c r="E13" s="20" t="e">
        <f t="shared" si="0"/>
        <v>#REF!</v>
      </c>
      <c r="F13" s="32" t="e">
        <f t="shared" si="0"/>
        <v>#REF!</v>
      </c>
      <c r="G13" s="20" t="e">
        <f t="shared" si="0"/>
        <v>#REF!</v>
      </c>
      <c r="H13" s="20" t="e">
        <f t="shared" si="0"/>
        <v>#REF!</v>
      </c>
      <c r="I13" s="5"/>
      <c r="J13" s="20" t="e">
        <f>IF(P12="","",IF(MONTH(P12+1)&lt;&gt;MONTH(P12),"",P12+1))</f>
        <v>#REF!</v>
      </c>
      <c r="K13" s="20" t="e">
        <f>IF(J13="","",IF(MONTH(J13+1)&lt;&gt;MONTH(J13),"",J13+1))</f>
        <v>#REF!</v>
      </c>
      <c r="L13" s="20" t="e">
        <f t="shared" si="1"/>
        <v>#REF!</v>
      </c>
      <c r="M13" s="20" t="e">
        <f t="shared" si="1"/>
        <v>#REF!</v>
      </c>
      <c r="N13" s="32" t="e">
        <f t="shared" si="1"/>
        <v>#REF!</v>
      </c>
      <c r="O13" s="20" t="e">
        <f t="shared" si="1"/>
        <v>#REF!</v>
      </c>
      <c r="P13" s="20" t="e">
        <f t="shared" si="1"/>
        <v>#REF!</v>
      </c>
      <c r="Q13" s="5"/>
      <c r="R13" s="20" t="e">
        <f>IF(X12="","",IF(MONTH(X12+1)&lt;&gt;MONTH(X12),"",X12+1))</f>
        <v>#REF!</v>
      </c>
      <c r="S13" s="20" t="e">
        <f>IF(R13="","",IF(MONTH(R13+1)&lt;&gt;MONTH(R13),"",R13+1))</f>
        <v>#REF!</v>
      </c>
      <c r="T13" s="20" t="e">
        <f t="shared" si="2"/>
        <v>#REF!</v>
      </c>
      <c r="U13" s="20" t="e">
        <f t="shared" si="2"/>
        <v>#REF!</v>
      </c>
      <c r="V13" s="32" t="e">
        <f t="shared" si="2"/>
        <v>#REF!</v>
      </c>
      <c r="W13" s="20" t="e">
        <f t="shared" si="2"/>
        <v>#REF!</v>
      </c>
      <c r="X13" s="20" t="e">
        <f t="shared" si="2"/>
        <v>#REF!</v>
      </c>
      <c r="Y13" s="5"/>
      <c r="Z13" s="20" t="e">
        <f>IF(AF12="","",IF(MONTH(AF12+1)&lt;&gt;MONTH(AF12),"",AF12+1))</f>
        <v>#REF!</v>
      </c>
      <c r="AA13" s="20" t="e">
        <f>IF(Z13="","",IF(MONTH(Z13+1)&lt;&gt;MONTH(Z13),"",Z13+1))</f>
        <v>#REF!</v>
      </c>
      <c r="AB13" s="20" t="e">
        <f t="shared" si="3"/>
        <v>#REF!</v>
      </c>
      <c r="AC13" s="20" t="e">
        <f t="shared" si="3"/>
        <v>#REF!</v>
      </c>
      <c r="AD13" s="31" t="e">
        <f t="shared" si="3"/>
        <v>#REF!</v>
      </c>
      <c r="AE13" s="20" t="e">
        <f t="shared" si="3"/>
        <v>#REF!</v>
      </c>
      <c r="AF13" s="20" t="e">
        <f t="shared" si="3"/>
        <v>#REF!</v>
      </c>
      <c r="AG13" s="5"/>
    </row>
    <row r="14" spans="1:35" s="6" customFormat="1" ht="18" customHeight="1" x14ac:dyDescent="0.35">
      <c r="B14" s="20" t="e">
        <f>IF(H13="","",IF(MONTH(H13+1)&lt;&gt;MONTH(H13),"",H13+1))</f>
        <v>#REF!</v>
      </c>
      <c r="C14" s="20" t="e">
        <f>IF(B14="","",IF(MONTH(B14+1)&lt;&gt;MONTH(B14),"",B14+1))</f>
        <v>#REF!</v>
      </c>
      <c r="D14" s="20" t="e">
        <f t="shared" si="0"/>
        <v>#REF!</v>
      </c>
      <c r="E14" s="20" t="e">
        <f t="shared" si="0"/>
        <v>#REF!</v>
      </c>
      <c r="F14" s="31" t="e">
        <f t="shared" si="0"/>
        <v>#REF!</v>
      </c>
      <c r="G14" s="20" t="e">
        <f t="shared" si="0"/>
        <v>#REF!</v>
      </c>
      <c r="H14" s="20" t="e">
        <f t="shared" si="0"/>
        <v>#REF!</v>
      </c>
      <c r="I14" s="5"/>
      <c r="J14" s="20" t="e">
        <f>IF(P13="","",IF(MONTH(P13+1)&lt;&gt;MONTH(P13),"",P13+1))</f>
        <v>#REF!</v>
      </c>
      <c r="K14" s="20" t="e">
        <f>IF(J14="","",IF(MONTH(J14+1)&lt;&gt;MONTH(J14),"",J14+1))</f>
        <v>#REF!</v>
      </c>
      <c r="L14" s="20" t="e">
        <f t="shared" si="1"/>
        <v>#REF!</v>
      </c>
      <c r="M14" s="20" t="e">
        <f t="shared" si="1"/>
        <v>#REF!</v>
      </c>
      <c r="N14" s="31" t="e">
        <f t="shared" si="1"/>
        <v>#REF!</v>
      </c>
      <c r="O14" s="20" t="e">
        <f t="shared" si="1"/>
        <v>#REF!</v>
      </c>
      <c r="P14" s="20" t="e">
        <f t="shared" si="1"/>
        <v>#REF!</v>
      </c>
      <c r="Q14" s="5"/>
      <c r="R14" s="20" t="e">
        <f>IF(X13="","",IF(MONTH(X13+1)&lt;&gt;MONTH(X13),"",X13+1))</f>
        <v>#REF!</v>
      </c>
      <c r="S14" s="20" t="e">
        <f>IF(R14="","",IF(MONTH(R14+1)&lt;&gt;MONTH(R14),"",R14+1))</f>
        <v>#REF!</v>
      </c>
      <c r="T14" s="20" t="e">
        <f t="shared" si="2"/>
        <v>#REF!</v>
      </c>
      <c r="U14" s="20" t="e">
        <f t="shared" si="2"/>
        <v>#REF!</v>
      </c>
      <c r="V14" s="31" t="e">
        <f t="shared" si="2"/>
        <v>#REF!</v>
      </c>
      <c r="W14" s="20" t="e">
        <f t="shared" si="2"/>
        <v>#REF!</v>
      </c>
      <c r="X14" s="20" t="e">
        <f t="shared" si="2"/>
        <v>#REF!</v>
      </c>
      <c r="Y14" s="5"/>
      <c r="Z14" s="20" t="e">
        <f>IF(AF13="","",IF(MONTH(AF13+1)&lt;&gt;MONTH(AF13),"",AF13+1))</f>
        <v>#REF!</v>
      </c>
      <c r="AA14" s="20" t="e">
        <f>IF(Z14="","",IF(MONTH(Z14+1)&lt;&gt;MONTH(Z14),"",Z14+1))</f>
        <v>#REF!</v>
      </c>
      <c r="AB14" s="20" t="e">
        <f t="shared" si="3"/>
        <v>#REF!</v>
      </c>
      <c r="AC14" s="20" t="e">
        <f t="shared" si="3"/>
        <v>#REF!</v>
      </c>
      <c r="AD14" s="20" t="e">
        <f t="shared" si="3"/>
        <v>#REF!</v>
      </c>
      <c r="AE14" s="20" t="e">
        <f t="shared" si="3"/>
        <v>#REF!</v>
      </c>
      <c r="AF14" s="20" t="e">
        <f t="shared" si="3"/>
        <v>#REF!</v>
      </c>
      <c r="AG14" s="5"/>
    </row>
    <row r="15" spans="1:35" s="6" customFormat="1" ht="18" customHeight="1" x14ac:dyDescent="0.35">
      <c r="B15" s="22" t="e">
        <f>IF(H14="","",IF(MONTH(H14+1)&lt;&gt;MONTH(H14),"",H14+1))</f>
        <v>#REF!</v>
      </c>
      <c r="C15" s="22" t="e">
        <f>IF(B15="","",IF(MONTH(B15+1)&lt;&gt;MONTH(B15),"",B15+1))</f>
        <v>#REF!</v>
      </c>
      <c r="D15" s="22" t="e">
        <f t="shared" si="0"/>
        <v>#REF!</v>
      </c>
      <c r="E15" s="22" t="e">
        <f t="shared" si="0"/>
        <v>#REF!</v>
      </c>
      <c r="F15" s="22" t="e">
        <f t="shared" si="0"/>
        <v>#REF!</v>
      </c>
      <c r="G15" s="22" t="e">
        <f t="shared" si="0"/>
        <v>#REF!</v>
      </c>
      <c r="H15" s="22" t="e">
        <f t="shared" si="0"/>
        <v>#REF!</v>
      </c>
      <c r="I15" s="23"/>
      <c r="J15" s="22" t="e">
        <f>IF(P14="","",IF(MONTH(P14+1)&lt;&gt;MONTH(P14),"",P14+1))</f>
        <v>#REF!</v>
      </c>
      <c r="K15" s="22" t="e">
        <f>IF(J15="","",IF(MONTH(J15+1)&lt;&gt;MONTH(J15),"",J15+1))</f>
        <v>#REF!</v>
      </c>
      <c r="L15" s="22" t="e">
        <f t="shared" si="1"/>
        <v>#REF!</v>
      </c>
      <c r="M15" s="22" t="e">
        <f t="shared" si="1"/>
        <v>#REF!</v>
      </c>
      <c r="N15" s="22" t="e">
        <f t="shared" si="1"/>
        <v>#REF!</v>
      </c>
      <c r="O15" s="22" t="e">
        <f t="shared" si="1"/>
        <v>#REF!</v>
      </c>
      <c r="P15" s="22" t="e">
        <f t="shared" si="1"/>
        <v>#REF!</v>
      </c>
      <c r="Q15" s="23"/>
      <c r="R15" s="22" t="e">
        <f>IF(X14="","",IF(MONTH(X14+1)&lt;&gt;MONTH(X14),"",X14+1))</f>
        <v>#REF!</v>
      </c>
      <c r="S15" s="22" t="e">
        <f>IF(R15="","",IF(MONTH(R15+1)&lt;&gt;MONTH(R15),"",R15+1))</f>
        <v>#REF!</v>
      </c>
      <c r="T15" s="22" t="e">
        <f t="shared" si="2"/>
        <v>#REF!</v>
      </c>
      <c r="U15" s="22" t="e">
        <f t="shared" si="2"/>
        <v>#REF!</v>
      </c>
      <c r="V15" s="22" t="e">
        <f t="shared" si="2"/>
        <v>#REF!</v>
      </c>
      <c r="W15" s="22" t="e">
        <f t="shared" si="2"/>
        <v>#REF!</v>
      </c>
      <c r="X15" s="22" t="e">
        <f t="shared" si="2"/>
        <v>#REF!</v>
      </c>
      <c r="Y15" s="23"/>
      <c r="Z15" s="22" t="e">
        <f>IF(AF14="","",IF(MONTH(AF14+1)&lt;&gt;MONTH(AF14),"",AF14+1))</f>
        <v>#REF!</v>
      </c>
      <c r="AA15" s="22" t="e">
        <f>IF(Z15="","",IF(MONTH(Z15+1)&lt;&gt;MONTH(Z15),"",Z15+1))</f>
        <v>#REF!</v>
      </c>
      <c r="AB15" s="22" t="e">
        <f t="shared" si="3"/>
        <v>#REF!</v>
      </c>
      <c r="AC15" s="22" t="e">
        <f t="shared" si="3"/>
        <v>#REF!</v>
      </c>
      <c r="AD15" s="22" t="e">
        <f t="shared" si="3"/>
        <v>#REF!</v>
      </c>
      <c r="AE15" s="22" t="e">
        <f t="shared" si="3"/>
        <v>#REF!</v>
      </c>
      <c r="AF15" s="22" t="e">
        <f t="shared" si="3"/>
        <v>#REF!</v>
      </c>
      <c r="AG15" s="5"/>
    </row>
    <row r="16" spans="1:35" s="6" customFormat="1" ht="18" customHeight="1" x14ac:dyDescent="0.35">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1"/>
      <c r="AI16" s="1"/>
    </row>
    <row r="17" spans="1:35" s="6" customFormat="1" ht="18" customHeight="1" x14ac:dyDescent="0.45">
      <c r="A17" s="3"/>
      <c r="B17" s="76" t="e">
        <f>DATE(YEAR(Z8+42),MONTH(Z8+42),1)</f>
        <v>#REF!</v>
      </c>
      <c r="C17" s="76"/>
      <c r="D17" s="76"/>
      <c r="E17" s="76"/>
      <c r="F17" s="76"/>
      <c r="G17" s="76"/>
      <c r="H17" s="76"/>
      <c r="I17" s="4"/>
      <c r="J17" s="76" t="e">
        <f>DATE(YEAR(B17+42),MONTH(B17+42),1)</f>
        <v>#REF!</v>
      </c>
      <c r="K17" s="76"/>
      <c r="L17" s="76"/>
      <c r="M17" s="76"/>
      <c r="N17" s="76"/>
      <c r="O17" s="76"/>
      <c r="P17" s="76"/>
      <c r="Q17" s="4"/>
      <c r="R17" s="76" t="e">
        <f>DATE(YEAR(J17+42),MONTH(J17+42),1)</f>
        <v>#REF!</v>
      </c>
      <c r="S17" s="76"/>
      <c r="T17" s="76"/>
      <c r="U17" s="76"/>
      <c r="V17" s="76"/>
      <c r="W17" s="76"/>
      <c r="X17" s="76"/>
      <c r="Y17" s="4"/>
      <c r="Z17" s="76" t="e">
        <f>DATE(YEAR(R17+42),MONTH(R17+42),1)</f>
        <v>#REF!</v>
      </c>
      <c r="AA17" s="76"/>
      <c r="AB17" s="76"/>
      <c r="AC17" s="76"/>
      <c r="AD17" s="76"/>
      <c r="AE17" s="76"/>
      <c r="AF17" s="76"/>
      <c r="AG17" s="4"/>
      <c r="AH17" s="3"/>
      <c r="AI17" s="3"/>
    </row>
    <row r="18" spans="1:35" s="6" customFormat="1" ht="18" customHeight="1" x14ac:dyDescent="0.35">
      <c r="A18" s="5"/>
      <c r="B18" s="18" t="e">
        <f>CHOOSE(1+MOD(#REF!+1-2,7),"S","M","T","W","T","F","S")</f>
        <v>#REF!</v>
      </c>
      <c r="C18" s="18" t="e">
        <f>CHOOSE(1+MOD(#REF!+2-2,7),"S","M","T","W","T","F","S")</f>
        <v>#REF!</v>
      </c>
      <c r="D18" s="18" t="e">
        <f>CHOOSE(1+MOD(#REF!+3-2,7),"S","M","T","W","T","F","S")</f>
        <v>#REF!</v>
      </c>
      <c r="E18" s="18" t="e">
        <f>CHOOSE(1+MOD(#REF!+4-2,7),"S","M","T","W","T","F","S")</f>
        <v>#REF!</v>
      </c>
      <c r="F18" s="18" t="e">
        <f>CHOOSE(1+MOD(#REF!+5-2,7),"S","M","T","W","T","F","S")</f>
        <v>#REF!</v>
      </c>
      <c r="G18" s="18" t="e">
        <f>CHOOSE(1+MOD(#REF!+6-2,7),"S","M","T","W","T","F","S")</f>
        <v>#REF!</v>
      </c>
      <c r="H18" s="18" t="e">
        <f>CHOOSE(1+MOD(#REF!+7-2,7),"S","M","T","W","T","F","S")</f>
        <v>#REF!</v>
      </c>
      <c r="I18" s="5"/>
      <c r="J18" s="18" t="e">
        <f>CHOOSE(1+MOD(#REF!+1-2,7),"S","M","T","W","T","F","S")</f>
        <v>#REF!</v>
      </c>
      <c r="K18" s="18" t="e">
        <f>CHOOSE(1+MOD(#REF!+2-2,7),"S","M","T","W","T","F","S")</f>
        <v>#REF!</v>
      </c>
      <c r="L18" s="18" t="e">
        <f>CHOOSE(1+MOD(#REF!+3-2,7),"S","M","T","W","T","F","S")</f>
        <v>#REF!</v>
      </c>
      <c r="M18" s="18" t="e">
        <f>CHOOSE(1+MOD(#REF!+4-2,7),"S","M","T","W","T","F","S")</f>
        <v>#REF!</v>
      </c>
      <c r="N18" s="18" t="e">
        <f>CHOOSE(1+MOD(#REF!+5-2,7),"S","M","T","W","T","F","S")</f>
        <v>#REF!</v>
      </c>
      <c r="O18" s="18" t="e">
        <f>CHOOSE(1+MOD(#REF!+6-2,7),"S","M","T","W","T","F","S")</f>
        <v>#REF!</v>
      </c>
      <c r="P18" s="18" t="e">
        <f>CHOOSE(1+MOD(#REF!+7-2,7),"S","M","T","W","T","F","S")</f>
        <v>#REF!</v>
      </c>
      <c r="Q18" s="5"/>
      <c r="R18" s="18" t="e">
        <f>CHOOSE(1+MOD(#REF!+1-2,7),"S","M","T","W","T","F","S")</f>
        <v>#REF!</v>
      </c>
      <c r="S18" s="18" t="e">
        <f>CHOOSE(1+MOD(#REF!+2-2,7),"S","M","T","W","T","F","S")</f>
        <v>#REF!</v>
      </c>
      <c r="T18" s="18" t="e">
        <f>CHOOSE(1+MOD(#REF!+3-2,7),"S","M","T","W","T","F","S")</f>
        <v>#REF!</v>
      </c>
      <c r="U18" s="18" t="e">
        <f>CHOOSE(1+MOD(#REF!+4-2,7),"S","M","T","W","T","F","S")</f>
        <v>#REF!</v>
      </c>
      <c r="V18" s="18" t="e">
        <f>CHOOSE(1+MOD(#REF!+5-2,7),"S","M","T","W","T","F","S")</f>
        <v>#REF!</v>
      </c>
      <c r="W18" s="18" t="e">
        <f>CHOOSE(1+MOD(#REF!+6-2,7),"S","M","T","W","T","F","S")</f>
        <v>#REF!</v>
      </c>
      <c r="X18" s="18" t="e">
        <f>CHOOSE(1+MOD(#REF!+7-2,7),"S","M","T","W","T","F","S")</f>
        <v>#REF!</v>
      </c>
      <c r="Y18" s="5"/>
      <c r="Z18" s="18" t="e">
        <f>CHOOSE(1+MOD(#REF!+1-2,7),"S","M","T","W","T","F","S")</f>
        <v>#REF!</v>
      </c>
      <c r="AA18" s="18" t="e">
        <f>CHOOSE(1+MOD(#REF!+2-2,7),"S","M","T","W","T","F","S")</f>
        <v>#REF!</v>
      </c>
      <c r="AB18" s="18" t="e">
        <f>CHOOSE(1+MOD(#REF!+3-2,7),"S","M","T","W","T","F","S")</f>
        <v>#REF!</v>
      </c>
      <c r="AC18" s="18" t="e">
        <f>CHOOSE(1+MOD(#REF!+4-2,7),"S","M","T","W","T","F","S")</f>
        <v>#REF!</v>
      </c>
      <c r="AD18" s="18" t="e">
        <f>CHOOSE(1+MOD(#REF!+5-2,7),"S","M","T","W","T","F","S")</f>
        <v>#REF!</v>
      </c>
      <c r="AE18" s="18" t="e">
        <f>CHOOSE(1+MOD(#REF!+6-2,7),"S","M","T","W","T","F","S")</f>
        <v>#REF!</v>
      </c>
      <c r="AF18" s="18" t="e">
        <f>CHOOSE(1+MOD(#REF!+7-2,7),"S","M","T","W","T","F","S")</f>
        <v>#REF!</v>
      </c>
      <c r="AG18" s="5"/>
      <c r="AH18" s="5"/>
      <c r="AI18" s="5"/>
    </row>
    <row r="19" spans="1:35" ht="18" customHeight="1" x14ac:dyDescent="0.35">
      <c r="A19" s="6"/>
      <c r="B19" s="20" t="e">
        <f>IF(WEEKDAY(B17,1)=MOD(#REF!,7),B17,"")</f>
        <v>#REF!</v>
      </c>
      <c r="C19" s="20" t="e">
        <f>IF(B19="",IF(WEEKDAY(B17,1)=MOD(#REF!,7)+1,B17,""),B19+1)</f>
        <v>#REF!</v>
      </c>
      <c r="D19" s="20" t="e">
        <f>IF(C19="",IF(WEEKDAY(B17,1)=MOD(#REF!+1,7)+1,B17,""),C19+1)</f>
        <v>#REF!</v>
      </c>
      <c r="E19" s="20" t="e">
        <f>IF(D19="",IF(WEEKDAY(B17,1)=MOD(#REF!+2,7)+1,B17,""),D19+1)</f>
        <v>#REF!</v>
      </c>
      <c r="F19" s="32" t="e">
        <f>IF(E19="",IF(WEEKDAY(B17,1)=MOD(#REF!+3,7)+1,B17,""),E19+1)</f>
        <v>#REF!</v>
      </c>
      <c r="G19" s="20" t="e">
        <f>IF(F19="",IF(WEEKDAY(B17,1)=MOD(#REF!+4,7)+1,B17,""),F19+1)</f>
        <v>#REF!</v>
      </c>
      <c r="H19" s="20" t="e">
        <f>IF(G19="",IF(WEEKDAY(B17,1)=MOD(#REF!+5,7)+1,B17,""),G19+1)</f>
        <v>#REF!</v>
      </c>
      <c r="I19" s="5"/>
      <c r="J19" s="20" t="e">
        <f>IF(WEEKDAY(J17,1)=MOD(#REF!,7),J17,"")</f>
        <v>#REF!</v>
      </c>
      <c r="K19" s="20" t="e">
        <f>IF(J19="",IF(WEEKDAY(J17,1)=MOD(#REF!,7)+1,J17,""),J19+1)</f>
        <v>#REF!</v>
      </c>
      <c r="L19" s="20" t="e">
        <f>IF(K19="",IF(WEEKDAY(J17,1)=MOD(#REF!+1,7)+1,J17,""),K19+1)</f>
        <v>#REF!</v>
      </c>
      <c r="M19" s="20" t="e">
        <f>IF(L19="",IF(WEEKDAY(J17,1)=MOD(#REF!+2,7)+1,J17,""),L19+1)</f>
        <v>#REF!</v>
      </c>
      <c r="N19" s="20" t="e">
        <f>IF(M19="",IF(WEEKDAY(J17,1)=MOD(#REF!+3,7)+1,J17,""),M19+1)</f>
        <v>#REF!</v>
      </c>
      <c r="O19" s="20" t="e">
        <f>IF(N19="",IF(WEEKDAY(J17,1)=MOD(#REF!+4,7)+1,J17,""),N19+1)</f>
        <v>#REF!</v>
      </c>
      <c r="P19" s="20" t="e">
        <f>IF(O19="",IF(WEEKDAY(J17,1)=MOD(#REF!+5,7)+1,J17,""),O19+1)</f>
        <v>#REF!</v>
      </c>
      <c r="Q19" s="5"/>
      <c r="R19" s="20" t="e">
        <f>IF(WEEKDAY(R17,1)=MOD(#REF!,7),R17,"")</f>
        <v>#REF!</v>
      </c>
      <c r="S19" s="20" t="e">
        <f>IF(R19="",IF(WEEKDAY(R17,1)=MOD(#REF!,7)+1,R17,""),R19+1)</f>
        <v>#REF!</v>
      </c>
      <c r="T19" s="20" t="e">
        <f>IF(S19="",IF(WEEKDAY(R17,1)=MOD(#REF!+1,7)+1,R17,""),S19+1)</f>
        <v>#REF!</v>
      </c>
      <c r="U19" s="20" t="e">
        <f>IF(T19="",IF(WEEKDAY(R17,1)=MOD(#REF!+2,7)+1,R17,""),T19+1)</f>
        <v>#REF!</v>
      </c>
      <c r="V19" s="31" t="e">
        <f>IF(U19="",IF(WEEKDAY(R17,1)=MOD(#REF!+3,7)+1,R17,""),U19+1)</f>
        <v>#REF!</v>
      </c>
      <c r="W19" s="20" t="e">
        <f>IF(V19="",IF(WEEKDAY(R17,1)=MOD(#REF!+4,7)+1,R17,""),V19+1)</f>
        <v>#REF!</v>
      </c>
      <c r="X19" s="20" t="e">
        <f>IF(W19="",IF(WEEKDAY(R17,1)=MOD(#REF!+5,7)+1,R17,""),W19+1)</f>
        <v>#REF!</v>
      </c>
      <c r="Y19" s="5"/>
      <c r="Z19" s="20" t="e">
        <f>IF(WEEKDAY(Z17,1)=MOD(#REF!,7),Z17,"")</f>
        <v>#REF!</v>
      </c>
      <c r="AA19" s="20" t="e">
        <f>IF(Z19="",IF(WEEKDAY(Z17,1)=MOD(#REF!,7)+1,Z17,""),Z19+1)</f>
        <v>#REF!</v>
      </c>
      <c r="AB19" s="20" t="e">
        <f>IF(AA19="",IF(WEEKDAY(Z17,1)=MOD(#REF!+1,7)+1,Z17,""),AA19+1)</f>
        <v>#REF!</v>
      </c>
      <c r="AC19" s="20" t="e">
        <f>IF(AB19="",IF(WEEKDAY(Z17,1)=MOD(#REF!+2,7)+1,Z17,""),AB19+1)</f>
        <v>#REF!</v>
      </c>
      <c r="AD19" s="31" t="e">
        <f>IF(AC19="",IF(WEEKDAY(Z17,1)=MOD(#REF!+3,7)+1,Z17,""),AC19+1)</f>
        <v>#REF!</v>
      </c>
      <c r="AE19" s="20" t="e">
        <f>IF(AD19="",IF(WEEKDAY(Z17,1)=MOD(#REF!+4,7)+1,Z17,""),AD19+1)</f>
        <v>#REF!</v>
      </c>
      <c r="AF19" s="20" t="e">
        <f>IF(AE19="",IF(WEEKDAY(Z17,1)=MOD(#REF!+5,7)+1,Z17,""),AE19+1)</f>
        <v>#REF!</v>
      </c>
      <c r="AG19" s="23"/>
      <c r="AH19" s="6"/>
      <c r="AI19" s="6"/>
    </row>
    <row r="20" spans="1:35" s="3" customFormat="1" ht="21" customHeight="1" x14ac:dyDescent="0.45">
      <c r="A20" s="6"/>
      <c r="B20" s="20" t="e">
        <f>IF(H19="","",IF(MONTH(H19+1)&lt;&gt;MONTH(H19),"",H19+1))</f>
        <v>#REF!</v>
      </c>
      <c r="C20" s="20" t="e">
        <f>IF(B20="","",IF(MONTH(B20+1)&lt;&gt;MONTH(B20),"",B20+1))</f>
        <v>#REF!</v>
      </c>
      <c r="D20" s="20" t="e">
        <f t="shared" ref="D20:H24" si="4">IF(C20="","",IF(MONTH(C20+1)&lt;&gt;MONTH(C20),"",C20+1))</f>
        <v>#REF!</v>
      </c>
      <c r="E20" s="20" t="e">
        <f t="shared" si="4"/>
        <v>#REF!</v>
      </c>
      <c r="F20" s="31" t="e">
        <f t="shared" si="4"/>
        <v>#REF!</v>
      </c>
      <c r="G20" s="20" t="e">
        <f t="shared" si="4"/>
        <v>#REF!</v>
      </c>
      <c r="H20" s="20" t="e">
        <f t="shared" si="4"/>
        <v>#REF!</v>
      </c>
      <c r="I20" s="5"/>
      <c r="J20" s="20" t="e">
        <f>IF(P19="","",IF(MONTH(P19+1)&lt;&gt;MONTH(P19),"",P19+1))</f>
        <v>#REF!</v>
      </c>
      <c r="K20" s="20" t="e">
        <f>IF(J20="","",IF(MONTH(J20+1)&lt;&gt;MONTH(J20),"",J20+1))</f>
        <v>#REF!</v>
      </c>
      <c r="L20" s="20" t="e">
        <f t="shared" ref="L20:P24" si="5">IF(K20="","",IF(MONTH(K20+1)&lt;&gt;MONTH(K20),"",K20+1))</f>
        <v>#REF!</v>
      </c>
      <c r="M20" s="20" t="e">
        <f t="shared" si="5"/>
        <v>#REF!</v>
      </c>
      <c r="N20" s="31" t="e">
        <f t="shared" si="5"/>
        <v>#REF!</v>
      </c>
      <c r="O20" s="20" t="e">
        <f t="shared" si="5"/>
        <v>#REF!</v>
      </c>
      <c r="P20" s="20" t="e">
        <f t="shared" si="5"/>
        <v>#REF!</v>
      </c>
      <c r="Q20" s="5"/>
      <c r="R20" s="20" t="e">
        <f>IF(X19="","",IF(MONTH(X19+1)&lt;&gt;MONTH(X19),"",X19+1))</f>
        <v>#REF!</v>
      </c>
      <c r="S20" s="20" t="e">
        <f>IF(R20="","",IF(MONTH(R20+1)&lt;&gt;MONTH(R20),"",R20+1))</f>
        <v>#REF!</v>
      </c>
      <c r="T20" s="20" t="e">
        <f t="shared" ref="T20:X24" si="6">IF(S20="","",IF(MONTH(S20+1)&lt;&gt;MONTH(S20),"",S20+1))</f>
        <v>#REF!</v>
      </c>
      <c r="U20" s="20" t="e">
        <f t="shared" si="6"/>
        <v>#REF!</v>
      </c>
      <c r="V20" s="32" t="e">
        <f t="shared" si="6"/>
        <v>#REF!</v>
      </c>
      <c r="W20" s="20" t="e">
        <f t="shared" si="6"/>
        <v>#REF!</v>
      </c>
      <c r="X20" s="20" t="e">
        <f t="shared" si="6"/>
        <v>#REF!</v>
      </c>
      <c r="Y20" s="5"/>
      <c r="Z20" s="20" t="e">
        <f>IF(AF19="","",IF(MONTH(AF19+1)&lt;&gt;MONTH(AF19),"",AF19+1))</f>
        <v>#REF!</v>
      </c>
      <c r="AA20" s="20" t="e">
        <f>IF(Z20="","",IF(MONTH(Z20+1)&lt;&gt;MONTH(Z20),"",Z20+1))</f>
        <v>#REF!</v>
      </c>
      <c r="AB20" s="20" t="e">
        <f t="shared" ref="AB20:AF24" si="7">IF(AA20="","",IF(MONTH(AA20+1)&lt;&gt;MONTH(AA20),"",AA20+1))</f>
        <v>#REF!</v>
      </c>
      <c r="AC20" s="20" t="e">
        <f t="shared" si="7"/>
        <v>#REF!</v>
      </c>
      <c r="AD20" s="32" t="e">
        <f t="shared" si="7"/>
        <v>#REF!</v>
      </c>
      <c r="AE20" s="20" t="e">
        <f t="shared" si="7"/>
        <v>#REF!</v>
      </c>
      <c r="AF20" s="20" t="e">
        <f t="shared" si="7"/>
        <v>#REF!</v>
      </c>
      <c r="AG20" s="23"/>
      <c r="AH20" s="6"/>
      <c r="AI20" s="6"/>
    </row>
    <row r="21" spans="1:35" s="5" customFormat="1" ht="15.5" x14ac:dyDescent="0.35">
      <c r="A21" s="6"/>
      <c r="B21" s="20" t="e">
        <f>IF(H20="","",IF(MONTH(H20+1)&lt;&gt;MONTH(H20),"",H20+1))</f>
        <v>#REF!</v>
      </c>
      <c r="C21" s="20" t="e">
        <f>IF(B21="","",IF(MONTH(B21+1)&lt;&gt;MONTH(B21),"",B21+1))</f>
        <v>#REF!</v>
      </c>
      <c r="D21" s="20" t="e">
        <f t="shared" si="4"/>
        <v>#REF!</v>
      </c>
      <c r="E21" s="20" t="e">
        <f t="shared" si="4"/>
        <v>#REF!</v>
      </c>
      <c r="F21" s="32" t="e">
        <f t="shared" si="4"/>
        <v>#REF!</v>
      </c>
      <c r="G21" s="20" t="e">
        <f t="shared" si="4"/>
        <v>#REF!</v>
      </c>
      <c r="H21" s="20" t="e">
        <f t="shared" si="4"/>
        <v>#REF!</v>
      </c>
      <c r="J21" s="20" t="e">
        <f>IF(P20="","",IF(MONTH(P20+1)&lt;&gt;MONTH(P20),"",P20+1))</f>
        <v>#REF!</v>
      </c>
      <c r="K21" s="20" t="e">
        <f>IF(J21="","",IF(MONTH(J21+1)&lt;&gt;MONTH(J21),"",J21+1))</f>
        <v>#REF!</v>
      </c>
      <c r="L21" s="20" t="e">
        <f t="shared" si="5"/>
        <v>#REF!</v>
      </c>
      <c r="M21" s="20" t="e">
        <f t="shared" si="5"/>
        <v>#REF!</v>
      </c>
      <c r="N21" s="32" t="e">
        <f t="shared" si="5"/>
        <v>#REF!</v>
      </c>
      <c r="O21" s="20" t="e">
        <f t="shared" si="5"/>
        <v>#REF!</v>
      </c>
      <c r="P21" s="20" t="e">
        <f t="shared" si="5"/>
        <v>#REF!</v>
      </c>
      <c r="R21" s="20" t="e">
        <f>IF(X20="","",IF(MONTH(X20+1)&lt;&gt;MONTH(X20),"",X20+1))</f>
        <v>#REF!</v>
      </c>
      <c r="S21" s="20" t="e">
        <f>IF(R21="","",IF(MONTH(R21+1)&lt;&gt;MONTH(R21),"",R21+1))</f>
        <v>#REF!</v>
      </c>
      <c r="T21" s="20" t="e">
        <f t="shared" si="6"/>
        <v>#REF!</v>
      </c>
      <c r="U21" s="20" t="e">
        <f t="shared" si="6"/>
        <v>#REF!</v>
      </c>
      <c r="V21" s="31" t="e">
        <f t="shared" si="6"/>
        <v>#REF!</v>
      </c>
      <c r="W21" s="20" t="e">
        <f t="shared" si="6"/>
        <v>#REF!</v>
      </c>
      <c r="X21" s="20" t="e">
        <f t="shared" si="6"/>
        <v>#REF!</v>
      </c>
      <c r="Z21" s="20" t="e">
        <f>IF(AF20="","",IF(MONTH(AF20+1)&lt;&gt;MONTH(AF20),"",AF20+1))</f>
        <v>#REF!</v>
      </c>
      <c r="AA21" s="20" t="e">
        <f>IF(Z21="","",IF(MONTH(Z21+1)&lt;&gt;MONTH(Z21),"",Z21+1))</f>
        <v>#REF!</v>
      </c>
      <c r="AB21" s="20" t="e">
        <f t="shared" si="7"/>
        <v>#REF!</v>
      </c>
      <c r="AC21" s="20" t="e">
        <f t="shared" si="7"/>
        <v>#REF!</v>
      </c>
      <c r="AD21" s="31" t="e">
        <f t="shared" si="7"/>
        <v>#REF!</v>
      </c>
      <c r="AE21" s="20" t="e">
        <f t="shared" si="7"/>
        <v>#REF!</v>
      </c>
      <c r="AF21" s="20" t="e">
        <f t="shared" si="7"/>
        <v>#REF!</v>
      </c>
      <c r="AG21" s="23"/>
      <c r="AH21" s="6"/>
      <c r="AI21" s="6"/>
    </row>
    <row r="22" spans="1:35" s="6" customFormat="1" ht="18" customHeight="1" x14ac:dyDescent="0.35">
      <c r="B22" s="20" t="e">
        <f>IF(H21="","",IF(MONTH(H21+1)&lt;&gt;MONTH(H21),"",H21+1))</f>
        <v>#REF!</v>
      </c>
      <c r="C22" s="20" t="e">
        <f>IF(B22="","",IF(MONTH(B22+1)&lt;&gt;MONTH(B22),"",B22+1))</f>
        <v>#REF!</v>
      </c>
      <c r="D22" s="20" t="e">
        <f t="shared" si="4"/>
        <v>#REF!</v>
      </c>
      <c r="E22" s="20" t="e">
        <f t="shared" si="4"/>
        <v>#REF!</v>
      </c>
      <c r="F22" s="31" t="e">
        <f t="shared" si="4"/>
        <v>#REF!</v>
      </c>
      <c r="G22" s="20" t="e">
        <f t="shared" si="4"/>
        <v>#REF!</v>
      </c>
      <c r="H22" s="20" t="e">
        <f t="shared" si="4"/>
        <v>#REF!</v>
      </c>
      <c r="I22" s="5"/>
      <c r="J22" s="20" t="e">
        <f>IF(P21="","",IF(MONTH(P21+1)&lt;&gt;MONTH(P21),"",P21+1))</f>
        <v>#REF!</v>
      </c>
      <c r="K22" s="20" t="e">
        <f>IF(J22="","",IF(MONTH(J22+1)&lt;&gt;MONTH(J22),"",J22+1))</f>
        <v>#REF!</v>
      </c>
      <c r="L22" s="20" t="e">
        <f t="shared" si="5"/>
        <v>#REF!</v>
      </c>
      <c r="M22" s="20" t="e">
        <f t="shared" si="5"/>
        <v>#REF!</v>
      </c>
      <c r="N22" s="31" t="e">
        <f t="shared" si="5"/>
        <v>#REF!</v>
      </c>
      <c r="O22" s="20" t="e">
        <f t="shared" si="5"/>
        <v>#REF!</v>
      </c>
      <c r="P22" s="20" t="e">
        <f t="shared" si="5"/>
        <v>#REF!</v>
      </c>
      <c r="Q22" s="5"/>
      <c r="R22" s="20" t="e">
        <f>IF(X21="","",IF(MONTH(X21+1)&lt;&gt;MONTH(X21),"",X21+1))</f>
        <v>#REF!</v>
      </c>
      <c r="S22" s="20" t="e">
        <f>IF(R22="","",IF(MONTH(R22+1)&lt;&gt;MONTH(R22),"",R22+1))</f>
        <v>#REF!</v>
      </c>
      <c r="T22" s="20" t="e">
        <f t="shared" si="6"/>
        <v>#REF!</v>
      </c>
      <c r="U22" s="20" t="e">
        <f t="shared" si="6"/>
        <v>#REF!</v>
      </c>
      <c r="V22" s="32" t="e">
        <f t="shared" si="6"/>
        <v>#REF!</v>
      </c>
      <c r="W22" s="20" t="e">
        <f t="shared" si="6"/>
        <v>#REF!</v>
      </c>
      <c r="X22" s="20" t="e">
        <f t="shared" si="6"/>
        <v>#REF!</v>
      </c>
      <c r="Y22" s="5"/>
      <c r="Z22" s="20" t="e">
        <f>IF(AF21="","",IF(MONTH(AF21+1)&lt;&gt;MONTH(AF21),"",AF21+1))</f>
        <v>#REF!</v>
      </c>
      <c r="AA22" s="20" t="e">
        <f>IF(Z22="","",IF(MONTH(Z22+1)&lt;&gt;MONTH(Z22),"",Z22+1))</f>
        <v>#REF!</v>
      </c>
      <c r="AB22" s="20" t="e">
        <f t="shared" si="7"/>
        <v>#REF!</v>
      </c>
      <c r="AC22" s="20" t="e">
        <f t="shared" si="7"/>
        <v>#REF!</v>
      </c>
      <c r="AD22" s="32" t="e">
        <f t="shared" si="7"/>
        <v>#REF!</v>
      </c>
      <c r="AE22" s="20" t="e">
        <f t="shared" si="7"/>
        <v>#REF!</v>
      </c>
      <c r="AF22" s="20" t="e">
        <f t="shared" si="7"/>
        <v>#REF!</v>
      </c>
      <c r="AG22" s="23"/>
    </row>
    <row r="23" spans="1:35" s="6" customFormat="1" ht="18" customHeight="1" x14ac:dyDescent="0.35">
      <c r="B23" s="20" t="e">
        <f>IF(H22="","",IF(MONTH(H22+1)&lt;&gt;MONTH(H22),"",H22+1))</f>
        <v>#REF!</v>
      </c>
      <c r="C23" s="20" t="e">
        <f>IF(B23="","",IF(MONTH(B23+1)&lt;&gt;MONTH(B23),"",B23+1))</f>
        <v>#REF!</v>
      </c>
      <c r="D23" s="20" t="e">
        <f t="shared" si="4"/>
        <v>#REF!</v>
      </c>
      <c r="E23" s="20" t="e">
        <f t="shared" si="4"/>
        <v>#REF!</v>
      </c>
      <c r="F23" s="32" t="e">
        <f t="shared" si="4"/>
        <v>#REF!</v>
      </c>
      <c r="G23" s="20" t="e">
        <f t="shared" si="4"/>
        <v>#REF!</v>
      </c>
      <c r="H23" s="20" t="e">
        <f t="shared" si="4"/>
        <v>#REF!</v>
      </c>
      <c r="I23" s="5"/>
      <c r="J23" s="20" t="e">
        <f>IF(P22="","",IF(MONTH(P22+1)&lt;&gt;MONTH(P22),"",P22+1))</f>
        <v>#REF!</v>
      </c>
      <c r="K23" s="20" t="e">
        <f>IF(J23="","",IF(MONTH(J23+1)&lt;&gt;MONTH(J23),"",J23+1))</f>
        <v>#REF!</v>
      </c>
      <c r="L23" s="20" t="e">
        <f t="shared" si="5"/>
        <v>#REF!</v>
      </c>
      <c r="M23" s="20" t="e">
        <f t="shared" si="5"/>
        <v>#REF!</v>
      </c>
      <c r="N23" s="32" t="e">
        <f t="shared" si="5"/>
        <v>#REF!</v>
      </c>
      <c r="O23" s="20" t="e">
        <f t="shared" si="5"/>
        <v>#REF!</v>
      </c>
      <c r="P23" s="20" t="e">
        <f t="shared" si="5"/>
        <v>#REF!</v>
      </c>
      <c r="Q23" s="5"/>
      <c r="R23" s="20" t="e">
        <f>IF(X22="","",IF(MONTH(X22+1)&lt;&gt;MONTH(X22),"",X22+1))</f>
        <v>#REF!</v>
      </c>
      <c r="S23" s="20" t="e">
        <f>IF(R23="","",IF(MONTH(R23+1)&lt;&gt;MONTH(R23),"",R23+1))</f>
        <v>#REF!</v>
      </c>
      <c r="T23" s="20" t="e">
        <f t="shared" si="6"/>
        <v>#REF!</v>
      </c>
      <c r="U23" s="20" t="e">
        <f t="shared" si="6"/>
        <v>#REF!</v>
      </c>
      <c r="V23" s="20" t="e">
        <f t="shared" si="6"/>
        <v>#REF!</v>
      </c>
      <c r="W23" s="20" t="e">
        <f t="shared" si="6"/>
        <v>#REF!</v>
      </c>
      <c r="X23" s="20" t="e">
        <f t="shared" si="6"/>
        <v>#REF!</v>
      </c>
      <c r="Y23" s="5"/>
      <c r="Z23" s="20" t="e">
        <f>IF(AF22="","",IF(MONTH(AF22+1)&lt;&gt;MONTH(AF22),"",AF22+1))</f>
        <v>#REF!</v>
      </c>
      <c r="AA23" s="20" t="e">
        <f>IF(Z23="","",IF(MONTH(Z23+1)&lt;&gt;MONTH(Z23),"",Z23+1))</f>
        <v>#REF!</v>
      </c>
      <c r="AB23" s="20" t="e">
        <f t="shared" si="7"/>
        <v>#REF!</v>
      </c>
      <c r="AC23" s="20" t="e">
        <f t="shared" si="7"/>
        <v>#REF!</v>
      </c>
      <c r="AD23" s="31" t="e">
        <f t="shared" si="7"/>
        <v>#REF!</v>
      </c>
      <c r="AE23" s="20" t="e">
        <f t="shared" si="7"/>
        <v>#REF!</v>
      </c>
      <c r="AF23" s="20" t="e">
        <f t="shared" si="7"/>
        <v>#REF!</v>
      </c>
      <c r="AG23" s="23"/>
    </row>
    <row r="24" spans="1:35" s="6" customFormat="1" ht="18" customHeight="1" x14ac:dyDescent="0.35">
      <c r="B24" s="20" t="e">
        <f>IF(H23="","",IF(MONTH(H23+1)&lt;&gt;MONTH(H23),"",H23+1))</f>
        <v>#REF!</v>
      </c>
      <c r="C24" s="20" t="e">
        <f>IF(B24="","",IF(MONTH(B24+1)&lt;&gt;MONTH(B24),"",B24+1))</f>
        <v>#REF!</v>
      </c>
      <c r="D24" s="20" t="e">
        <f t="shared" si="4"/>
        <v>#REF!</v>
      </c>
      <c r="E24" s="20" t="e">
        <f t="shared" si="4"/>
        <v>#REF!</v>
      </c>
      <c r="F24" s="20"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0"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20"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20" t="e">
        <f t="shared" si="7"/>
        <v>#REF!</v>
      </c>
      <c r="AE24" s="20" t="e">
        <f t="shared" si="7"/>
        <v>#REF!</v>
      </c>
      <c r="AF24" s="20" t="e">
        <f t="shared" si="7"/>
        <v>#REF!</v>
      </c>
      <c r="AG24" s="5"/>
    </row>
    <row r="25" spans="1:35" s="6" customFormat="1" ht="18"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1"/>
      <c r="AI25" s="1"/>
    </row>
    <row r="26" spans="1:35" s="6" customFormat="1" ht="18" customHeight="1" x14ac:dyDescent="0.45">
      <c r="A26" s="3"/>
      <c r="B26" s="76" t="e">
        <f>DATE(YEAR(Z17+42),MONTH(Z17+42),1)</f>
        <v>#REF!</v>
      </c>
      <c r="C26" s="76"/>
      <c r="D26" s="76"/>
      <c r="E26" s="76"/>
      <c r="F26" s="76"/>
      <c r="G26" s="76"/>
      <c r="H26" s="76"/>
      <c r="I26" s="4"/>
      <c r="J26" s="76" t="e">
        <f>DATE(YEAR(B26+42),MONTH(B26+42),1)</f>
        <v>#REF!</v>
      </c>
      <c r="K26" s="76"/>
      <c r="L26" s="76"/>
      <c r="M26" s="76"/>
      <c r="N26" s="76"/>
      <c r="O26" s="76"/>
      <c r="P26" s="76"/>
      <c r="Q26" s="4"/>
      <c r="R26" s="76" t="e">
        <f>DATE(YEAR(J26+42),MONTH(J26+42),1)</f>
        <v>#REF!</v>
      </c>
      <c r="S26" s="76"/>
      <c r="T26" s="76"/>
      <c r="U26" s="76"/>
      <c r="V26" s="76"/>
      <c r="W26" s="76"/>
      <c r="X26" s="76"/>
      <c r="Y26" s="4"/>
      <c r="Z26" s="76" t="e">
        <f>DATE(YEAR(R26+42),MONTH(R26+42),1)</f>
        <v>#REF!</v>
      </c>
      <c r="AA26" s="76"/>
      <c r="AB26" s="76"/>
      <c r="AC26" s="76"/>
      <c r="AD26" s="76"/>
      <c r="AE26" s="76"/>
      <c r="AF26" s="76"/>
      <c r="AG26" s="4"/>
      <c r="AH26" s="3"/>
      <c r="AI26" s="3"/>
    </row>
    <row r="27" spans="1:35" s="6" customFormat="1" ht="18" customHeight="1" x14ac:dyDescent="0.35">
      <c r="A27" s="5"/>
      <c r="B27" s="18" t="e">
        <f>CHOOSE(1+MOD(#REF!+1-2,7),"S","M","T","W","T","F","S")</f>
        <v>#REF!</v>
      </c>
      <c r="C27" s="18" t="e">
        <f>CHOOSE(1+MOD(#REF!+2-2,7),"S","M","T","W","T","F","S")</f>
        <v>#REF!</v>
      </c>
      <c r="D27" s="18" t="e">
        <f>CHOOSE(1+MOD(#REF!+3-2,7),"S","M","T","W","T","F","S")</f>
        <v>#REF!</v>
      </c>
      <c r="E27" s="18" t="e">
        <f>CHOOSE(1+MOD(#REF!+4-2,7),"S","M","T","W","T","F","S")</f>
        <v>#REF!</v>
      </c>
      <c r="F27" s="18" t="e">
        <f>CHOOSE(1+MOD(#REF!+5-2,7),"S","M","T","W","T","F","S")</f>
        <v>#REF!</v>
      </c>
      <c r="G27" s="18" t="e">
        <f>CHOOSE(1+MOD(#REF!+6-2,7),"S","M","T","W","T","F","S")</f>
        <v>#REF!</v>
      </c>
      <c r="H27" s="18" t="e">
        <f>CHOOSE(1+MOD(#REF!+7-2,7),"S","M","T","W","T","F","S")</f>
        <v>#REF!</v>
      </c>
      <c r="I27" s="5"/>
      <c r="J27" s="18" t="e">
        <f>CHOOSE(1+MOD(#REF!+1-2,7),"S","M","T","W","T","F","S")</f>
        <v>#REF!</v>
      </c>
      <c r="K27" s="18" t="e">
        <f>CHOOSE(1+MOD(#REF!+2-2,7),"S","M","T","W","T","F","S")</f>
        <v>#REF!</v>
      </c>
      <c r="L27" s="18" t="e">
        <f>CHOOSE(1+MOD(#REF!+3-2,7),"S","M","T","W","T","F","S")</f>
        <v>#REF!</v>
      </c>
      <c r="M27" s="18" t="e">
        <f>CHOOSE(1+MOD(#REF!+4-2,7),"S","M","T","W","T","F","S")</f>
        <v>#REF!</v>
      </c>
      <c r="N27" s="18" t="e">
        <f>CHOOSE(1+MOD(#REF!+5-2,7),"S","M","T","W","T","F","S")</f>
        <v>#REF!</v>
      </c>
      <c r="O27" s="18" t="e">
        <f>CHOOSE(1+MOD(#REF!+6-2,7),"S","M","T","W","T","F","S")</f>
        <v>#REF!</v>
      </c>
      <c r="P27" s="18" t="e">
        <f>CHOOSE(1+MOD(#REF!+7-2,7),"S","M","T","W","T","F","S")</f>
        <v>#REF!</v>
      </c>
      <c r="Q27" s="5"/>
      <c r="R27" s="18" t="e">
        <f>CHOOSE(1+MOD(#REF!+1-2,7),"S","M","T","W","T","F","S")</f>
        <v>#REF!</v>
      </c>
      <c r="S27" s="18" t="e">
        <f>CHOOSE(1+MOD(#REF!+2-2,7),"S","M","T","W","T","F","S")</f>
        <v>#REF!</v>
      </c>
      <c r="T27" s="18" t="e">
        <f>CHOOSE(1+MOD(#REF!+3-2,7),"S","M","T","W","T","F","S")</f>
        <v>#REF!</v>
      </c>
      <c r="U27" s="18" t="e">
        <f>CHOOSE(1+MOD(#REF!+4-2,7),"S","M","T","W","T","F","S")</f>
        <v>#REF!</v>
      </c>
      <c r="V27" s="18" t="e">
        <f>CHOOSE(1+MOD(#REF!+5-2,7),"S","M","T","W","T","F","S")</f>
        <v>#REF!</v>
      </c>
      <c r="W27" s="18" t="e">
        <f>CHOOSE(1+MOD(#REF!+6-2,7),"S","M","T","W","T","F","S")</f>
        <v>#REF!</v>
      </c>
      <c r="X27" s="18" t="e">
        <f>CHOOSE(1+MOD(#REF!+7-2,7),"S","M","T","W","T","F","S")</f>
        <v>#REF!</v>
      </c>
      <c r="Y27" s="5"/>
      <c r="Z27" s="18" t="e">
        <f>CHOOSE(1+MOD(#REF!+1-2,7),"S","M","T","W","T","F","S")</f>
        <v>#REF!</v>
      </c>
      <c r="AA27" s="18" t="e">
        <f>CHOOSE(1+MOD(#REF!+2-2,7),"S","M","T","W","T","F","S")</f>
        <v>#REF!</v>
      </c>
      <c r="AB27" s="18" t="e">
        <f>CHOOSE(1+MOD(#REF!+3-2,7),"S","M","T","W","T","F","S")</f>
        <v>#REF!</v>
      </c>
      <c r="AC27" s="18" t="e">
        <f>CHOOSE(1+MOD(#REF!+4-2,7),"S","M","T","W","T","F","S")</f>
        <v>#REF!</v>
      </c>
      <c r="AD27" s="18" t="e">
        <f>CHOOSE(1+MOD(#REF!+5-2,7),"S","M","T","W","T","F","S")</f>
        <v>#REF!</v>
      </c>
      <c r="AE27" s="18" t="e">
        <f>CHOOSE(1+MOD(#REF!+6-2,7),"S","M","T","W","T","F","S")</f>
        <v>#REF!</v>
      </c>
      <c r="AF27" s="18" t="e">
        <f>CHOOSE(1+MOD(#REF!+7-2,7),"S","M","T","W","T","F","S")</f>
        <v>#REF!</v>
      </c>
      <c r="AG27" s="5"/>
      <c r="AH27" s="5"/>
      <c r="AI27" s="5"/>
    </row>
    <row r="28" spans="1:35" ht="18" customHeight="1" x14ac:dyDescent="0.35">
      <c r="A28" s="6"/>
      <c r="B28" s="20" t="e">
        <f>IF(WEEKDAY(B26,1)=MOD(#REF!,7),B26,"")</f>
        <v>#REF!</v>
      </c>
      <c r="C28" s="20" t="e">
        <f>IF(B28="",IF(WEEKDAY(B26,1)=MOD(#REF!,7)+1,B26,""),B28+1)</f>
        <v>#REF!</v>
      </c>
      <c r="D28" s="20" t="e">
        <f>IF(C28="",IF(WEEKDAY(B26,1)=MOD(#REF!+1,7)+1,B26,""),C28+1)</f>
        <v>#REF!</v>
      </c>
      <c r="E28" s="20" t="e">
        <f>IF(D28="",IF(WEEKDAY(B26,1)=MOD(#REF!+2,7)+1,B26,""),D28+1)</f>
        <v>#REF!</v>
      </c>
      <c r="F28" s="32" t="e">
        <f>IF(E28="",IF(WEEKDAY(B26,1)=MOD(#REF!+3,7)+1,B26,""),E28+1)</f>
        <v>#REF!</v>
      </c>
      <c r="G28" s="20" t="e">
        <f>IF(F28="",IF(WEEKDAY(B26,1)=MOD(#REF!+4,7)+1,B26,""),F28+1)</f>
        <v>#REF!</v>
      </c>
      <c r="H28" s="20" t="e">
        <f>IF(G28="",IF(WEEKDAY(B26,1)=MOD(#REF!+5,7)+1,B26,""),G28+1)</f>
        <v>#REF!</v>
      </c>
      <c r="I28" s="5"/>
      <c r="J28" s="20" t="e">
        <f>IF(WEEKDAY(J26,1)=MOD(#REF!,7),J26,"")</f>
        <v>#REF!</v>
      </c>
      <c r="K28" s="20" t="e">
        <f>IF(J28="",IF(WEEKDAY(J26,1)=MOD(#REF!,7)+1,J26,""),J28+1)</f>
        <v>#REF!</v>
      </c>
      <c r="L28" s="20" t="e">
        <f>IF(K28="",IF(WEEKDAY(J26,1)=MOD(#REF!+1,7)+1,J26,""),K28+1)</f>
        <v>#REF!</v>
      </c>
      <c r="M28" s="20" t="e">
        <f>IF(L28="",IF(WEEKDAY(J26,1)=MOD(#REF!+2,7)+1,J26,""),L28+1)</f>
        <v>#REF!</v>
      </c>
      <c r="N28" s="32" t="e">
        <f>IF(M28="",IF(WEEKDAY(J26,1)=MOD(#REF!+3,7)+1,J26,""),M28+1)</f>
        <v>#REF!</v>
      </c>
      <c r="O28" s="20" t="e">
        <f>IF(N28="",IF(WEEKDAY(J26,1)=MOD(#REF!+4,7)+1,J26,""),N28+1)</f>
        <v>#REF!</v>
      </c>
      <c r="P28" s="20" t="e">
        <f>IF(O28="",IF(WEEKDAY(J26,1)=MOD(#REF!+5,7)+1,J26,""),O28+1)</f>
        <v>#REF!</v>
      </c>
      <c r="Q28" s="5"/>
      <c r="R28" s="20" t="e">
        <f>IF(WEEKDAY(R26,1)=MOD(#REF!,7),R26,"")</f>
        <v>#REF!</v>
      </c>
      <c r="S28" s="20" t="e">
        <f>IF(R28="",IF(WEEKDAY(R26,1)=MOD(#REF!,7)+1,R26,""),R28+1)</f>
        <v>#REF!</v>
      </c>
      <c r="T28" s="20" t="e">
        <f>IF(S28="",IF(WEEKDAY(R26,1)=MOD(#REF!+1,7)+1,R26,""),S28+1)</f>
        <v>#REF!</v>
      </c>
      <c r="U28" s="20" t="e">
        <f>IF(T28="",IF(WEEKDAY(R26,1)=MOD(#REF!+2,7)+1,R26,""),T28+1)</f>
        <v>#REF!</v>
      </c>
      <c r="V28" s="20" t="e">
        <f>IF(U28="",IF(WEEKDAY(R26,1)=MOD(#REF!+3,7)+1,R26,""),U28+1)</f>
        <v>#REF!</v>
      </c>
      <c r="W28" s="20" t="e">
        <f>IF(V28="",IF(WEEKDAY(R26,1)=MOD(#REF!+4,7)+1,R26,""),V28+1)</f>
        <v>#REF!</v>
      </c>
      <c r="X28" s="20" t="e">
        <f>IF(W28="",IF(WEEKDAY(R26,1)=MOD(#REF!+5,7)+1,R26,""),W28+1)</f>
        <v>#REF!</v>
      </c>
      <c r="Y28" s="5"/>
      <c r="Z28" s="20" t="e">
        <f>IF(WEEKDAY(Z26,1)=MOD(#REF!,7),Z26,"")</f>
        <v>#REF!</v>
      </c>
      <c r="AA28" s="20" t="e">
        <f>IF(Z28="",IF(WEEKDAY(Z26,1)=MOD(#REF!,7)+1,Z26,""),Z28+1)</f>
        <v>#REF!</v>
      </c>
      <c r="AB28" s="20" t="e">
        <f>IF(AA28="",IF(WEEKDAY(Z26,1)=MOD(#REF!+1,7)+1,Z26,""),AA28+1)</f>
        <v>#REF!</v>
      </c>
      <c r="AC28" s="20" t="e">
        <f>IF(AB28="",IF(WEEKDAY(Z26,1)=MOD(#REF!+2,7)+1,Z26,""),AB28+1)</f>
        <v>#REF!</v>
      </c>
      <c r="AD28" s="31" t="e">
        <f>IF(AC28="",IF(WEEKDAY(Z26,1)=MOD(#REF!+3,7)+1,Z26,""),AC28+1)</f>
        <v>#REF!</v>
      </c>
      <c r="AE28" s="20" t="e">
        <f>IF(AD28="",IF(WEEKDAY(Z26,1)=MOD(#REF!+4,7)+1,Z26,""),AD28+1)</f>
        <v>#REF!</v>
      </c>
      <c r="AF28" s="20" t="e">
        <f>IF(AE28="",IF(WEEKDAY(Z26,1)=MOD(#REF!+5,7)+1,Z26,""),AE28+1)</f>
        <v>#REF!</v>
      </c>
      <c r="AG28" s="5"/>
      <c r="AH28" s="6"/>
      <c r="AI28" s="6"/>
    </row>
    <row r="29" spans="1:35" s="3" customFormat="1" ht="21" customHeight="1" x14ac:dyDescent="0.45">
      <c r="A29" s="6"/>
      <c r="B29" s="20" t="e">
        <f>IF(H28="","",IF(MONTH(H28+1)&lt;&gt;MONTH(H28),"",H28+1))</f>
        <v>#REF!</v>
      </c>
      <c r="C29" s="20" t="e">
        <f>IF(B29="","",IF(MONTH(B29+1)&lt;&gt;MONTH(B29),"",B29+1))</f>
        <v>#REF!</v>
      </c>
      <c r="D29" s="20" t="e">
        <f t="shared" ref="D29:H33" si="8">IF(C29="","",IF(MONTH(C29+1)&lt;&gt;MONTH(C29),"",C29+1))</f>
        <v>#REF!</v>
      </c>
      <c r="E29" s="20" t="e">
        <f t="shared" si="8"/>
        <v>#REF!</v>
      </c>
      <c r="F29" s="31" t="e">
        <f t="shared" si="8"/>
        <v>#REF!</v>
      </c>
      <c r="G29" s="20" t="e">
        <f t="shared" si="8"/>
        <v>#REF!</v>
      </c>
      <c r="H29" s="20" t="e">
        <f t="shared" si="8"/>
        <v>#REF!</v>
      </c>
      <c r="I29" s="5"/>
      <c r="J29" s="20" t="e">
        <f>IF(P28="","",IF(MONTH(P28+1)&lt;&gt;MONTH(P28),"",P28+1))</f>
        <v>#REF!</v>
      </c>
      <c r="K29" s="20" t="e">
        <f>IF(J29="","",IF(MONTH(J29+1)&lt;&gt;MONTH(J29),"",J29+1))</f>
        <v>#REF!</v>
      </c>
      <c r="L29" s="20" t="e">
        <f t="shared" ref="L29:P33" si="9">IF(K29="","",IF(MONTH(K29+1)&lt;&gt;MONTH(K29),"",K29+1))</f>
        <v>#REF!</v>
      </c>
      <c r="M29" s="20" t="e">
        <f t="shared" si="9"/>
        <v>#REF!</v>
      </c>
      <c r="N29" s="31" t="e">
        <f t="shared" si="9"/>
        <v>#REF!</v>
      </c>
      <c r="O29" s="20" t="e">
        <f t="shared" si="9"/>
        <v>#REF!</v>
      </c>
      <c r="P29" s="20" t="e">
        <f t="shared" si="9"/>
        <v>#REF!</v>
      </c>
      <c r="Q29" s="5"/>
      <c r="R29" s="20" t="e">
        <f>IF(X28="","",IF(MONTH(X28+1)&lt;&gt;MONTH(X28),"",X28+1))</f>
        <v>#REF!</v>
      </c>
      <c r="S29" s="20" t="e">
        <f>IF(R29="","",IF(MONTH(R29+1)&lt;&gt;MONTH(R29),"",R29+1))</f>
        <v>#REF!</v>
      </c>
      <c r="T29" s="20" t="e">
        <f t="shared" ref="T29:X33" si="10">IF(S29="","",IF(MONTH(S29+1)&lt;&gt;MONTH(S29),"",S29+1))</f>
        <v>#REF!</v>
      </c>
      <c r="U29" s="20" t="e">
        <f t="shared" si="10"/>
        <v>#REF!</v>
      </c>
      <c r="V29" s="31" t="e">
        <f t="shared" si="10"/>
        <v>#REF!</v>
      </c>
      <c r="W29" s="20" t="e">
        <f t="shared" si="10"/>
        <v>#REF!</v>
      </c>
      <c r="X29" s="20" t="e">
        <f t="shared" si="10"/>
        <v>#REF!</v>
      </c>
      <c r="Y29" s="5"/>
      <c r="Z29" s="20" t="e">
        <f>IF(AF28="","",IF(MONTH(AF28+1)&lt;&gt;MONTH(AF28),"",AF28+1))</f>
        <v>#REF!</v>
      </c>
      <c r="AA29" s="20" t="e">
        <f>IF(Z29="","",IF(MONTH(Z29+1)&lt;&gt;MONTH(Z29),"",Z29+1))</f>
        <v>#REF!</v>
      </c>
      <c r="AB29" s="20" t="e">
        <f t="shared" ref="AB29:AF33" si="11">IF(AA29="","",IF(MONTH(AA29+1)&lt;&gt;MONTH(AA29),"",AA29+1))</f>
        <v>#REF!</v>
      </c>
      <c r="AC29" s="20" t="e">
        <f t="shared" si="11"/>
        <v>#REF!</v>
      </c>
      <c r="AD29" s="32" t="e">
        <f t="shared" si="11"/>
        <v>#REF!</v>
      </c>
      <c r="AE29" s="20" t="e">
        <f t="shared" si="11"/>
        <v>#REF!</v>
      </c>
      <c r="AF29" s="20" t="e">
        <f t="shared" si="11"/>
        <v>#REF!</v>
      </c>
      <c r="AG29" s="5"/>
      <c r="AH29" s="6"/>
      <c r="AI29" s="6"/>
    </row>
    <row r="30" spans="1:35" s="5" customFormat="1" ht="15.5" x14ac:dyDescent="0.35">
      <c r="A30" s="6"/>
      <c r="B30" s="20" t="e">
        <f>IF(H29="","",IF(MONTH(H29+1)&lt;&gt;MONTH(H29),"",H29+1))</f>
        <v>#REF!</v>
      </c>
      <c r="C30" s="20" t="e">
        <f>IF(B30="","",IF(MONTH(B30+1)&lt;&gt;MONTH(B30),"",B30+1))</f>
        <v>#REF!</v>
      </c>
      <c r="D30" s="20" t="e">
        <f t="shared" si="8"/>
        <v>#REF!</v>
      </c>
      <c r="E30" s="20" t="e">
        <f t="shared" si="8"/>
        <v>#REF!</v>
      </c>
      <c r="F30" s="32" t="e">
        <f t="shared" si="8"/>
        <v>#REF!</v>
      </c>
      <c r="G30" s="20" t="e">
        <f t="shared" si="8"/>
        <v>#REF!</v>
      </c>
      <c r="H30" s="20" t="e">
        <f t="shared" si="8"/>
        <v>#REF!</v>
      </c>
      <c r="J30" s="20" t="e">
        <f>IF(P29="","",IF(MONTH(P29+1)&lt;&gt;MONTH(P29),"",P29+1))</f>
        <v>#REF!</v>
      </c>
      <c r="K30" s="20" t="e">
        <f>IF(J30="","",IF(MONTH(J30+1)&lt;&gt;MONTH(J30),"",J30+1))</f>
        <v>#REF!</v>
      </c>
      <c r="L30" s="20" t="e">
        <f t="shared" si="9"/>
        <v>#REF!</v>
      </c>
      <c r="M30" s="20" t="e">
        <f t="shared" si="9"/>
        <v>#REF!</v>
      </c>
      <c r="N30" s="32" t="e">
        <f t="shared" si="9"/>
        <v>#REF!</v>
      </c>
      <c r="O30" s="20" t="e">
        <f t="shared" si="9"/>
        <v>#REF!</v>
      </c>
      <c r="P30" s="20" t="e">
        <f t="shared" si="9"/>
        <v>#REF!</v>
      </c>
      <c r="R30" s="20" t="e">
        <f>IF(X29="","",IF(MONTH(X29+1)&lt;&gt;MONTH(X29),"",X29+1))</f>
        <v>#REF!</v>
      </c>
      <c r="S30" s="20" t="e">
        <f>IF(R30="","",IF(MONTH(R30+1)&lt;&gt;MONTH(R30),"",R30+1))</f>
        <v>#REF!</v>
      </c>
      <c r="T30" s="20" t="e">
        <f t="shared" si="10"/>
        <v>#REF!</v>
      </c>
      <c r="U30" s="20" t="e">
        <f t="shared" si="10"/>
        <v>#REF!</v>
      </c>
      <c r="V30" s="32" t="e">
        <f t="shared" si="10"/>
        <v>#REF!</v>
      </c>
      <c r="W30" s="20" t="e">
        <f t="shared" si="10"/>
        <v>#REF!</v>
      </c>
      <c r="X30" s="20" t="e">
        <f t="shared" si="10"/>
        <v>#REF!</v>
      </c>
      <c r="Z30" s="20" t="e">
        <f>IF(AF29="","",IF(MONTH(AF29+1)&lt;&gt;MONTH(AF29),"",AF29+1))</f>
        <v>#REF!</v>
      </c>
      <c r="AA30" s="20" t="e">
        <f>IF(Z30="","",IF(MONTH(Z30+1)&lt;&gt;MONTH(Z30),"",Z30+1))</f>
        <v>#REF!</v>
      </c>
      <c r="AB30" s="20" t="e">
        <f t="shared" si="11"/>
        <v>#REF!</v>
      </c>
      <c r="AC30" s="20" t="e">
        <f t="shared" si="11"/>
        <v>#REF!</v>
      </c>
      <c r="AD30" s="31" t="e">
        <f t="shared" si="11"/>
        <v>#REF!</v>
      </c>
      <c r="AE30" s="20" t="e">
        <f t="shared" si="11"/>
        <v>#REF!</v>
      </c>
      <c r="AF30" s="20" t="e">
        <f t="shared" si="11"/>
        <v>#REF!</v>
      </c>
      <c r="AH30" s="6"/>
      <c r="AI30" s="6"/>
    </row>
    <row r="31" spans="1:35" s="6" customFormat="1" ht="18" customHeight="1" x14ac:dyDescent="0.35">
      <c r="B31" s="20" t="e">
        <f>IF(H30="","",IF(MONTH(H30+1)&lt;&gt;MONTH(H30),"",H30+1))</f>
        <v>#REF!</v>
      </c>
      <c r="C31" s="20" t="e">
        <f>IF(B31="","",IF(MONTH(B31+1)&lt;&gt;MONTH(B31),"",B31+1))</f>
        <v>#REF!</v>
      </c>
      <c r="D31" s="20" t="e">
        <f t="shared" si="8"/>
        <v>#REF!</v>
      </c>
      <c r="E31" s="20" t="e">
        <f t="shared" si="8"/>
        <v>#REF!</v>
      </c>
      <c r="F31" s="31" t="e">
        <f t="shared" si="8"/>
        <v>#REF!</v>
      </c>
      <c r="G31" s="20" t="e">
        <f t="shared" si="8"/>
        <v>#REF!</v>
      </c>
      <c r="H31" s="20" t="e">
        <f t="shared" si="8"/>
        <v>#REF!</v>
      </c>
      <c r="I31" s="5"/>
      <c r="J31" s="20" t="e">
        <f>IF(P30="","",IF(MONTH(P30+1)&lt;&gt;MONTH(P30),"",P30+1))</f>
        <v>#REF!</v>
      </c>
      <c r="K31" s="20" t="e">
        <f>IF(J31="","",IF(MONTH(J31+1)&lt;&gt;MONTH(J31),"",J31+1))</f>
        <v>#REF!</v>
      </c>
      <c r="L31" s="20" t="e">
        <f t="shared" si="9"/>
        <v>#REF!</v>
      </c>
      <c r="M31" s="20" t="e">
        <f t="shared" si="9"/>
        <v>#REF!</v>
      </c>
      <c r="N31" s="31" t="e">
        <f t="shared" si="9"/>
        <v>#REF!</v>
      </c>
      <c r="O31" s="20" t="e">
        <f t="shared" si="9"/>
        <v>#REF!</v>
      </c>
      <c r="P31" s="20" t="e">
        <f t="shared" si="9"/>
        <v>#REF!</v>
      </c>
      <c r="Q31" s="5"/>
      <c r="R31" s="20" t="e">
        <f>IF(X30="","",IF(MONTH(X30+1)&lt;&gt;MONTH(X30),"",X30+1))</f>
        <v>#REF!</v>
      </c>
      <c r="S31" s="20" t="e">
        <f>IF(R31="","",IF(MONTH(R31+1)&lt;&gt;MONTH(R31),"",R31+1))</f>
        <v>#REF!</v>
      </c>
      <c r="T31" s="20" t="e">
        <f t="shared" si="10"/>
        <v>#REF!</v>
      </c>
      <c r="U31" s="20" t="e">
        <f t="shared" si="10"/>
        <v>#REF!</v>
      </c>
      <c r="V31" s="31" t="e">
        <f t="shared" si="10"/>
        <v>#REF!</v>
      </c>
      <c r="W31" s="20" t="e">
        <f t="shared" si="10"/>
        <v>#REF!</v>
      </c>
      <c r="X31" s="20" t="e">
        <f t="shared" si="10"/>
        <v>#REF!</v>
      </c>
      <c r="Y31" s="5"/>
      <c r="Z31" s="20" t="e">
        <f>IF(AF30="","",IF(MONTH(AF30+1)&lt;&gt;MONTH(AF30),"",AF30+1))</f>
        <v>#REF!</v>
      </c>
      <c r="AA31" s="20" t="e">
        <f>IF(Z31="","",IF(MONTH(Z31+1)&lt;&gt;MONTH(Z31),"",Z31+1))</f>
        <v>#REF!</v>
      </c>
      <c r="AB31" s="20" t="e">
        <f t="shared" si="11"/>
        <v>#REF!</v>
      </c>
      <c r="AC31" s="20" t="e">
        <f t="shared" si="11"/>
        <v>#REF!</v>
      </c>
      <c r="AD31" s="38" t="e">
        <f t="shared" si="11"/>
        <v>#REF!</v>
      </c>
      <c r="AE31" s="20" t="e">
        <f t="shared" si="11"/>
        <v>#REF!</v>
      </c>
      <c r="AF31" s="20" t="e">
        <f t="shared" si="11"/>
        <v>#REF!</v>
      </c>
      <c r="AG31" s="5"/>
    </row>
    <row r="32" spans="1:35" s="6" customFormat="1" ht="18" customHeight="1" x14ac:dyDescent="0.35">
      <c r="B32" s="20" t="e">
        <f>IF(H31="","",IF(MONTH(H31+1)&lt;&gt;MONTH(H31),"",H31+1))</f>
        <v>#REF!</v>
      </c>
      <c r="C32" s="20" t="e">
        <f>IF(B32="","",IF(MONTH(B32+1)&lt;&gt;MONTH(B32),"",B32+1))</f>
        <v>#REF!</v>
      </c>
      <c r="D32" s="20" t="e">
        <f t="shared" si="8"/>
        <v>#REF!</v>
      </c>
      <c r="E32" s="20" t="e">
        <f t="shared" si="8"/>
        <v>#REF!</v>
      </c>
      <c r="F32" s="20" t="e">
        <f t="shared" si="8"/>
        <v>#REF!</v>
      </c>
      <c r="G32" s="20" t="e">
        <f t="shared" si="8"/>
        <v>#REF!</v>
      </c>
      <c r="H32" s="20" t="e">
        <f t="shared" si="8"/>
        <v>#REF!</v>
      </c>
      <c r="I32" s="5"/>
      <c r="J32" s="20" t="e">
        <f>IF(P31="","",IF(MONTH(P31+1)&lt;&gt;MONTH(P31),"",P31+1))</f>
        <v>#REF!</v>
      </c>
      <c r="K32" s="20" t="e">
        <f>IF(J32="","",IF(MONTH(J32+1)&lt;&gt;MONTH(J32),"",J32+1))</f>
        <v>#REF!</v>
      </c>
      <c r="L32" s="20" t="e">
        <f t="shared" si="9"/>
        <v>#REF!</v>
      </c>
      <c r="M32" s="20" t="e">
        <f t="shared" si="9"/>
        <v>#REF!</v>
      </c>
      <c r="N32" s="32" t="e">
        <f t="shared" si="9"/>
        <v>#REF!</v>
      </c>
      <c r="O32" s="20" t="e">
        <f t="shared" si="9"/>
        <v>#REF!</v>
      </c>
      <c r="P32" s="20" t="e">
        <f t="shared" si="9"/>
        <v>#REF!</v>
      </c>
      <c r="Q32" s="5"/>
      <c r="R32" s="20" t="e">
        <f>IF(X31="","",IF(MONTH(X31+1)&lt;&gt;MONTH(X31),"",X31+1))</f>
        <v>#REF!</v>
      </c>
      <c r="S32" s="20" t="e">
        <f>IF(R32="","",IF(MONTH(R32+1)&lt;&gt;MONTH(R32),"",R32+1))</f>
        <v>#REF!</v>
      </c>
      <c r="T32" s="20" t="e">
        <f t="shared" si="10"/>
        <v>#REF!</v>
      </c>
      <c r="U32" s="20" t="e">
        <f t="shared" si="10"/>
        <v>#REF!</v>
      </c>
      <c r="V32" s="32" t="e">
        <f t="shared" si="10"/>
        <v>#REF!</v>
      </c>
      <c r="W32" s="20" t="e">
        <f t="shared" si="10"/>
        <v>#REF!</v>
      </c>
      <c r="X32" s="20" t="e">
        <f t="shared" si="10"/>
        <v>#REF!</v>
      </c>
      <c r="Y32" s="5"/>
      <c r="Z32" s="20" t="e">
        <f>IF(AF31="","",IF(MONTH(AF31+1)&lt;&gt;MONTH(AF31),"",AF31+1))</f>
        <v>#REF!</v>
      </c>
      <c r="AA32" s="20" t="e">
        <f>IF(Z32="","",IF(MONTH(Z32+1)&lt;&gt;MONTH(Z32),"",Z32+1))</f>
        <v>#REF!</v>
      </c>
      <c r="AB32" s="20" t="e">
        <f t="shared" si="11"/>
        <v>#REF!</v>
      </c>
      <c r="AC32" s="20" t="e">
        <f t="shared" si="11"/>
        <v>#REF!</v>
      </c>
      <c r="AD32" s="20" t="e">
        <f t="shared" si="11"/>
        <v>#REF!</v>
      </c>
      <c r="AE32" s="20" t="e">
        <f t="shared" si="11"/>
        <v>#REF!</v>
      </c>
      <c r="AF32" s="20" t="e">
        <f t="shared" si="11"/>
        <v>#REF!</v>
      </c>
      <c r="AG32" s="5"/>
    </row>
    <row r="33" spans="1:35" s="6" customFormat="1" ht="18" customHeight="1" x14ac:dyDescent="0.35">
      <c r="B33" s="22" t="e">
        <f>IF(H32="","",IF(MONTH(H32+1)&lt;&gt;MONTH(H32),"",H32+1))</f>
        <v>#REF!</v>
      </c>
      <c r="C33" s="22" t="e">
        <f>IF(B33="","",IF(MONTH(B33+1)&lt;&gt;MONTH(B33),"",B33+1))</f>
        <v>#REF!</v>
      </c>
      <c r="D33" s="22" t="e">
        <f t="shared" si="8"/>
        <v>#REF!</v>
      </c>
      <c r="E33" s="22" t="e">
        <f t="shared" si="8"/>
        <v>#REF!</v>
      </c>
      <c r="F33" s="22" t="e">
        <f t="shared" si="8"/>
        <v>#REF!</v>
      </c>
      <c r="G33" s="22" t="e">
        <f t="shared" si="8"/>
        <v>#REF!</v>
      </c>
      <c r="H33" s="22" t="e">
        <f t="shared" si="8"/>
        <v>#REF!</v>
      </c>
      <c r="I33" s="23"/>
      <c r="J33" s="22" t="e">
        <f>IF(P32="","",IF(MONTH(P32+1)&lt;&gt;MONTH(P32),"",P32+1))</f>
        <v>#REF!</v>
      </c>
      <c r="K33" s="22" t="e">
        <f>IF(J33="","",IF(MONTH(J33+1)&lt;&gt;MONTH(J33),"",J33+1))</f>
        <v>#REF!</v>
      </c>
      <c r="L33" s="22" t="e">
        <f t="shared" si="9"/>
        <v>#REF!</v>
      </c>
      <c r="M33" s="22" t="e">
        <f t="shared" si="9"/>
        <v>#REF!</v>
      </c>
      <c r="N33" s="22" t="e">
        <f t="shared" si="9"/>
        <v>#REF!</v>
      </c>
      <c r="O33" s="22" t="e">
        <f t="shared" si="9"/>
        <v>#REF!</v>
      </c>
      <c r="P33" s="22" t="e">
        <f t="shared" si="9"/>
        <v>#REF!</v>
      </c>
      <c r="Q33" s="23"/>
      <c r="R33" s="22" t="e">
        <f>IF(X32="","",IF(MONTH(X32+1)&lt;&gt;MONTH(X32),"",X32+1))</f>
        <v>#REF!</v>
      </c>
      <c r="S33" s="22" t="e">
        <f>IF(R33="","",IF(MONTH(R33+1)&lt;&gt;MONTH(R33),"",R33+1))</f>
        <v>#REF!</v>
      </c>
      <c r="T33" s="22" t="e">
        <f t="shared" si="10"/>
        <v>#REF!</v>
      </c>
      <c r="U33" s="22" t="e">
        <f t="shared" si="10"/>
        <v>#REF!</v>
      </c>
      <c r="V33" s="22" t="e">
        <f t="shared" si="10"/>
        <v>#REF!</v>
      </c>
      <c r="W33" s="22" t="e">
        <f t="shared" si="10"/>
        <v>#REF!</v>
      </c>
      <c r="X33" s="22" t="e">
        <f t="shared" si="10"/>
        <v>#REF!</v>
      </c>
      <c r="Y33" s="23"/>
      <c r="Z33" s="22" t="e">
        <f>IF(AF32="","",IF(MONTH(AF32+1)&lt;&gt;MONTH(AF32),"",AF32+1))</f>
        <v>#REF!</v>
      </c>
      <c r="AA33" s="22" t="e">
        <f>IF(Z33="","",IF(MONTH(Z33+1)&lt;&gt;MONTH(Z33),"",Z33+1))</f>
        <v>#REF!</v>
      </c>
      <c r="AB33" s="22" t="e">
        <f t="shared" si="11"/>
        <v>#REF!</v>
      </c>
      <c r="AC33" s="22" t="e">
        <f t="shared" si="11"/>
        <v>#REF!</v>
      </c>
      <c r="AD33" s="22" t="e">
        <f t="shared" si="11"/>
        <v>#REF!</v>
      </c>
      <c r="AE33" s="22" t="e">
        <f t="shared" si="11"/>
        <v>#REF!</v>
      </c>
      <c r="AF33" s="22" t="e">
        <f t="shared" si="11"/>
        <v>#REF!</v>
      </c>
      <c r="AG33" s="5"/>
    </row>
    <row r="34" spans="1:35" s="6" customFormat="1" ht="18" customHeight="1" x14ac:dyDescent="0.35">
      <c r="A34" s="1"/>
      <c r="B34" s="73" t="s">
        <v>32</v>
      </c>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1"/>
      <c r="AI34" s="1"/>
    </row>
    <row r="35" spans="1:35" s="6" customFormat="1" ht="18" customHeight="1" x14ac:dyDescent="0.35">
      <c r="A35" s="1"/>
      <c r="B35" s="1"/>
      <c r="C35" s="1"/>
      <c r="D35" s="1"/>
      <c r="E35" s="1"/>
      <c r="F35" s="1"/>
      <c r="G35" s="1"/>
      <c r="H35" s="1"/>
      <c r="I35" s="2"/>
      <c r="J35" s="1"/>
      <c r="K35" s="1"/>
      <c r="L35" s="1"/>
      <c r="M35" s="1"/>
      <c r="N35" s="1"/>
      <c r="O35" s="1"/>
      <c r="P35" s="1"/>
      <c r="Q35" s="2"/>
      <c r="R35" s="1"/>
      <c r="S35" s="1"/>
      <c r="T35" s="1"/>
      <c r="U35" s="1"/>
      <c r="V35" s="1"/>
      <c r="W35" s="1"/>
      <c r="X35" s="1"/>
      <c r="Y35" s="2"/>
      <c r="Z35" s="2"/>
      <c r="AA35" s="2"/>
      <c r="AB35" s="2"/>
      <c r="AC35" s="2"/>
      <c r="AD35" s="2"/>
      <c r="AE35" s="2"/>
      <c r="AF35" s="2"/>
      <c r="AG35" s="2"/>
      <c r="AH35" s="1"/>
      <c r="AI35" s="1"/>
    </row>
    <row r="36" spans="1:35" s="6" customFormat="1" ht="18"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3">
      <c r="I37" s="2"/>
      <c r="Q37" s="2"/>
      <c r="Y37" s="2"/>
      <c r="Z37" s="2"/>
      <c r="AA37" s="2"/>
      <c r="AB37" s="2"/>
      <c r="AC37" s="2"/>
      <c r="AD37" s="2"/>
      <c r="AE37" s="2"/>
      <c r="AF37" s="2"/>
      <c r="AG37" s="2"/>
    </row>
    <row r="38" spans="1:35" x14ac:dyDescent="0.3">
      <c r="I38" s="2"/>
      <c r="Q38" s="2"/>
      <c r="Y38" s="2"/>
      <c r="Z38" s="2"/>
      <c r="AA38" s="2"/>
      <c r="AB38" s="2"/>
      <c r="AC38" s="2"/>
      <c r="AD38" s="2"/>
      <c r="AE38" s="2"/>
      <c r="AF38" s="2"/>
      <c r="AG38" s="2"/>
    </row>
    <row r="39" spans="1:35" s="2" customFormat="1" ht="15" customHeight="1" x14ac:dyDescent="0.3">
      <c r="A39" s="1"/>
      <c r="B39" s="1"/>
      <c r="C39" s="1"/>
      <c r="D39" s="1"/>
      <c r="E39" s="1"/>
      <c r="F39" s="1"/>
      <c r="G39" s="1"/>
      <c r="H39" s="1"/>
      <c r="J39" s="1"/>
      <c r="K39" s="1"/>
      <c r="L39" s="1"/>
      <c r="M39" s="1"/>
      <c r="N39" s="1"/>
      <c r="O39" s="1"/>
      <c r="P39" s="1"/>
      <c r="R39" s="1"/>
      <c r="S39" s="1"/>
      <c r="T39" s="1"/>
      <c r="U39" s="1"/>
      <c r="V39" s="1"/>
      <c r="W39" s="1"/>
      <c r="X39" s="1"/>
      <c r="AH39" s="1"/>
      <c r="AI39" s="1"/>
    </row>
    <row r="40" spans="1:35" ht="13.5" customHeight="1" x14ac:dyDescent="0.3">
      <c r="I40" s="2"/>
      <c r="Q40" s="2"/>
      <c r="Y40" s="2"/>
      <c r="Z40" s="2"/>
      <c r="AA40" s="2"/>
      <c r="AB40" s="2"/>
      <c r="AC40" s="2"/>
      <c r="AD40" s="2"/>
      <c r="AE40" s="2"/>
      <c r="AF40" s="2"/>
      <c r="AG40" s="2"/>
    </row>
    <row r="41" spans="1:35" ht="13.5" customHeight="1" x14ac:dyDescent="0.3">
      <c r="I41" s="2"/>
      <c r="Q41" s="2"/>
      <c r="Y41" s="2"/>
      <c r="Z41" s="2"/>
      <c r="AA41" s="2"/>
      <c r="AB41" s="2"/>
      <c r="AC41" s="2"/>
      <c r="AD41" s="2"/>
      <c r="AE41" s="2"/>
      <c r="AF41" s="2"/>
      <c r="AG41" s="2"/>
    </row>
    <row r="42" spans="1:35" ht="13.5" customHeight="1" x14ac:dyDescent="0.3">
      <c r="I42" s="2"/>
      <c r="Q42" s="2"/>
      <c r="Y42" s="2"/>
      <c r="Z42" s="2"/>
      <c r="AA42" s="2"/>
      <c r="AB42" s="2"/>
      <c r="AC42" s="2"/>
      <c r="AD42" s="2"/>
      <c r="AE42" s="2"/>
      <c r="AF42" s="2"/>
      <c r="AG42" s="2"/>
    </row>
    <row r="43" spans="1:35" ht="13.5" customHeight="1" x14ac:dyDescent="0.3"/>
    <row r="44" spans="1:35" ht="13.5" customHeight="1" x14ac:dyDescent="0.3"/>
    <row r="45" spans="1:35" ht="13.5" customHeight="1" x14ac:dyDescent="0.3"/>
  </sheetData>
  <mergeCells count="16">
    <mergeCell ref="B26:H26"/>
    <mergeCell ref="J26:P26"/>
    <mergeCell ref="R26:X26"/>
    <mergeCell ref="Z26:AF26"/>
    <mergeCell ref="B34:AG34"/>
    <mergeCell ref="B8:H8"/>
    <mergeCell ref="J8:P8"/>
    <mergeCell ref="R8:X8"/>
    <mergeCell ref="Z8:AF8"/>
    <mergeCell ref="B17:H17"/>
    <mergeCell ref="J17:P17"/>
    <mergeCell ref="R17:X17"/>
    <mergeCell ref="Z17:AF17"/>
    <mergeCell ref="A1:AB1"/>
    <mergeCell ref="A3:J6"/>
    <mergeCell ref="L6:AG6"/>
  </mergeCells>
  <conditionalFormatting sqref="B8">
    <cfRule type="expression" dxfId="136" priority="64">
      <formula>#REF!=1</formula>
    </cfRule>
  </conditionalFormatting>
  <conditionalFormatting sqref="B17">
    <cfRule type="expression" dxfId="135" priority="60">
      <formula>#REF!=1</formula>
    </cfRule>
  </conditionalFormatting>
  <conditionalFormatting sqref="B26">
    <cfRule type="expression" dxfId="134" priority="56">
      <formula>#REF!=1</formula>
    </cfRule>
  </conditionalFormatting>
  <conditionalFormatting sqref="B10:H15">
    <cfRule type="expression" dxfId="133" priority="1">
      <formula>OR(WEEKDAY(B10,1)=1,WEEKDAY(B10,1)=7)</formula>
    </cfRule>
  </conditionalFormatting>
  <conditionalFormatting sqref="B19:H24">
    <cfRule type="expression" dxfId="132" priority="17">
      <formula>OR(WEEKDAY(B19,1)=1,WEEKDAY(B19,1)=7)</formula>
    </cfRule>
  </conditionalFormatting>
  <conditionalFormatting sqref="B28:H33">
    <cfRule type="expression" dxfId="131" priority="19">
      <formula>OR(WEEKDAY(B28,1)=1,WEEKDAY(B28,1)=7)</formula>
    </cfRule>
  </conditionalFormatting>
  <conditionalFormatting sqref="J8">
    <cfRule type="expression" dxfId="130" priority="63">
      <formula>#REF!=1</formula>
    </cfRule>
  </conditionalFormatting>
  <conditionalFormatting sqref="J17">
    <cfRule type="expression" dxfId="129" priority="59">
      <formula>#REF!=1</formula>
    </cfRule>
  </conditionalFormatting>
  <conditionalFormatting sqref="J26">
    <cfRule type="expression" dxfId="128" priority="55">
      <formula>#REF!=1</formula>
    </cfRule>
  </conditionalFormatting>
  <conditionalFormatting sqref="J10:P15">
    <cfRule type="expression" dxfId="127" priority="4">
      <formula>OR(WEEKDAY(J10,1)=1,WEEKDAY(J10,1)=7)</formula>
    </cfRule>
  </conditionalFormatting>
  <conditionalFormatting sqref="J19:P24">
    <cfRule type="expression" dxfId="126" priority="15">
      <formula>OR(WEEKDAY(J19,1)=1,WEEKDAY(J19,1)=7)</formula>
    </cfRule>
  </conditionalFormatting>
  <conditionalFormatting sqref="J28:P33">
    <cfRule type="expression" dxfId="125" priority="21">
      <formula>OR(WEEKDAY(J28,1)=1,WEEKDAY(J28,1)=7)</formula>
    </cfRule>
  </conditionalFormatting>
  <conditionalFormatting sqref="R8">
    <cfRule type="expression" dxfId="124" priority="62">
      <formula>#REF!=1</formula>
    </cfRule>
  </conditionalFormatting>
  <conditionalFormatting sqref="R17">
    <cfRule type="expression" dxfId="123" priority="58">
      <formula>#REF!=1</formula>
    </cfRule>
  </conditionalFormatting>
  <conditionalFormatting sqref="R26">
    <cfRule type="expression" dxfId="122" priority="54">
      <formula>#REF!=1</formula>
    </cfRule>
  </conditionalFormatting>
  <conditionalFormatting sqref="R10:X15">
    <cfRule type="expression" dxfId="121" priority="6">
      <formula>OR(WEEKDAY(R10,1)=1,WEEKDAY(R10,1)=7)</formula>
    </cfRule>
  </conditionalFormatting>
  <conditionalFormatting sqref="R19:X24">
    <cfRule type="expression" dxfId="120" priority="13">
      <formula>OR(WEEKDAY(R19,1)=1,WEEKDAY(R19,1)=7)</formula>
    </cfRule>
  </conditionalFormatting>
  <conditionalFormatting sqref="R28:X33">
    <cfRule type="expression" dxfId="119" priority="23">
      <formula>OR(WEEKDAY(R28,1)=1,WEEKDAY(R28,1)=7)</formula>
    </cfRule>
  </conditionalFormatting>
  <conditionalFormatting sqref="Z8">
    <cfRule type="expression" dxfId="118" priority="61">
      <formula>#REF!=1</formula>
    </cfRule>
  </conditionalFormatting>
  <conditionalFormatting sqref="Z17">
    <cfRule type="expression" dxfId="117" priority="57">
      <formula>#REF!=1</formula>
    </cfRule>
  </conditionalFormatting>
  <conditionalFormatting sqref="Z26">
    <cfRule type="expression" dxfId="116" priority="53">
      <formula>#REF!=1</formula>
    </cfRule>
  </conditionalFormatting>
  <conditionalFormatting sqref="Z10:AF15">
    <cfRule type="expression" dxfId="115" priority="8">
      <formula>OR(WEEKDAY(Z10,1)=1,WEEKDAY(Z10,1)=7)</formula>
    </cfRule>
  </conditionalFormatting>
  <conditionalFormatting sqref="Z19:AF24">
    <cfRule type="expression" dxfId="114" priority="10">
      <formula>OR(WEEKDAY(Z19,1)=1,WEEKDAY(Z19,1)=7)</formula>
    </cfRule>
  </conditionalFormatting>
  <conditionalFormatting sqref="Z28:AF33">
    <cfRule type="expression" dxfId="113" priority="25">
      <formula>OR(WEEKDAY(Z28,1)=1,WEEKDAY(Z28,1)=7)</formula>
    </cfRule>
  </conditionalFormatting>
  <hyperlinks>
    <hyperlink ref="L6" r:id="rId1" display="Your food waset collection day can be found on our website edinburgh.gov.uk/bindays" xr:uid="{ADFBA9C1-392D-4D0B-83CA-8859542053CD}"/>
  </hyperlinks>
  <printOptions horizontalCentered="1"/>
  <pageMargins left="0" right="0" top="0.39370078740157483" bottom="0.39370078740157483" header="0.39370078740157483" footer="0"/>
  <pageSetup paperSize="9" fitToWidth="0" orientation="landscape" r:id="rId2"/>
  <headerFooter alignWithMargins="0"/>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A622D-3F6F-4B54-BB5D-20EF60B659F7}">
  <dimension ref="B1:AI34"/>
  <sheetViews>
    <sheetView zoomScale="80" zoomScaleNormal="80" workbookViewId="0">
      <selection activeCell="AF33" sqref="A1:AF33"/>
    </sheetView>
    <sheetView workbookViewId="1"/>
  </sheetViews>
  <sheetFormatPr defaultRowHeight="12.5" x14ac:dyDescent="0.25"/>
  <cols>
    <col min="1" max="1" width="1.6328125" customWidth="1"/>
    <col min="2" max="9" width="4.6328125" customWidth="1"/>
    <col min="10" max="10" width="7" customWidth="1"/>
    <col min="11" max="32" width="4.6328125" customWidth="1"/>
    <col min="33" max="33" width="4.08984375" customWidth="1"/>
    <col min="35" max="35" width="12" customWidth="1"/>
    <col min="36" max="36" width="3.6328125" customWidth="1"/>
  </cols>
  <sheetData>
    <row r="1" spans="2:35" s="62" customFormat="1" ht="47.4" customHeight="1" x14ac:dyDescent="0.65">
      <c r="B1" s="61" t="s">
        <v>50</v>
      </c>
      <c r="C1" s="48"/>
      <c r="D1" s="48"/>
      <c r="E1" s="48"/>
      <c r="F1" s="48"/>
      <c r="G1" s="48"/>
      <c r="K1" s="64" t="s">
        <v>15</v>
      </c>
      <c r="L1" s="63"/>
      <c r="N1" s="63"/>
      <c r="O1" s="63"/>
      <c r="P1" s="63"/>
      <c r="Q1" s="79" t="e" vm="1">
        <v>#VALUE!</v>
      </c>
      <c r="R1" s="79"/>
      <c r="S1" s="79"/>
      <c r="T1" s="79"/>
      <c r="U1" s="79"/>
      <c r="V1" s="79"/>
      <c r="W1" s="79"/>
      <c r="X1" s="79"/>
      <c r="Y1" s="79"/>
      <c r="Z1" s="79"/>
      <c r="AA1" s="79"/>
      <c r="AB1" s="79"/>
      <c r="AC1" s="79"/>
      <c r="AD1" s="79"/>
      <c r="AE1" s="79"/>
      <c r="AF1" s="79"/>
      <c r="AG1" s="65"/>
    </row>
    <row r="2" spans="2:35" ht="17.399999999999999" customHeight="1" x14ac:dyDescent="0.25">
      <c r="B2" s="66"/>
      <c r="C2" s="26" t="s">
        <v>49</v>
      </c>
      <c r="D2" s="50"/>
      <c r="E2" s="51"/>
      <c r="F2" s="51"/>
      <c r="G2" s="51"/>
      <c r="H2" s="51"/>
      <c r="L2" s="26"/>
      <c r="M2" s="26"/>
      <c r="N2" s="26"/>
      <c r="O2" s="26"/>
      <c r="P2" s="26"/>
      <c r="Q2" s="26"/>
      <c r="R2" s="26"/>
      <c r="S2" s="26"/>
      <c r="T2" s="26"/>
      <c r="U2" s="26"/>
      <c r="V2" s="26"/>
      <c r="W2" s="26"/>
      <c r="X2" s="28"/>
      <c r="AF2" s="49" t="s">
        <v>19</v>
      </c>
    </row>
    <row r="3" spans="2:35" ht="17.399999999999999" customHeight="1" x14ac:dyDescent="0.25">
      <c r="B3" s="52"/>
      <c r="C3" s="26" t="s">
        <v>48</v>
      </c>
      <c r="D3" s="26"/>
      <c r="E3" s="51"/>
      <c r="F3" s="51"/>
      <c r="G3" s="51"/>
      <c r="H3" s="51"/>
      <c r="I3" s="28"/>
      <c r="J3" s="28"/>
      <c r="K3" s="28"/>
      <c r="L3" s="28"/>
      <c r="M3" s="28"/>
      <c r="N3" s="50"/>
      <c r="O3" s="26"/>
      <c r="P3" s="26"/>
      <c r="Q3" s="26"/>
      <c r="R3" s="26"/>
      <c r="S3" s="26"/>
      <c r="T3" s="26"/>
      <c r="U3" s="26"/>
      <c r="V3" s="26"/>
      <c r="W3" s="26"/>
      <c r="X3" s="26"/>
      <c r="Y3" s="26"/>
      <c r="Z3" s="26"/>
      <c r="AA3" s="26"/>
      <c r="AB3" s="28"/>
    </row>
    <row r="4" spans="2:35" ht="15.65" customHeight="1" x14ac:dyDescent="0.25">
      <c r="B4" s="26" t="s">
        <v>51</v>
      </c>
      <c r="C4" s="54"/>
      <c r="D4" s="54"/>
      <c r="E4" s="54"/>
      <c r="F4" s="54"/>
      <c r="G4" s="54"/>
      <c r="H4" s="54"/>
      <c r="J4" s="53"/>
      <c r="K4" s="53"/>
      <c r="L4" s="53"/>
      <c r="M4" s="53"/>
      <c r="N4" s="53"/>
      <c r="O4" s="53"/>
      <c r="P4" s="53"/>
      <c r="Q4" s="53"/>
      <c r="R4" s="53"/>
      <c r="S4" s="53"/>
      <c r="T4" s="53"/>
      <c r="U4" s="53"/>
      <c r="V4" s="53"/>
      <c r="W4" s="53"/>
      <c r="X4" s="53"/>
      <c r="Y4" s="53"/>
      <c r="Z4" s="53"/>
      <c r="AA4" s="53"/>
      <c r="AB4" s="53"/>
      <c r="AC4" s="53"/>
      <c r="AD4" s="53"/>
    </row>
    <row r="5" spans="2:35" ht="5" customHeight="1" x14ac:dyDescent="0.25">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
    </row>
    <row r="6" spans="2:35" ht="20" x14ac:dyDescent="0.25">
      <c r="B6" s="78">
        <v>45658</v>
      </c>
      <c r="C6" s="78"/>
      <c r="D6" s="78"/>
      <c r="E6" s="78"/>
      <c r="F6" s="78"/>
      <c r="G6" s="78"/>
      <c r="H6" s="78"/>
      <c r="I6" s="55"/>
      <c r="J6" s="78">
        <v>45689</v>
      </c>
      <c r="K6" s="78"/>
      <c r="L6" s="78"/>
      <c r="M6" s="78"/>
      <c r="N6" s="78"/>
      <c r="O6" s="78"/>
      <c r="P6" s="78"/>
      <c r="Q6" s="55"/>
      <c r="R6" s="78">
        <v>45717</v>
      </c>
      <c r="S6" s="78"/>
      <c r="T6" s="78"/>
      <c r="U6" s="78"/>
      <c r="V6" s="78"/>
      <c r="W6" s="78"/>
      <c r="X6" s="78"/>
      <c r="Y6" s="55"/>
      <c r="Z6" s="78">
        <v>45748</v>
      </c>
      <c r="AA6" s="78"/>
      <c r="AB6" s="78"/>
      <c r="AC6" s="78"/>
      <c r="AD6" s="78"/>
      <c r="AE6" s="78"/>
      <c r="AF6" s="78"/>
      <c r="AG6" s="4"/>
    </row>
    <row r="7" spans="2:35" ht="20" x14ac:dyDescent="0.25">
      <c r="B7" s="56" t="s">
        <v>42</v>
      </c>
      <c r="C7" s="56" t="s">
        <v>43</v>
      </c>
      <c r="D7" s="56" t="s">
        <v>44</v>
      </c>
      <c r="E7" s="56" t="s">
        <v>43</v>
      </c>
      <c r="F7" s="56" t="s">
        <v>45</v>
      </c>
      <c r="G7" s="56" t="s">
        <v>46</v>
      </c>
      <c r="H7" s="56" t="s">
        <v>46</v>
      </c>
      <c r="I7" s="55"/>
      <c r="J7" s="56" t="s">
        <v>42</v>
      </c>
      <c r="K7" s="56" t="s">
        <v>43</v>
      </c>
      <c r="L7" s="56" t="s">
        <v>44</v>
      </c>
      <c r="M7" s="56" t="s">
        <v>43</v>
      </c>
      <c r="N7" s="56" t="s">
        <v>45</v>
      </c>
      <c r="O7" s="56" t="s">
        <v>46</v>
      </c>
      <c r="P7" s="56" t="s">
        <v>46</v>
      </c>
      <c r="Q7" s="55"/>
      <c r="R7" s="56" t="s">
        <v>42</v>
      </c>
      <c r="S7" s="56" t="s">
        <v>43</v>
      </c>
      <c r="T7" s="56" t="s">
        <v>44</v>
      </c>
      <c r="U7" s="56" t="s">
        <v>43</v>
      </c>
      <c r="V7" s="56" t="s">
        <v>45</v>
      </c>
      <c r="W7" s="56" t="s">
        <v>46</v>
      </c>
      <c r="X7" s="56" t="s">
        <v>46</v>
      </c>
      <c r="Y7" s="55"/>
      <c r="Z7" s="56" t="s">
        <v>42</v>
      </c>
      <c r="AA7" s="56" t="s">
        <v>43</v>
      </c>
      <c r="AB7" s="56" t="s">
        <v>44</v>
      </c>
      <c r="AC7" s="56" t="s">
        <v>43</v>
      </c>
      <c r="AD7" s="56" t="s">
        <v>45</v>
      </c>
      <c r="AE7" s="56" t="s">
        <v>46</v>
      </c>
      <c r="AF7" s="56" t="s">
        <v>46</v>
      </c>
      <c r="AG7" s="5"/>
    </row>
    <row r="8" spans="2:35" ht="20" x14ac:dyDescent="0.25">
      <c r="B8" s="57" t="s">
        <v>47</v>
      </c>
      <c r="C8" s="57" t="s">
        <v>47</v>
      </c>
      <c r="D8" s="57">
        <v>45658</v>
      </c>
      <c r="E8" s="57">
        <v>45659</v>
      </c>
      <c r="F8" s="67">
        <v>45660</v>
      </c>
      <c r="G8" s="57">
        <v>45661</v>
      </c>
      <c r="H8" s="57">
        <v>45662</v>
      </c>
      <c r="I8" s="55"/>
      <c r="J8" s="57" t="s">
        <v>47</v>
      </c>
      <c r="K8" s="57" t="s">
        <v>47</v>
      </c>
      <c r="L8" s="57" t="s">
        <v>47</v>
      </c>
      <c r="M8" s="57" t="s">
        <v>47</v>
      </c>
      <c r="N8" s="57" t="s">
        <v>47</v>
      </c>
      <c r="O8" s="57">
        <v>45689</v>
      </c>
      <c r="P8" s="57">
        <v>45690</v>
      </c>
      <c r="Q8" s="55"/>
      <c r="R8" s="57" t="s">
        <v>47</v>
      </c>
      <c r="S8" s="57" t="s">
        <v>47</v>
      </c>
      <c r="T8" s="57" t="s">
        <v>47</v>
      </c>
      <c r="U8" s="57" t="s">
        <v>47</v>
      </c>
      <c r="V8" s="57" t="s">
        <v>47</v>
      </c>
      <c r="W8" s="57">
        <v>45717</v>
      </c>
      <c r="X8" s="57">
        <v>45718</v>
      </c>
      <c r="Y8" s="55"/>
      <c r="Z8" s="57" t="s">
        <v>47</v>
      </c>
      <c r="AA8" s="57">
        <v>45748</v>
      </c>
      <c r="AB8" s="57">
        <v>45749</v>
      </c>
      <c r="AC8" s="57">
        <v>45750</v>
      </c>
      <c r="AD8" s="57">
        <v>45751</v>
      </c>
      <c r="AE8" s="57">
        <v>45752</v>
      </c>
      <c r="AF8" s="57">
        <v>45753</v>
      </c>
      <c r="AG8" s="5"/>
    </row>
    <row r="9" spans="2:35" ht="20" x14ac:dyDescent="0.25">
      <c r="B9" s="57">
        <v>45663</v>
      </c>
      <c r="C9" s="57">
        <v>45664</v>
      </c>
      <c r="D9" s="57">
        <v>45665</v>
      </c>
      <c r="E9" s="57">
        <v>45666</v>
      </c>
      <c r="F9" s="57">
        <v>45667</v>
      </c>
      <c r="G9" s="57">
        <v>45668</v>
      </c>
      <c r="H9" s="57">
        <v>45669</v>
      </c>
      <c r="I9" s="55"/>
      <c r="J9" s="57">
        <v>45691</v>
      </c>
      <c r="K9" s="57">
        <v>45692</v>
      </c>
      <c r="L9" s="57">
        <v>45693</v>
      </c>
      <c r="M9" s="57">
        <v>45694</v>
      </c>
      <c r="N9" s="57">
        <v>45695</v>
      </c>
      <c r="O9" s="57">
        <v>45696</v>
      </c>
      <c r="P9" s="57">
        <v>45697</v>
      </c>
      <c r="Q9" s="55"/>
      <c r="R9" s="57">
        <v>45719</v>
      </c>
      <c r="S9" s="57">
        <v>45720</v>
      </c>
      <c r="T9" s="57">
        <v>45721</v>
      </c>
      <c r="U9" s="57">
        <v>45722</v>
      </c>
      <c r="V9" s="57">
        <v>45723</v>
      </c>
      <c r="W9" s="57">
        <v>45724</v>
      </c>
      <c r="X9" s="57">
        <v>45725</v>
      </c>
      <c r="Y9" s="55"/>
      <c r="Z9" s="57">
        <v>45754</v>
      </c>
      <c r="AA9" s="57">
        <v>45755</v>
      </c>
      <c r="AB9" s="57">
        <v>45756</v>
      </c>
      <c r="AC9" s="57">
        <v>45757</v>
      </c>
      <c r="AD9" s="67">
        <v>45758</v>
      </c>
      <c r="AE9" s="57">
        <v>45759</v>
      </c>
      <c r="AF9" s="57">
        <v>45760</v>
      </c>
      <c r="AG9" s="5"/>
    </row>
    <row r="10" spans="2:35" ht="20" x14ac:dyDescent="0.25">
      <c r="B10" s="57">
        <v>45670</v>
      </c>
      <c r="C10" s="57">
        <v>45671</v>
      </c>
      <c r="D10" s="57">
        <v>45672</v>
      </c>
      <c r="E10" s="57">
        <v>16</v>
      </c>
      <c r="F10" s="67">
        <v>45674</v>
      </c>
      <c r="G10" s="57">
        <v>45675</v>
      </c>
      <c r="H10" s="57">
        <v>45676</v>
      </c>
      <c r="I10" s="55"/>
      <c r="J10" s="57">
        <v>45698</v>
      </c>
      <c r="K10" s="57">
        <v>45699</v>
      </c>
      <c r="L10" s="57">
        <v>45700</v>
      </c>
      <c r="M10" s="57">
        <v>45701</v>
      </c>
      <c r="N10" s="67">
        <v>45702</v>
      </c>
      <c r="O10" s="57">
        <v>45703</v>
      </c>
      <c r="P10" s="57">
        <v>45704</v>
      </c>
      <c r="Q10" s="55"/>
      <c r="R10" s="57">
        <v>45726</v>
      </c>
      <c r="S10" s="57">
        <v>45727</v>
      </c>
      <c r="T10" s="57">
        <v>45728</v>
      </c>
      <c r="U10" s="57">
        <v>45729</v>
      </c>
      <c r="V10" s="67">
        <v>45730</v>
      </c>
      <c r="W10" s="57">
        <v>45731</v>
      </c>
      <c r="X10" s="57">
        <v>45732</v>
      </c>
      <c r="Y10" s="55"/>
      <c r="Z10" s="57">
        <v>45761</v>
      </c>
      <c r="AA10" s="57">
        <v>45762</v>
      </c>
      <c r="AB10" s="57">
        <v>45763</v>
      </c>
      <c r="AC10" s="57">
        <v>45764</v>
      </c>
      <c r="AD10" s="57">
        <v>45765</v>
      </c>
      <c r="AE10" s="57">
        <v>45766</v>
      </c>
      <c r="AF10" s="57">
        <v>45767</v>
      </c>
      <c r="AG10" s="5"/>
    </row>
    <row r="11" spans="2:35" ht="20" x14ac:dyDescent="0.25">
      <c r="B11" s="57">
        <v>45677</v>
      </c>
      <c r="C11" s="57">
        <v>45678</v>
      </c>
      <c r="D11" s="57">
        <v>45679</v>
      </c>
      <c r="E11" s="57">
        <v>45680</v>
      </c>
      <c r="F11" s="57">
        <v>45681</v>
      </c>
      <c r="G11" s="57">
        <v>45682</v>
      </c>
      <c r="H11" s="57">
        <v>45683</v>
      </c>
      <c r="I11" s="55"/>
      <c r="J11" s="57">
        <v>45705</v>
      </c>
      <c r="K11" s="57">
        <v>45706</v>
      </c>
      <c r="L11" s="57">
        <v>45707</v>
      </c>
      <c r="M11" s="57">
        <v>45708</v>
      </c>
      <c r="N11" s="57">
        <v>45709</v>
      </c>
      <c r="O11" s="57">
        <v>45710</v>
      </c>
      <c r="P11" s="57">
        <v>45711</v>
      </c>
      <c r="Q11" s="55"/>
      <c r="R11" s="57">
        <v>45733</v>
      </c>
      <c r="S11" s="57">
        <v>45734</v>
      </c>
      <c r="T11" s="57">
        <v>45735</v>
      </c>
      <c r="U11" s="57">
        <v>45736</v>
      </c>
      <c r="V11" s="57">
        <v>45737</v>
      </c>
      <c r="W11" s="57">
        <v>45738</v>
      </c>
      <c r="X11" s="57">
        <v>45739</v>
      </c>
      <c r="Y11" s="55"/>
      <c r="Z11" s="57">
        <v>45768</v>
      </c>
      <c r="AA11" s="57">
        <v>45769</v>
      </c>
      <c r="AB11" s="57">
        <v>45770</v>
      </c>
      <c r="AC11" s="57">
        <v>45771</v>
      </c>
      <c r="AD11" s="67">
        <v>45772</v>
      </c>
      <c r="AE11" s="57">
        <v>45773</v>
      </c>
      <c r="AF11" s="57">
        <v>45774</v>
      </c>
      <c r="AG11" s="5"/>
      <c r="AI11" s="57"/>
    </row>
    <row r="12" spans="2:35" ht="20" x14ac:dyDescent="0.25">
      <c r="B12" s="57">
        <v>45684</v>
      </c>
      <c r="C12" s="57">
        <v>45685</v>
      </c>
      <c r="D12" s="57">
        <v>45686</v>
      </c>
      <c r="E12" s="57">
        <v>45687</v>
      </c>
      <c r="F12" s="67">
        <v>45688</v>
      </c>
      <c r="G12" s="57" t="s">
        <v>47</v>
      </c>
      <c r="H12" s="57" t="s">
        <v>47</v>
      </c>
      <c r="I12" s="55"/>
      <c r="J12" s="57">
        <v>45712</v>
      </c>
      <c r="K12" s="57">
        <v>45713</v>
      </c>
      <c r="L12" s="57">
        <v>45714</v>
      </c>
      <c r="M12" s="57">
        <v>45715</v>
      </c>
      <c r="N12" s="67">
        <v>45716</v>
      </c>
      <c r="O12" s="57" t="s">
        <v>47</v>
      </c>
      <c r="P12" s="57" t="s">
        <v>47</v>
      </c>
      <c r="Q12" s="55"/>
      <c r="R12" s="57">
        <v>45740</v>
      </c>
      <c r="S12" s="57">
        <v>45741</v>
      </c>
      <c r="T12" s="57">
        <v>45742</v>
      </c>
      <c r="U12" s="57">
        <v>45743</v>
      </c>
      <c r="V12" s="67">
        <v>45744</v>
      </c>
      <c r="W12" s="57">
        <v>45745</v>
      </c>
      <c r="X12" s="57">
        <v>45746</v>
      </c>
      <c r="Y12" s="55"/>
      <c r="Z12" s="57">
        <v>45775</v>
      </c>
      <c r="AA12" s="57">
        <v>45776</v>
      </c>
      <c r="AB12" s="57">
        <v>45777</v>
      </c>
      <c r="AC12" s="57" t="s">
        <v>47</v>
      </c>
      <c r="AD12" s="57" t="s">
        <v>47</v>
      </c>
      <c r="AE12" s="57" t="s">
        <v>47</v>
      </c>
      <c r="AF12" s="57" t="s">
        <v>47</v>
      </c>
      <c r="AG12" s="5"/>
    </row>
    <row r="13" spans="2:35" ht="20" x14ac:dyDescent="0.25">
      <c r="B13" s="57" t="s">
        <v>47</v>
      </c>
      <c r="C13" s="57" t="s">
        <v>47</v>
      </c>
      <c r="D13" s="57" t="s">
        <v>47</v>
      </c>
      <c r="E13" s="57" t="s">
        <v>47</v>
      </c>
      <c r="F13" s="57" t="s">
        <v>47</v>
      </c>
      <c r="G13" s="57" t="s">
        <v>47</v>
      </c>
      <c r="H13" s="57" t="s">
        <v>47</v>
      </c>
      <c r="I13" s="55"/>
      <c r="J13" s="57" t="s">
        <v>47</v>
      </c>
      <c r="K13" s="57" t="s">
        <v>47</v>
      </c>
      <c r="L13" s="57" t="s">
        <v>47</v>
      </c>
      <c r="M13" s="57" t="s">
        <v>47</v>
      </c>
      <c r="N13" s="57" t="s">
        <v>47</v>
      </c>
      <c r="O13" s="57" t="s">
        <v>47</v>
      </c>
      <c r="P13" s="57" t="s">
        <v>47</v>
      </c>
      <c r="Q13" s="55"/>
      <c r="R13" s="57">
        <v>45747</v>
      </c>
      <c r="S13" s="57" t="s">
        <v>47</v>
      </c>
      <c r="T13" s="57" t="s">
        <v>47</v>
      </c>
      <c r="U13" s="57" t="s">
        <v>47</v>
      </c>
      <c r="V13" s="57" t="s">
        <v>47</v>
      </c>
      <c r="W13" s="57" t="s">
        <v>47</v>
      </c>
      <c r="X13" s="57" t="s">
        <v>47</v>
      </c>
      <c r="Y13" s="55"/>
      <c r="Z13" s="57" t="s">
        <v>47</v>
      </c>
      <c r="AA13" s="57" t="s">
        <v>47</v>
      </c>
      <c r="AB13" s="57" t="s">
        <v>47</v>
      </c>
      <c r="AC13" s="57" t="s">
        <v>47</v>
      </c>
      <c r="AD13" s="57" t="s">
        <v>47</v>
      </c>
      <c r="AE13" s="57" t="s">
        <v>47</v>
      </c>
      <c r="AF13" s="58" t="s">
        <v>47</v>
      </c>
      <c r="AG13" s="5"/>
    </row>
    <row r="14" spans="2:35" ht="8" customHeight="1" x14ac:dyDescent="0.2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2"/>
    </row>
    <row r="15" spans="2:35" ht="20" x14ac:dyDescent="0.25">
      <c r="B15" s="78">
        <v>45778</v>
      </c>
      <c r="C15" s="78"/>
      <c r="D15" s="78"/>
      <c r="E15" s="78"/>
      <c r="F15" s="78"/>
      <c r="G15" s="78"/>
      <c r="H15" s="78"/>
      <c r="I15" s="55"/>
      <c r="J15" s="78">
        <v>45809</v>
      </c>
      <c r="K15" s="78"/>
      <c r="L15" s="78"/>
      <c r="M15" s="78"/>
      <c r="N15" s="78"/>
      <c r="O15" s="78"/>
      <c r="P15" s="78"/>
      <c r="Q15" s="55"/>
      <c r="R15" s="78">
        <v>45839</v>
      </c>
      <c r="S15" s="78"/>
      <c r="T15" s="78"/>
      <c r="U15" s="78"/>
      <c r="V15" s="78"/>
      <c r="W15" s="78"/>
      <c r="X15" s="78"/>
      <c r="Y15" s="55"/>
      <c r="Z15" s="78">
        <v>45870</v>
      </c>
      <c r="AA15" s="78"/>
      <c r="AB15" s="78"/>
      <c r="AC15" s="78"/>
      <c r="AD15" s="78"/>
      <c r="AE15" s="78"/>
      <c r="AF15" s="78"/>
      <c r="AG15" s="4"/>
    </row>
    <row r="16" spans="2:35" ht="20" x14ac:dyDescent="0.25">
      <c r="B16" s="60" t="s">
        <v>42</v>
      </c>
      <c r="C16" s="60" t="s">
        <v>43</v>
      </c>
      <c r="D16" s="60" t="s">
        <v>44</v>
      </c>
      <c r="E16" s="60" t="s">
        <v>43</v>
      </c>
      <c r="F16" s="60" t="s">
        <v>45</v>
      </c>
      <c r="G16" s="60" t="s">
        <v>46</v>
      </c>
      <c r="H16" s="60" t="s">
        <v>46</v>
      </c>
      <c r="I16" s="55"/>
      <c r="J16" s="60" t="s">
        <v>42</v>
      </c>
      <c r="K16" s="60" t="s">
        <v>43</v>
      </c>
      <c r="L16" s="60" t="s">
        <v>44</v>
      </c>
      <c r="M16" s="60" t="s">
        <v>43</v>
      </c>
      <c r="N16" s="60" t="s">
        <v>45</v>
      </c>
      <c r="O16" s="60" t="s">
        <v>46</v>
      </c>
      <c r="P16" s="60" t="s">
        <v>46</v>
      </c>
      <c r="Q16" s="55"/>
      <c r="R16" s="60" t="s">
        <v>42</v>
      </c>
      <c r="S16" s="60" t="s">
        <v>43</v>
      </c>
      <c r="T16" s="60" t="s">
        <v>44</v>
      </c>
      <c r="U16" s="60" t="s">
        <v>43</v>
      </c>
      <c r="V16" s="60" t="s">
        <v>45</v>
      </c>
      <c r="W16" s="60" t="s">
        <v>46</v>
      </c>
      <c r="X16" s="60" t="s">
        <v>46</v>
      </c>
      <c r="Y16" s="55"/>
      <c r="Z16" s="60" t="s">
        <v>42</v>
      </c>
      <c r="AA16" s="60" t="s">
        <v>43</v>
      </c>
      <c r="AB16" s="60" t="s">
        <v>44</v>
      </c>
      <c r="AC16" s="60" t="s">
        <v>43</v>
      </c>
      <c r="AD16" s="60" t="s">
        <v>45</v>
      </c>
      <c r="AE16" s="60" t="s">
        <v>46</v>
      </c>
      <c r="AF16" s="60" t="s">
        <v>46</v>
      </c>
      <c r="AG16" s="5"/>
    </row>
    <row r="17" spans="2:33" ht="20" x14ac:dyDescent="0.25">
      <c r="B17" s="57" t="s">
        <v>47</v>
      </c>
      <c r="C17" s="57" t="s">
        <v>47</v>
      </c>
      <c r="D17" s="57" t="s">
        <v>47</v>
      </c>
      <c r="E17" s="57">
        <v>45778</v>
      </c>
      <c r="F17" s="57">
        <v>45779</v>
      </c>
      <c r="G17" s="57">
        <v>45780</v>
      </c>
      <c r="H17" s="57">
        <v>45781</v>
      </c>
      <c r="I17" s="55"/>
      <c r="J17" s="57" t="s">
        <v>47</v>
      </c>
      <c r="K17" s="57" t="s">
        <v>47</v>
      </c>
      <c r="L17" s="57" t="s">
        <v>47</v>
      </c>
      <c r="M17" s="57" t="s">
        <v>47</v>
      </c>
      <c r="N17" s="57" t="s">
        <v>47</v>
      </c>
      <c r="O17" s="57" t="s">
        <v>47</v>
      </c>
      <c r="P17" s="57">
        <v>45809</v>
      </c>
      <c r="Q17" s="55"/>
      <c r="R17" s="57" t="s">
        <v>47</v>
      </c>
      <c r="S17" s="57">
        <v>45839</v>
      </c>
      <c r="T17" s="57">
        <v>45840</v>
      </c>
      <c r="U17" s="57">
        <v>45841</v>
      </c>
      <c r="V17" s="67">
        <v>45842</v>
      </c>
      <c r="W17" s="57">
        <v>45843</v>
      </c>
      <c r="X17" s="57">
        <v>45844</v>
      </c>
      <c r="Y17" s="55"/>
      <c r="Z17" s="57" t="s">
        <v>47</v>
      </c>
      <c r="AA17" s="57" t="s">
        <v>47</v>
      </c>
      <c r="AB17" s="57" t="s">
        <v>47</v>
      </c>
      <c r="AC17" s="57" t="s">
        <v>47</v>
      </c>
      <c r="AD17" s="67">
        <v>45870</v>
      </c>
      <c r="AE17" s="57">
        <v>45871</v>
      </c>
      <c r="AF17" s="57">
        <v>45872</v>
      </c>
      <c r="AG17" s="23"/>
    </row>
    <row r="18" spans="2:33" ht="20" x14ac:dyDescent="0.25">
      <c r="B18" s="57">
        <v>45782</v>
      </c>
      <c r="C18" s="57">
        <v>45783</v>
      </c>
      <c r="D18" s="57">
        <v>45784</v>
      </c>
      <c r="E18" s="57">
        <v>45785</v>
      </c>
      <c r="F18" s="67">
        <v>45786</v>
      </c>
      <c r="G18" s="57">
        <v>45787</v>
      </c>
      <c r="H18" s="57">
        <v>45788</v>
      </c>
      <c r="I18" s="55"/>
      <c r="J18" s="57">
        <v>45810</v>
      </c>
      <c r="K18" s="57">
        <v>45811</v>
      </c>
      <c r="L18" s="57">
        <v>45812</v>
      </c>
      <c r="M18" s="57">
        <v>45813</v>
      </c>
      <c r="N18" s="67">
        <v>45814</v>
      </c>
      <c r="O18" s="57">
        <v>45815</v>
      </c>
      <c r="P18" s="57">
        <v>45816</v>
      </c>
      <c r="Q18" s="55"/>
      <c r="R18" s="57">
        <v>45845</v>
      </c>
      <c r="S18" s="57">
        <v>45846</v>
      </c>
      <c r="T18" s="57">
        <v>45847</v>
      </c>
      <c r="U18" s="57">
        <v>45848</v>
      </c>
      <c r="V18" s="57">
        <v>45849</v>
      </c>
      <c r="W18" s="57">
        <v>45850</v>
      </c>
      <c r="X18" s="57">
        <v>45851</v>
      </c>
      <c r="Y18" s="55"/>
      <c r="Z18" s="57">
        <v>45873</v>
      </c>
      <c r="AA18" s="57">
        <v>45874</v>
      </c>
      <c r="AB18" s="57">
        <v>45875</v>
      </c>
      <c r="AC18" s="57">
        <v>45876</v>
      </c>
      <c r="AD18" s="57">
        <v>45877</v>
      </c>
      <c r="AE18" s="57">
        <v>45878</v>
      </c>
      <c r="AF18" s="57">
        <v>45879</v>
      </c>
      <c r="AG18" s="23"/>
    </row>
    <row r="19" spans="2:33" ht="20" x14ac:dyDescent="0.25">
      <c r="B19" s="57">
        <v>45789</v>
      </c>
      <c r="C19" s="57">
        <v>45790</v>
      </c>
      <c r="D19" s="57">
        <v>45791</v>
      </c>
      <c r="E19" s="57">
        <v>45792</v>
      </c>
      <c r="F19" s="57">
        <v>45793</v>
      </c>
      <c r="G19" s="57">
        <v>45794</v>
      </c>
      <c r="H19" s="57">
        <v>45795</v>
      </c>
      <c r="I19" s="55"/>
      <c r="J19" s="57">
        <v>45817</v>
      </c>
      <c r="K19" s="57">
        <v>45818</v>
      </c>
      <c r="L19" s="57">
        <v>45819</v>
      </c>
      <c r="M19" s="57">
        <v>45820</v>
      </c>
      <c r="N19" s="57">
        <v>45821</v>
      </c>
      <c r="O19" s="57">
        <v>45822</v>
      </c>
      <c r="P19" s="57">
        <v>45823</v>
      </c>
      <c r="Q19" s="55"/>
      <c r="R19" s="57">
        <v>45852</v>
      </c>
      <c r="S19" s="57">
        <v>45853</v>
      </c>
      <c r="T19" s="57">
        <v>45854</v>
      </c>
      <c r="U19" s="57">
        <v>45855</v>
      </c>
      <c r="V19" s="67">
        <v>45856</v>
      </c>
      <c r="W19" s="57">
        <v>45857</v>
      </c>
      <c r="X19" s="57">
        <v>45858</v>
      </c>
      <c r="Y19" s="55"/>
      <c r="Z19" s="57">
        <v>45880</v>
      </c>
      <c r="AA19" s="57">
        <v>45881</v>
      </c>
      <c r="AB19" s="57">
        <v>45882</v>
      </c>
      <c r="AC19" s="57">
        <v>45883</v>
      </c>
      <c r="AD19" s="67">
        <v>45884</v>
      </c>
      <c r="AE19" s="57">
        <v>45885</v>
      </c>
      <c r="AF19" s="57">
        <v>45886</v>
      </c>
      <c r="AG19" s="23"/>
    </row>
    <row r="20" spans="2:33" ht="20" x14ac:dyDescent="0.25">
      <c r="B20" s="57">
        <v>45796</v>
      </c>
      <c r="C20" s="57">
        <v>45797</v>
      </c>
      <c r="D20" s="57">
        <v>45798</v>
      </c>
      <c r="E20" s="57">
        <v>45799</v>
      </c>
      <c r="F20" s="67">
        <v>45800</v>
      </c>
      <c r="G20" s="57">
        <v>45801</v>
      </c>
      <c r="H20" s="57">
        <v>45802</v>
      </c>
      <c r="I20" s="55"/>
      <c r="J20" s="57">
        <v>45824</v>
      </c>
      <c r="K20" s="57">
        <v>45825</v>
      </c>
      <c r="L20" s="57">
        <v>45826</v>
      </c>
      <c r="M20" s="57">
        <v>45827</v>
      </c>
      <c r="N20" s="67">
        <v>45828</v>
      </c>
      <c r="O20" s="57">
        <v>45829</v>
      </c>
      <c r="P20" s="57">
        <v>45830</v>
      </c>
      <c r="Q20" s="55"/>
      <c r="R20" s="57">
        <v>45859</v>
      </c>
      <c r="S20" s="57">
        <v>45860</v>
      </c>
      <c r="T20" s="57">
        <v>45861</v>
      </c>
      <c r="U20" s="57">
        <v>45862</v>
      </c>
      <c r="V20" s="57">
        <v>45863</v>
      </c>
      <c r="W20" s="57">
        <v>45864</v>
      </c>
      <c r="X20" s="57">
        <v>45865</v>
      </c>
      <c r="Y20" s="55"/>
      <c r="Z20" s="57">
        <v>45887</v>
      </c>
      <c r="AA20" s="57">
        <v>45888</v>
      </c>
      <c r="AB20" s="57">
        <v>45889</v>
      </c>
      <c r="AC20" s="57">
        <v>45890</v>
      </c>
      <c r="AD20" s="57">
        <v>45891</v>
      </c>
      <c r="AE20" s="57">
        <v>45892</v>
      </c>
      <c r="AF20" s="57">
        <v>45893</v>
      </c>
      <c r="AG20" s="23"/>
    </row>
    <row r="21" spans="2:33" ht="20" x14ac:dyDescent="0.25">
      <c r="B21" s="57">
        <v>45803</v>
      </c>
      <c r="C21" s="57">
        <v>45804</v>
      </c>
      <c r="D21" s="57">
        <v>45805</v>
      </c>
      <c r="E21" s="57">
        <v>45806</v>
      </c>
      <c r="F21" s="57">
        <v>45807</v>
      </c>
      <c r="G21" s="57">
        <v>45808</v>
      </c>
      <c r="H21" s="57" t="s">
        <v>47</v>
      </c>
      <c r="I21" s="55"/>
      <c r="J21" s="57">
        <v>45831</v>
      </c>
      <c r="K21" s="57">
        <v>45832</v>
      </c>
      <c r="L21" s="57">
        <v>45833</v>
      </c>
      <c r="M21" s="57">
        <v>45834</v>
      </c>
      <c r="N21" s="57">
        <v>45835</v>
      </c>
      <c r="O21" s="57">
        <v>45836</v>
      </c>
      <c r="P21" s="57">
        <v>45837</v>
      </c>
      <c r="Q21" s="55"/>
      <c r="R21" s="57">
        <v>45866</v>
      </c>
      <c r="S21" s="57">
        <v>45867</v>
      </c>
      <c r="T21" s="57">
        <v>45868</v>
      </c>
      <c r="U21" s="57">
        <v>45869</v>
      </c>
      <c r="V21" s="57" t="s">
        <v>47</v>
      </c>
      <c r="W21" s="57" t="s">
        <v>47</v>
      </c>
      <c r="X21" s="57" t="s">
        <v>47</v>
      </c>
      <c r="Y21" s="55"/>
      <c r="Z21" s="57">
        <v>45894</v>
      </c>
      <c r="AA21" s="57">
        <v>45895</v>
      </c>
      <c r="AB21" s="57">
        <v>45896</v>
      </c>
      <c r="AC21" s="57">
        <v>45897</v>
      </c>
      <c r="AD21" s="67">
        <v>45898</v>
      </c>
      <c r="AE21" s="57">
        <v>45899</v>
      </c>
      <c r="AF21" s="57">
        <v>45900</v>
      </c>
      <c r="AG21" s="23"/>
    </row>
    <row r="22" spans="2:33" ht="20" x14ac:dyDescent="0.25">
      <c r="B22" s="57" t="s">
        <v>47</v>
      </c>
      <c r="C22" s="57" t="s">
        <v>47</v>
      </c>
      <c r="D22" s="57" t="s">
        <v>47</v>
      </c>
      <c r="E22" s="57" t="s">
        <v>47</v>
      </c>
      <c r="F22" s="57" t="s">
        <v>47</v>
      </c>
      <c r="G22" s="57" t="s">
        <v>47</v>
      </c>
      <c r="H22" s="57" t="s">
        <v>47</v>
      </c>
      <c r="I22" s="55"/>
      <c r="J22" s="57">
        <v>45838</v>
      </c>
      <c r="K22" s="57" t="s">
        <v>47</v>
      </c>
      <c r="L22" s="57" t="s">
        <v>47</v>
      </c>
      <c r="M22" s="57" t="s">
        <v>47</v>
      </c>
      <c r="N22" s="57" t="s">
        <v>47</v>
      </c>
      <c r="O22" s="57" t="s">
        <v>47</v>
      </c>
      <c r="P22" s="57" t="s">
        <v>47</v>
      </c>
      <c r="Q22" s="55"/>
      <c r="R22" s="57" t="s">
        <v>47</v>
      </c>
      <c r="S22" s="57" t="s">
        <v>47</v>
      </c>
      <c r="T22" s="57" t="s">
        <v>47</v>
      </c>
      <c r="U22" s="57" t="s">
        <v>47</v>
      </c>
      <c r="V22" s="57" t="s">
        <v>47</v>
      </c>
      <c r="W22" s="57" t="s">
        <v>47</v>
      </c>
      <c r="X22" s="57" t="s">
        <v>47</v>
      </c>
      <c r="Y22" s="55"/>
      <c r="Z22" s="57" t="s">
        <v>47</v>
      </c>
      <c r="AA22" s="57" t="s">
        <v>47</v>
      </c>
      <c r="AB22" s="57" t="s">
        <v>47</v>
      </c>
      <c r="AC22" s="57" t="s">
        <v>47</v>
      </c>
      <c r="AD22" s="57" t="s">
        <v>47</v>
      </c>
      <c r="AE22" s="57" t="s">
        <v>47</v>
      </c>
      <c r="AF22" s="57" t="s">
        <v>47</v>
      </c>
      <c r="AG22" s="5"/>
    </row>
    <row r="23" spans="2:33" ht="7.25" customHeight="1" x14ac:dyDescent="0.2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2"/>
    </row>
    <row r="24" spans="2:33" ht="20" x14ac:dyDescent="0.25">
      <c r="B24" s="78">
        <v>45901</v>
      </c>
      <c r="C24" s="78"/>
      <c r="D24" s="78"/>
      <c r="E24" s="78"/>
      <c r="F24" s="78"/>
      <c r="G24" s="78"/>
      <c r="H24" s="78"/>
      <c r="I24" s="55"/>
      <c r="J24" s="78">
        <v>45931</v>
      </c>
      <c r="K24" s="78"/>
      <c r="L24" s="78"/>
      <c r="M24" s="78"/>
      <c r="N24" s="78"/>
      <c r="O24" s="78"/>
      <c r="P24" s="78"/>
      <c r="Q24" s="55"/>
      <c r="R24" s="78">
        <v>45962</v>
      </c>
      <c r="S24" s="78"/>
      <c r="T24" s="78"/>
      <c r="U24" s="78"/>
      <c r="V24" s="78"/>
      <c r="W24" s="78"/>
      <c r="X24" s="78"/>
      <c r="Y24" s="55"/>
      <c r="Z24" s="78">
        <v>45992</v>
      </c>
      <c r="AA24" s="78"/>
      <c r="AB24" s="78"/>
      <c r="AC24" s="78"/>
      <c r="AD24" s="78"/>
      <c r="AE24" s="78"/>
      <c r="AF24" s="78"/>
      <c r="AG24" s="4"/>
    </row>
    <row r="25" spans="2:33" ht="20" x14ac:dyDescent="0.25">
      <c r="B25" s="60" t="s">
        <v>42</v>
      </c>
      <c r="C25" s="60" t="s">
        <v>43</v>
      </c>
      <c r="D25" s="60" t="s">
        <v>44</v>
      </c>
      <c r="E25" s="60" t="s">
        <v>43</v>
      </c>
      <c r="F25" s="60" t="s">
        <v>45</v>
      </c>
      <c r="G25" s="60" t="s">
        <v>46</v>
      </c>
      <c r="H25" s="60" t="s">
        <v>46</v>
      </c>
      <c r="I25" s="55"/>
      <c r="J25" s="60" t="s">
        <v>42</v>
      </c>
      <c r="K25" s="60" t="s">
        <v>43</v>
      </c>
      <c r="L25" s="60" t="s">
        <v>44</v>
      </c>
      <c r="M25" s="60" t="s">
        <v>43</v>
      </c>
      <c r="N25" s="60" t="s">
        <v>45</v>
      </c>
      <c r="O25" s="60" t="s">
        <v>46</v>
      </c>
      <c r="P25" s="60" t="s">
        <v>46</v>
      </c>
      <c r="Q25" s="55"/>
      <c r="R25" s="60" t="s">
        <v>42</v>
      </c>
      <c r="S25" s="60" t="s">
        <v>43</v>
      </c>
      <c r="T25" s="60" t="s">
        <v>44</v>
      </c>
      <c r="U25" s="60" t="s">
        <v>43</v>
      </c>
      <c r="V25" s="60" t="s">
        <v>45</v>
      </c>
      <c r="W25" s="60" t="s">
        <v>46</v>
      </c>
      <c r="X25" s="60" t="s">
        <v>46</v>
      </c>
      <c r="Y25" s="55"/>
      <c r="Z25" s="60" t="s">
        <v>42</v>
      </c>
      <c r="AA25" s="60" t="s">
        <v>43</v>
      </c>
      <c r="AB25" s="60" t="s">
        <v>44</v>
      </c>
      <c r="AC25" s="60" t="s">
        <v>43</v>
      </c>
      <c r="AD25" s="60" t="s">
        <v>45</v>
      </c>
      <c r="AE25" s="60" t="s">
        <v>46</v>
      </c>
      <c r="AF25" s="60" t="s">
        <v>46</v>
      </c>
      <c r="AG25" s="5"/>
    </row>
    <row r="26" spans="2:33" ht="20" x14ac:dyDescent="0.25">
      <c r="B26" s="57">
        <v>45901</v>
      </c>
      <c r="C26" s="57">
        <v>45902</v>
      </c>
      <c r="D26" s="57">
        <v>45903</v>
      </c>
      <c r="E26" s="57">
        <v>45904</v>
      </c>
      <c r="F26" s="57">
        <v>45905</v>
      </c>
      <c r="G26" s="57">
        <v>45906</v>
      </c>
      <c r="H26" s="57">
        <v>45907</v>
      </c>
      <c r="I26" s="55"/>
      <c r="J26" s="57" t="s">
        <v>47</v>
      </c>
      <c r="K26" s="57" t="s">
        <v>47</v>
      </c>
      <c r="L26" s="57">
        <v>45931</v>
      </c>
      <c r="M26" s="57">
        <v>45932</v>
      </c>
      <c r="N26" s="57">
        <v>45933</v>
      </c>
      <c r="O26" s="57">
        <v>45934</v>
      </c>
      <c r="P26" s="57">
        <v>45935</v>
      </c>
      <c r="Q26" s="55"/>
      <c r="R26" s="57" t="s">
        <v>47</v>
      </c>
      <c r="S26" s="57" t="s">
        <v>47</v>
      </c>
      <c r="T26" s="57" t="s">
        <v>47</v>
      </c>
      <c r="U26" s="57" t="s">
        <v>47</v>
      </c>
      <c r="V26" s="57" t="s">
        <v>47</v>
      </c>
      <c r="W26" s="57">
        <v>45962</v>
      </c>
      <c r="X26" s="57">
        <v>45963</v>
      </c>
      <c r="Y26" s="55"/>
      <c r="Z26" s="57">
        <v>45992</v>
      </c>
      <c r="AA26" s="57">
        <v>45993</v>
      </c>
      <c r="AB26" s="57">
        <v>45994</v>
      </c>
      <c r="AC26" s="57">
        <v>45995</v>
      </c>
      <c r="AD26" s="67">
        <v>45996</v>
      </c>
      <c r="AE26" s="57">
        <v>45997</v>
      </c>
      <c r="AF26" s="57">
        <v>45998</v>
      </c>
      <c r="AG26" s="5"/>
    </row>
    <row r="27" spans="2:33" ht="20" x14ac:dyDescent="0.25">
      <c r="B27" s="57">
        <v>45908</v>
      </c>
      <c r="C27" s="57">
        <v>45909</v>
      </c>
      <c r="D27" s="57">
        <v>45910</v>
      </c>
      <c r="E27" s="57">
        <v>45911</v>
      </c>
      <c r="F27" s="67">
        <v>45912</v>
      </c>
      <c r="G27" s="57">
        <v>45913</v>
      </c>
      <c r="H27" s="57">
        <v>45914</v>
      </c>
      <c r="I27" s="55"/>
      <c r="J27" s="57">
        <v>45936</v>
      </c>
      <c r="K27" s="57">
        <v>45937</v>
      </c>
      <c r="L27" s="57">
        <v>45938</v>
      </c>
      <c r="M27" s="57">
        <v>45939</v>
      </c>
      <c r="N27" s="67">
        <v>45940</v>
      </c>
      <c r="O27" s="57">
        <v>45941</v>
      </c>
      <c r="P27" s="57">
        <v>45942</v>
      </c>
      <c r="Q27" s="55"/>
      <c r="R27" s="57">
        <v>45964</v>
      </c>
      <c r="S27" s="57">
        <v>45965</v>
      </c>
      <c r="T27" s="57">
        <v>45966</v>
      </c>
      <c r="U27" s="57">
        <v>45967</v>
      </c>
      <c r="V27" s="67">
        <v>45968</v>
      </c>
      <c r="W27" s="57">
        <v>45969</v>
      </c>
      <c r="X27" s="57">
        <v>45970</v>
      </c>
      <c r="Y27" s="55"/>
      <c r="Z27" s="57">
        <v>45999</v>
      </c>
      <c r="AA27" s="57">
        <v>46000</v>
      </c>
      <c r="AB27" s="57">
        <v>46001</v>
      </c>
      <c r="AC27" s="57">
        <v>46002</v>
      </c>
      <c r="AD27" s="57">
        <v>46003</v>
      </c>
      <c r="AE27" s="57">
        <v>46004</v>
      </c>
      <c r="AF27" s="57">
        <v>46005</v>
      </c>
      <c r="AG27" s="5"/>
    </row>
    <row r="28" spans="2:33" ht="20" x14ac:dyDescent="0.25">
      <c r="B28" s="57">
        <v>45915</v>
      </c>
      <c r="C28" s="57">
        <v>45916</v>
      </c>
      <c r="D28" s="57">
        <v>45917</v>
      </c>
      <c r="E28" s="57">
        <v>45918</v>
      </c>
      <c r="F28" s="57">
        <v>45919</v>
      </c>
      <c r="G28" s="57">
        <v>45920</v>
      </c>
      <c r="H28" s="57">
        <v>45921</v>
      </c>
      <c r="I28" s="55"/>
      <c r="J28" s="57">
        <v>45943</v>
      </c>
      <c r="K28" s="57">
        <v>45944</v>
      </c>
      <c r="L28" s="57">
        <v>45945</v>
      </c>
      <c r="M28" s="57">
        <v>45946</v>
      </c>
      <c r="N28" s="57">
        <v>45947</v>
      </c>
      <c r="O28" s="57">
        <v>45948</v>
      </c>
      <c r="P28" s="57">
        <v>45949</v>
      </c>
      <c r="Q28" s="55"/>
      <c r="R28" s="57">
        <v>45971</v>
      </c>
      <c r="S28" s="57">
        <v>45972</v>
      </c>
      <c r="T28" s="57">
        <v>45973</v>
      </c>
      <c r="U28" s="57">
        <v>45974</v>
      </c>
      <c r="V28" s="57">
        <v>45975</v>
      </c>
      <c r="W28" s="57">
        <v>45976</v>
      </c>
      <c r="X28" s="57">
        <v>45977</v>
      </c>
      <c r="Y28" s="55"/>
      <c r="Z28" s="57">
        <v>46006</v>
      </c>
      <c r="AA28" s="57">
        <v>46007</v>
      </c>
      <c r="AB28" s="57">
        <v>46008</v>
      </c>
      <c r="AC28" s="57">
        <v>46009</v>
      </c>
      <c r="AD28" s="67">
        <v>46010</v>
      </c>
      <c r="AE28" s="57">
        <v>46011</v>
      </c>
      <c r="AF28" s="57">
        <v>46012</v>
      </c>
      <c r="AG28" s="5"/>
    </row>
    <row r="29" spans="2:33" ht="20" x14ac:dyDescent="0.25">
      <c r="B29" s="57">
        <v>45922</v>
      </c>
      <c r="C29" s="57">
        <v>45923</v>
      </c>
      <c r="D29" s="57">
        <v>45924</v>
      </c>
      <c r="E29" s="57">
        <v>45925</v>
      </c>
      <c r="F29" s="67">
        <v>45926</v>
      </c>
      <c r="G29" s="57">
        <v>45927</v>
      </c>
      <c r="H29" s="57">
        <v>45928</v>
      </c>
      <c r="I29" s="55"/>
      <c r="J29" s="57">
        <v>45950</v>
      </c>
      <c r="K29" s="57">
        <v>45951</v>
      </c>
      <c r="L29" s="57">
        <v>45952</v>
      </c>
      <c r="M29" s="57">
        <v>45953</v>
      </c>
      <c r="N29" s="67">
        <v>45954</v>
      </c>
      <c r="O29" s="57">
        <v>45955</v>
      </c>
      <c r="P29" s="57">
        <v>45956</v>
      </c>
      <c r="Q29" s="55"/>
      <c r="R29" s="57">
        <v>45978</v>
      </c>
      <c r="S29" s="57">
        <v>45979</v>
      </c>
      <c r="T29" s="57">
        <v>45980</v>
      </c>
      <c r="U29" s="57">
        <v>45981</v>
      </c>
      <c r="V29" s="67">
        <v>45982</v>
      </c>
      <c r="W29" s="57">
        <v>45983</v>
      </c>
      <c r="X29" s="57">
        <v>45984</v>
      </c>
      <c r="Y29" s="55"/>
      <c r="Z29" s="57">
        <v>46013</v>
      </c>
      <c r="AA29" s="57">
        <v>46014</v>
      </c>
      <c r="AB29" s="57">
        <v>46015</v>
      </c>
      <c r="AC29" s="57">
        <v>46016</v>
      </c>
      <c r="AD29" s="57">
        <v>46017</v>
      </c>
      <c r="AE29" s="57">
        <v>46018</v>
      </c>
      <c r="AF29" s="57">
        <v>46019</v>
      </c>
      <c r="AG29" s="5"/>
    </row>
    <row r="30" spans="2:33" ht="20.399999999999999" customHeight="1" x14ac:dyDescent="0.25">
      <c r="B30" s="57">
        <v>45929</v>
      </c>
      <c r="C30" s="57">
        <v>45930</v>
      </c>
      <c r="D30" s="57" t="s">
        <v>47</v>
      </c>
      <c r="E30" s="57" t="s">
        <v>47</v>
      </c>
      <c r="F30" s="57" t="s">
        <v>47</v>
      </c>
      <c r="G30" s="57" t="s">
        <v>47</v>
      </c>
      <c r="H30" s="57" t="s">
        <v>47</v>
      </c>
      <c r="I30" s="55"/>
      <c r="J30" s="57">
        <v>45957</v>
      </c>
      <c r="K30" s="57">
        <v>45958</v>
      </c>
      <c r="L30" s="57">
        <v>45959</v>
      </c>
      <c r="M30" s="57">
        <v>45960</v>
      </c>
      <c r="N30" s="57">
        <v>45961</v>
      </c>
      <c r="O30" s="57" t="s">
        <v>47</v>
      </c>
      <c r="P30" s="57" t="s">
        <v>47</v>
      </c>
      <c r="Q30" s="55"/>
      <c r="R30" s="57">
        <v>45985</v>
      </c>
      <c r="S30" s="57">
        <v>45986</v>
      </c>
      <c r="T30" s="57">
        <v>45987</v>
      </c>
      <c r="U30" s="57">
        <v>45988</v>
      </c>
      <c r="V30" s="57">
        <v>45989</v>
      </c>
      <c r="W30" s="57">
        <v>45990</v>
      </c>
      <c r="X30" s="57">
        <v>45991</v>
      </c>
      <c r="Y30" s="55"/>
      <c r="Z30" s="57">
        <v>46020</v>
      </c>
      <c r="AA30" s="57">
        <v>46021</v>
      </c>
      <c r="AB30" s="57">
        <v>46022</v>
      </c>
      <c r="AC30" s="57" t="s">
        <v>47</v>
      </c>
      <c r="AD30" s="57" t="s">
        <v>47</v>
      </c>
      <c r="AE30" s="57" t="s">
        <v>47</v>
      </c>
      <c r="AF30" s="57" t="s">
        <v>47</v>
      </c>
      <c r="AG30" s="5"/>
    </row>
    <row r="31" spans="2:33" ht="6.65" customHeight="1" x14ac:dyDescent="0.25">
      <c r="B31" s="22" t="str">
        <f>IF(H30="","",IF(MONTH(H30+1)&lt;&gt;MONTH(H30),"",H30+1))</f>
        <v/>
      </c>
      <c r="C31" s="22" t="str">
        <f>IF(B31="","",IF(MONTH(B31+1)&lt;&gt;MONTH(B31),"",B31+1))</f>
        <v/>
      </c>
      <c r="D31" s="22" t="str">
        <f t="shared" ref="D31:H31" si="0">IF(C31="","",IF(MONTH(C31+1)&lt;&gt;MONTH(C31),"",C31+1))</f>
        <v/>
      </c>
      <c r="E31" s="22" t="str">
        <f t="shared" si="0"/>
        <v/>
      </c>
      <c r="F31" s="22" t="str">
        <f t="shared" si="0"/>
        <v/>
      </c>
      <c r="G31" s="22" t="str">
        <f t="shared" si="0"/>
        <v/>
      </c>
      <c r="H31" s="22" t="str">
        <f t="shared" si="0"/>
        <v/>
      </c>
      <c r="I31" s="23"/>
      <c r="J31" s="22" t="str">
        <f>IF(P30="","",IF(MONTH(P30+1)&lt;&gt;MONTH(P30),"",P30+1))</f>
        <v/>
      </c>
      <c r="K31" s="22" t="str">
        <f>IF(J31="","",IF(MONTH(J31+1)&lt;&gt;MONTH(J31),"",J31+1))</f>
        <v/>
      </c>
      <c r="L31" s="22" t="str">
        <f t="shared" ref="L31:P31" si="1">IF(K31="","",IF(MONTH(K31+1)&lt;&gt;MONTH(K31),"",K31+1))</f>
        <v/>
      </c>
      <c r="M31" s="22" t="str">
        <f t="shared" si="1"/>
        <v/>
      </c>
      <c r="N31" s="22" t="str">
        <f t="shared" si="1"/>
        <v/>
      </c>
      <c r="O31" s="22" t="str">
        <f t="shared" si="1"/>
        <v/>
      </c>
      <c r="P31" s="22" t="str">
        <f t="shared" si="1"/>
        <v/>
      </c>
      <c r="Q31" s="23"/>
      <c r="R31" s="22" t="str">
        <f>IF(X30="","",IF(MONTH(X30+1)&lt;&gt;MONTH(X30),"",X30+1))</f>
        <v/>
      </c>
      <c r="S31" s="22" t="str">
        <f>IF(R31="","",IF(MONTH(R31+1)&lt;&gt;MONTH(R31),"",R31+1))</f>
        <v/>
      </c>
      <c r="T31" s="22" t="str">
        <f t="shared" ref="T31:X31" si="2">IF(S31="","",IF(MONTH(S31+1)&lt;&gt;MONTH(S31),"",S31+1))</f>
        <v/>
      </c>
      <c r="U31" s="22" t="str">
        <f t="shared" si="2"/>
        <v/>
      </c>
      <c r="V31" s="22" t="str">
        <f t="shared" si="2"/>
        <v/>
      </c>
      <c r="W31" s="22" t="str">
        <f t="shared" si="2"/>
        <v/>
      </c>
      <c r="X31" s="22" t="str">
        <f t="shared" si="2"/>
        <v/>
      </c>
      <c r="Y31" s="23"/>
      <c r="Z31" s="22" t="str">
        <f>IF(AF30="","",IF(MONTH(AF30+1)&lt;&gt;MONTH(AF30),"",AF30+1))</f>
        <v/>
      </c>
      <c r="AA31" s="22" t="str">
        <f>IF(Z31="","",IF(MONTH(Z31+1)&lt;&gt;MONTH(Z31),"",Z31+1))</f>
        <v/>
      </c>
      <c r="AB31" s="22" t="str">
        <f t="shared" ref="AB31:AF31" si="3">IF(AA31="","",IF(MONTH(AA31+1)&lt;&gt;MONTH(AA31),"",AA31+1))</f>
        <v/>
      </c>
      <c r="AC31" s="22" t="str">
        <f t="shared" si="3"/>
        <v/>
      </c>
      <c r="AD31" s="22" t="str">
        <f t="shared" si="3"/>
        <v/>
      </c>
      <c r="AE31" s="22" t="str">
        <f t="shared" si="3"/>
        <v/>
      </c>
      <c r="AF31" s="22" t="str">
        <f t="shared" si="3"/>
        <v/>
      </c>
      <c r="AG31" s="5"/>
    </row>
    <row r="32" spans="2:33" ht="18.649999999999999" customHeight="1" x14ac:dyDescent="0.35">
      <c r="B32" s="53" t="s">
        <v>52</v>
      </c>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34"/>
    </row>
    <row r="33" spans="2:33" ht="13" x14ac:dyDescent="0.3">
      <c r="B33" s="1"/>
      <c r="C33" s="1"/>
      <c r="D33" s="1"/>
      <c r="E33" s="1"/>
      <c r="F33" s="1"/>
      <c r="G33" s="1"/>
      <c r="H33" s="1"/>
      <c r="I33" s="2"/>
      <c r="J33" s="1"/>
      <c r="K33" s="1"/>
      <c r="L33" s="1"/>
      <c r="M33" s="1"/>
      <c r="N33" s="1"/>
      <c r="O33" s="1"/>
      <c r="P33" s="1"/>
      <c r="Q33" s="2"/>
      <c r="R33" s="1"/>
      <c r="S33" s="1"/>
      <c r="T33" s="1"/>
      <c r="U33" s="1"/>
      <c r="V33" s="1"/>
      <c r="W33" s="1"/>
      <c r="X33" s="1"/>
      <c r="Y33" s="2"/>
      <c r="Z33" s="2"/>
      <c r="AA33" s="2"/>
      <c r="AB33" s="2"/>
      <c r="AC33" s="2"/>
      <c r="AD33" s="2"/>
      <c r="AE33" s="2"/>
      <c r="AF33" s="2"/>
      <c r="AG33" s="2"/>
    </row>
    <row r="34" spans="2:33" ht="13" x14ac:dyDescent="0.2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sheetData>
  <mergeCells count="13">
    <mergeCell ref="B24:H24"/>
    <mergeCell ref="J24:P24"/>
    <mergeCell ref="R24:X24"/>
    <mergeCell ref="Z24:AF24"/>
    <mergeCell ref="Q1:AF1"/>
    <mergeCell ref="B6:H6"/>
    <mergeCell ref="J6:P6"/>
    <mergeCell ref="R6:X6"/>
    <mergeCell ref="Z6:AF6"/>
    <mergeCell ref="B15:H15"/>
    <mergeCell ref="J15:P15"/>
    <mergeCell ref="R15:X15"/>
    <mergeCell ref="Z15:AF15"/>
  </mergeCells>
  <conditionalFormatting sqref="B6">
    <cfRule type="expression" dxfId="112" priority="51">
      <formula>#REF!=1</formula>
    </cfRule>
  </conditionalFormatting>
  <conditionalFormatting sqref="B15">
    <cfRule type="expression" dxfId="111" priority="43">
      <formula>#REF!=1</formula>
    </cfRule>
  </conditionalFormatting>
  <conditionalFormatting sqref="B24">
    <cfRule type="expression" dxfId="110" priority="42">
      <formula>#REF!=1</formula>
    </cfRule>
  </conditionalFormatting>
  <conditionalFormatting sqref="B8:H13">
    <cfRule type="expression" dxfId="109" priority="24">
      <formula>OR(WEEKDAY(B8,1)=1,WEEKDAY(B8,1)=7)</formula>
    </cfRule>
  </conditionalFormatting>
  <conditionalFormatting sqref="B17:H22">
    <cfRule type="expression" dxfId="108" priority="16">
      <formula>OR(WEEKDAY(B17,1)=1,WEEKDAY(B17,1)=7)</formula>
    </cfRule>
  </conditionalFormatting>
  <conditionalFormatting sqref="B26:H31">
    <cfRule type="expression" dxfId="107" priority="7">
      <formula>OR(WEEKDAY(B26,1)=1,WEEKDAY(B26,1)=7)</formula>
    </cfRule>
  </conditionalFormatting>
  <conditionalFormatting sqref="J6">
    <cfRule type="expression" dxfId="106" priority="49">
      <formula>#REF!=1</formula>
    </cfRule>
  </conditionalFormatting>
  <conditionalFormatting sqref="J15">
    <cfRule type="expression" dxfId="105" priority="44">
      <formula>#REF!=1</formula>
    </cfRule>
  </conditionalFormatting>
  <conditionalFormatting sqref="J24">
    <cfRule type="expression" dxfId="104" priority="41">
      <formula>#REF!=1</formula>
    </cfRule>
  </conditionalFormatting>
  <conditionalFormatting sqref="J8:P13">
    <cfRule type="expression" dxfId="103" priority="22">
      <formula>OR(WEEKDAY(J8,1)=1,WEEKDAY(J8,1)=7)</formula>
    </cfRule>
  </conditionalFormatting>
  <conditionalFormatting sqref="J17:P22">
    <cfRule type="expression" dxfId="102" priority="14">
      <formula>OR(WEEKDAY(J17,1)=1,WEEKDAY(J17,1)=7)</formula>
    </cfRule>
  </conditionalFormatting>
  <conditionalFormatting sqref="J26:P31">
    <cfRule type="expression" dxfId="101" priority="5">
      <formula>OR(WEEKDAY(J26,1)=1,WEEKDAY(J26,1)=7)</formula>
    </cfRule>
  </conditionalFormatting>
  <conditionalFormatting sqref="R6">
    <cfRule type="expression" dxfId="100" priority="48">
      <formula>#REF!=1</formula>
    </cfRule>
  </conditionalFormatting>
  <conditionalFormatting sqref="R15">
    <cfRule type="expression" dxfId="99" priority="45">
      <formula>#REF!=1</formula>
    </cfRule>
  </conditionalFormatting>
  <conditionalFormatting sqref="R24">
    <cfRule type="expression" dxfId="98" priority="40">
      <formula>#REF!=1</formula>
    </cfRule>
  </conditionalFormatting>
  <conditionalFormatting sqref="R8:X13">
    <cfRule type="expression" dxfId="97" priority="20">
      <formula>OR(WEEKDAY(R8,1)=1,WEEKDAY(R8,1)=7)</formula>
    </cfRule>
  </conditionalFormatting>
  <conditionalFormatting sqref="R17:X22">
    <cfRule type="expression" dxfId="96" priority="12">
      <formula>OR(WEEKDAY(R17,1)=1,WEEKDAY(R17,1)=7)</formula>
    </cfRule>
  </conditionalFormatting>
  <conditionalFormatting sqref="R26:X31">
    <cfRule type="expression" dxfId="95" priority="3">
      <formula>OR(WEEKDAY(R26,1)=1,WEEKDAY(R26,1)=7)</formula>
    </cfRule>
  </conditionalFormatting>
  <conditionalFormatting sqref="Z6">
    <cfRule type="expression" dxfId="94" priority="47">
      <formula>#REF!=1</formula>
    </cfRule>
  </conditionalFormatting>
  <conditionalFormatting sqref="Z15">
    <cfRule type="expression" dxfId="93" priority="46">
      <formula>#REF!=1</formula>
    </cfRule>
  </conditionalFormatting>
  <conditionalFormatting sqref="Z24">
    <cfRule type="expression" dxfId="92" priority="39">
      <formula>#REF!=1</formula>
    </cfRule>
  </conditionalFormatting>
  <conditionalFormatting sqref="Z8:AF13">
    <cfRule type="expression" dxfId="91" priority="18">
      <formula>OR(WEEKDAY(Z8,1)=1,WEEKDAY(Z8,1)=7)</formula>
    </cfRule>
  </conditionalFormatting>
  <conditionalFormatting sqref="Z17:AF22">
    <cfRule type="expression" dxfId="90" priority="9">
      <formula>OR(WEEKDAY(Z17,1)=1,WEEKDAY(Z17,1)=7)</formula>
    </cfRule>
  </conditionalFormatting>
  <conditionalFormatting sqref="Z26:AF31">
    <cfRule type="expression" dxfId="89" priority="1">
      <formula>OR(WEEKDAY(Z26,1)=1,WEEKDAY(Z26,1)=7)</formula>
    </cfRule>
  </conditionalFormatting>
  <conditionalFormatting sqref="AI11">
    <cfRule type="expression" dxfId="88" priority="50">
      <formula>OR(WEEKDAY(AI11,1)=1,WEEKDAY(AI11,1)=7)</formula>
    </cfRule>
  </conditionalFormatting>
  <printOptions horizontalCentered="1" verticalCentered="1"/>
  <pageMargins left="0" right="0" top="0" bottom="0" header="0" footer="0"/>
  <pageSetup paperSize="9"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1C30E-4FE6-412E-BAA2-E340279935E4}">
  <sheetPr>
    <pageSetUpPr fitToPage="1"/>
  </sheetPr>
  <dimension ref="A1:AI47"/>
  <sheetViews>
    <sheetView showGridLines="0" topLeftCell="A7" zoomScale="60" zoomScaleNormal="60" workbookViewId="0">
      <selection activeCell="A39" sqref="A39:XFD39"/>
    </sheetView>
    <sheetView topLeftCell="A4" workbookViewId="1"/>
  </sheetViews>
  <sheetFormatPr defaultColWidth="9.08984375" defaultRowHeight="13" x14ac:dyDescent="0.3"/>
  <cols>
    <col min="1" max="1" width="3.08984375" style="1" customWidth="1"/>
    <col min="2" max="32" width="4" style="1" customWidth="1"/>
    <col min="33" max="33" width="3.08984375" style="1" customWidth="1"/>
    <col min="34" max="34" width="7.08984375" style="1" customWidth="1"/>
    <col min="35" max="16384" width="9.08984375" style="1"/>
  </cols>
  <sheetData>
    <row r="1" spans="1:35" ht="33.5" x14ac:dyDescent="0.3">
      <c r="A1" s="74" t="s">
        <v>26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30" t="s">
        <v>15</v>
      </c>
      <c r="AD1" s="30"/>
      <c r="AE1" s="30"/>
      <c r="AF1" s="30"/>
      <c r="AG1" s="30"/>
    </row>
    <row r="3" spans="1:35" ht="92" x14ac:dyDescent="0.3">
      <c r="A3" s="75" t="e">
        <f>IF(#REF!=1,#REF!,#REF!&amp;"-"&amp;#REF!+1)</f>
        <v>#REF!</v>
      </c>
      <c r="B3" s="75"/>
      <c r="C3" s="75"/>
      <c r="D3" s="75"/>
      <c r="E3" s="75"/>
      <c r="F3" s="75"/>
      <c r="G3" s="75"/>
      <c r="H3" s="75"/>
      <c r="I3" s="75"/>
      <c r="J3" s="75"/>
      <c r="K3" s="27"/>
      <c r="L3" s="39"/>
      <c r="M3" s="25" t="s">
        <v>36</v>
      </c>
      <c r="N3" s="26"/>
      <c r="O3" s="26"/>
      <c r="P3" s="26"/>
      <c r="Q3" s="26"/>
      <c r="R3" s="26"/>
      <c r="S3" s="26"/>
      <c r="T3" s="26"/>
      <c r="U3" s="26"/>
      <c r="V3" s="26"/>
      <c r="W3" s="26"/>
      <c r="X3" s="26"/>
      <c r="Y3" s="26"/>
      <c r="Z3" s="26"/>
      <c r="AA3" s="2"/>
    </row>
    <row r="4" spans="1:35" ht="28.5" x14ac:dyDescent="0.3">
      <c r="A4" s="75"/>
      <c r="B4" s="75"/>
      <c r="C4" s="75"/>
      <c r="D4" s="75"/>
      <c r="E4" s="75"/>
      <c r="F4" s="75"/>
      <c r="G4" s="75"/>
      <c r="H4" s="75"/>
      <c r="I4" s="75"/>
      <c r="J4" s="75"/>
      <c r="K4" s="28"/>
      <c r="L4" s="36"/>
      <c r="M4" s="25" t="s">
        <v>35</v>
      </c>
      <c r="N4" s="26"/>
      <c r="O4" s="26"/>
      <c r="P4" s="26"/>
      <c r="Q4" s="26"/>
      <c r="R4" s="26"/>
      <c r="S4" s="26"/>
      <c r="T4" s="26"/>
      <c r="U4" s="26"/>
      <c r="V4" s="26"/>
      <c r="W4" s="26"/>
      <c r="X4" s="26"/>
      <c r="Y4" s="26"/>
      <c r="Z4" s="26"/>
      <c r="AA4" s="2"/>
    </row>
    <row r="5" spans="1:35" ht="17" x14ac:dyDescent="0.3">
      <c r="A5" s="75"/>
      <c r="B5" s="75"/>
      <c r="C5" s="75"/>
      <c r="D5" s="75"/>
      <c r="E5" s="75"/>
      <c r="F5" s="75"/>
      <c r="G5" s="75"/>
      <c r="H5" s="75"/>
      <c r="I5" s="75"/>
      <c r="J5" s="75"/>
      <c r="K5" s="28"/>
      <c r="L5" s="26"/>
      <c r="M5" s="25"/>
      <c r="N5" s="26"/>
      <c r="O5" s="26"/>
      <c r="P5" s="26"/>
      <c r="Q5" s="26"/>
      <c r="R5" s="26"/>
      <c r="S5" s="26"/>
      <c r="T5" s="26"/>
      <c r="U5" s="26"/>
      <c r="V5" s="26"/>
      <c r="W5" s="26"/>
      <c r="X5" s="26"/>
      <c r="Y5" s="26"/>
      <c r="Z5" s="26"/>
      <c r="AA5" s="2"/>
    </row>
    <row r="6" spans="1:35" ht="17" customHeight="1" x14ac:dyDescent="0.3">
      <c r="A6" s="75"/>
      <c r="B6" s="75"/>
      <c r="C6" s="75"/>
      <c r="D6" s="75"/>
      <c r="E6" s="75"/>
      <c r="F6" s="75"/>
      <c r="G6" s="75"/>
      <c r="H6" s="75"/>
      <c r="I6" s="75"/>
      <c r="J6" s="75"/>
      <c r="K6" s="28"/>
      <c r="L6" s="25" t="s">
        <v>37</v>
      </c>
      <c r="M6" s="28"/>
      <c r="N6" s="28"/>
      <c r="O6" s="28"/>
      <c r="P6" s="28"/>
      <c r="Q6" s="25"/>
      <c r="R6" s="26"/>
      <c r="S6" s="26"/>
      <c r="T6" s="26"/>
      <c r="U6" s="26"/>
      <c r="V6" s="26"/>
      <c r="W6" s="26"/>
      <c r="X6" s="26"/>
      <c r="Y6" s="26"/>
      <c r="Z6" s="26"/>
      <c r="AA6" s="26"/>
      <c r="AB6" s="26"/>
      <c r="AC6" s="26"/>
      <c r="AD6" s="26"/>
      <c r="AE6" s="2"/>
    </row>
    <row r="7" spans="1:35" ht="17" customHeight="1" x14ac:dyDescent="0.3">
      <c r="A7" s="75"/>
      <c r="B7" s="75"/>
      <c r="C7" s="75"/>
      <c r="D7" s="75"/>
      <c r="E7" s="75"/>
      <c r="F7" s="75"/>
      <c r="G7" s="75"/>
      <c r="H7" s="75"/>
      <c r="I7" s="75"/>
      <c r="J7" s="75"/>
      <c r="K7" s="28"/>
      <c r="L7" s="25"/>
      <c r="M7" s="28"/>
      <c r="N7" s="28"/>
      <c r="O7" s="28"/>
      <c r="P7" s="28"/>
      <c r="Q7" s="25"/>
      <c r="R7" s="26"/>
      <c r="S7" s="26"/>
      <c r="T7" s="26"/>
      <c r="U7" s="26"/>
      <c r="V7" s="26"/>
      <c r="W7" s="26"/>
      <c r="X7" s="26"/>
      <c r="Y7" s="26"/>
      <c r="Z7" s="26"/>
      <c r="AA7" s="26"/>
      <c r="AB7" s="26"/>
      <c r="AC7" s="26"/>
      <c r="AD7" s="26"/>
      <c r="AE7" s="2"/>
    </row>
    <row r="8" spans="1:35" ht="17" customHeight="1" x14ac:dyDescent="0.3">
      <c r="A8" s="75"/>
      <c r="B8" s="75"/>
      <c r="C8" s="75"/>
      <c r="D8" s="75"/>
      <c r="E8" s="75"/>
      <c r="F8" s="75"/>
      <c r="G8" s="75"/>
      <c r="H8" s="75"/>
      <c r="I8" s="75"/>
      <c r="J8" s="75"/>
      <c r="K8" s="28"/>
      <c r="L8" s="77" t="s">
        <v>41</v>
      </c>
      <c r="M8" s="77"/>
      <c r="N8" s="77"/>
      <c r="O8" s="77"/>
      <c r="P8" s="77"/>
      <c r="Q8" s="77"/>
      <c r="R8" s="77"/>
      <c r="S8" s="77"/>
      <c r="T8" s="77"/>
      <c r="U8" s="77"/>
      <c r="V8" s="77"/>
      <c r="W8" s="77"/>
      <c r="X8" s="77"/>
      <c r="Y8" s="77"/>
      <c r="Z8" s="77"/>
      <c r="AA8" s="77"/>
      <c r="AB8" s="77"/>
      <c r="AC8" s="77"/>
      <c r="AD8" s="77"/>
      <c r="AE8" s="77"/>
      <c r="AF8" s="77"/>
      <c r="AG8" s="77"/>
    </row>
    <row r="9" spans="1:35" ht="17" customHeight="1" x14ac:dyDescent="0.3">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spans="1:35" ht="17" customHeight="1" x14ac:dyDescent="0.45">
      <c r="A10" s="3"/>
      <c r="B10" s="76" t="e">
        <f>DATE(#REF!,#REF!,1)</f>
        <v>#REF!</v>
      </c>
      <c r="C10" s="76"/>
      <c r="D10" s="76"/>
      <c r="E10" s="76"/>
      <c r="F10" s="76"/>
      <c r="G10" s="76"/>
      <c r="H10" s="76"/>
      <c r="I10" s="4"/>
      <c r="J10" s="76" t="e">
        <f>DATE(YEAR(B10+42),MONTH(B10+42),1)</f>
        <v>#REF!</v>
      </c>
      <c r="K10" s="76"/>
      <c r="L10" s="76"/>
      <c r="M10" s="76"/>
      <c r="N10" s="76"/>
      <c r="O10" s="76"/>
      <c r="P10" s="76"/>
      <c r="Q10" s="4"/>
      <c r="R10" s="76" t="e">
        <f>DATE(YEAR(J10+42),MONTH(J10+42),1)</f>
        <v>#REF!</v>
      </c>
      <c r="S10" s="76"/>
      <c r="T10" s="76"/>
      <c r="U10" s="76"/>
      <c r="V10" s="76"/>
      <c r="W10" s="76"/>
      <c r="X10" s="76"/>
      <c r="Y10" s="4"/>
      <c r="Z10" s="76" t="e">
        <f>DATE(YEAR(R10+42),MONTH(R10+42),1)</f>
        <v>#REF!</v>
      </c>
      <c r="AA10" s="76"/>
      <c r="AB10" s="76"/>
      <c r="AC10" s="76"/>
      <c r="AD10" s="76"/>
      <c r="AE10" s="76"/>
      <c r="AF10" s="76"/>
      <c r="AG10" s="4"/>
      <c r="AH10" s="3"/>
      <c r="AI10" s="3"/>
    </row>
    <row r="11" spans="1:35" ht="17" customHeight="1" x14ac:dyDescent="0.3">
      <c r="A11" s="5"/>
      <c r="B11" s="18" t="e">
        <f>CHOOSE(1+MOD(#REF!+1-2,7),"S","M","T","W","T","F","S")</f>
        <v>#REF!</v>
      </c>
      <c r="C11" s="18" t="e">
        <f>CHOOSE(1+MOD(#REF!+2-2,7),"S","M","T","W","T","F","S")</f>
        <v>#REF!</v>
      </c>
      <c r="D11" s="18" t="e">
        <f>CHOOSE(1+MOD(#REF!+3-2,7),"S","M","T","W","T","F","S")</f>
        <v>#REF!</v>
      </c>
      <c r="E11" s="18" t="e">
        <f>CHOOSE(1+MOD(#REF!+4-2,7),"S","M","T","W","T","F","S")</f>
        <v>#REF!</v>
      </c>
      <c r="F11" s="18" t="e">
        <f>CHOOSE(1+MOD(#REF!+5-2,7),"S","M","T","W","T","F","S")</f>
        <v>#REF!</v>
      </c>
      <c r="G11" s="18" t="e">
        <f>CHOOSE(1+MOD(#REF!+6-2,7),"S","M","T","W","T","F","S")</f>
        <v>#REF!</v>
      </c>
      <c r="H11" s="18" t="e">
        <f>CHOOSE(1+MOD(#REF!+7-2,7),"S","M","T","W","T","F","S")</f>
        <v>#REF!</v>
      </c>
      <c r="I11" s="5"/>
      <c r="J11" s="18" t="e">
        <f>CHOOSE(1+MOD(#REF!+1-2,7),"S","M","T","W","T","F","S")</f>
        <v>#REF!</v>
      </c>
      <c r="K11" s="18" t="e">
        <f>CHOOSE(1+MOD(#REF!+2-2,7),"S","M","T","W","T","F","S")</f>
        <v>#REF!</v>
      </c>
      <c r="L11" s="18" t="e">
        <f>CHOOSE(1+MOD(#REF!+3-2,7),"S","M","T","W","T","F","S")</f>
        <v>#REF!</v>
      </c>
      <c r="M11" s="18" t="e">
        <f>CHOOSE(1+MOD(#REF!+4-2,7),"S","M","T","W","T","F","S")</f>
        <v>#REF!</v>
      </c>
      <c r="N11" s="18" t="e">
        <f>CHOOSE(1+MOD(#REF!+5-2,7),"S","M","T","W","T","F","S")</f>
        <v>#REF!</v>
      </c>
      <c r="O11" s="18" t="e">
        <f>CHOOSE(1+MOD(#REF!+6-2,7),"S","M","T","W","T","F","S")</f>
        <v>#REF!</v>
      </c>
      <c r="P11" s="18" t="e">
        <f>CHOOSE(1+MOD(#REF!+7-2,7),"S","M","T","W","T","F","S")</f>
        <v>#REF!</v>
      </c>
      <c r="Q11" s="5"/>
      <c r="R11" s="18" t="e">
        <f>CHOOSE(1+MOD(#REF!+1-2,7),"S","M","T","W","T","F","S")</f>
        <v>#REF!</v>
      </c>
      <c r="S11" s="18" t="e">
        <f>CHOOSE(1+MOD(#REF!+2-2,7),"S","M","T","W","T","F","S")</f>
        <v>#REF!</v>
      </c>
      <c r="T11" s="18" t="e">
        <f>CHOOSE(1+MOD(#REF!+3-2,7),"S","M","T","W","T","F","S")</f>
        <v>#REF!</v>
      </c>
      <c r="U11" s="18" t="e">
        <f>CHOOSE(1+MOD(#REF!+4-2,7),"S","M","T","W","T","F","S")</f>
        <v>#REF!</v>
      </c>
      <c r="V11" s="18" t="e">
        <f>CHOOSE(1+MOD(#REF!+5-2,7),"S","M","T","W","T","F","S")</f>
        <v>#REF!</v>
      </c>
      <c r="W11" s="18" t="e">
        <f>CHOOSE(1+MOD(#REF!+6-2,7),"S","M","T","W","T","F","S")</f>
        <v>#REF!</v>
      </c>
      <c r="X11" s="18" t="e">
        <f>CHOOSE(1+MOD(#REF!+7-2,7),"S","M","T","W","T","F","S")</f>
        <v>#REF!</v>
      </c>
      <c r="Y11" s="5"/>
      <c r="Z11" s="18" t="e">
        <f>CHOOSE(1+MOD(#REF!+1-2,7),"S","M","T","W","T","F","S")</f>
        <v>#REF!</v>
      </c>
      <c r="AA11" s="18" t="e">
        <f>CHOOSE(1+MOD(#REF!+2-2,7),"S","M","T","W","T","F","S")</f>
        <v>#REF!</v>
      </c>
      <c r="AB11" s="18" t="e">
        <f>CHOOSE(1+MOD(#REF!+3-2,7),"S","M","T","W","T","F","S")</f>
        <v>#REF!</v>
      </c>
      <c r="AC11" s="18" t="e">
        <f>CHOOSE(1+MOD(#REF!+4-2,7),"S","M","T","W","T","F","S")</f>
        <v>#REF!</v>
      </c>
      <c r="AD11" s="18" t="e">
        <f>CHOOSE(1+MOD(#REF!+5-2,7),"S","M","T","W","T","F","S")</f>
        <v>#REF!</v>
      </c>
      <c r="AE11" s="18" t="e">
        <f>CHOOSE(1+MOD(#REF!+6-2,7),"S","M","T","W","T","F","S")</f>
        <v>#REF!</v>
      </c>
      <c r="AF11" s="18" t="e">
        <f>CHOOSE(1+MOD(#REF!+7-2,7),"S","M","T","W","T","F","S")</f>
        <v>#REF!</v>
      </c>
      <c r="AG11" s="5"/>
      <c r="AH11" s="5"/>
      <c r="AI11" s="5"/>
    </row>
    <row r="12" spans="1:35" ht="16.5" customHeight="1" x14ac:dyDescent="0.35">
      <c r="A12" s="6"/>
      <c r="B12" s="20" t="e">
        <f>IF(WEEKDAY(B10,1)=MOD(#REF!,7),B10,"")</f>
        <v>#REF!</v>
      </c>
      <c r="C12" s="20" t="e">
        <f>IF(B12="",IF(WEEKDAY(B10,1)=MOD(#REF!,7)+1,B10,""),B12+1)</f>
        <v>#REF!</v>
      </c>
      <c r="D12" s="20" t="e">
        <f>IF(C12="",IF(WEEKDAY(B10,1)=MOD(#REF!+1,7)+1,B10,""),C12+1)</f>
        <v>#REF!</v>
      </c>
      <c r="E12" s="20" t="e">
        <f>IF(D12="",IF(WEEKDAY(B10,1)=MOD(#REF!+2,7)+1,B10,""),D12+1)</f>
        <v>#REF!</v>
      </c>
      <c r="F12" s="24" t="e">
        <f>IF(E12="",IF(WEEKDAY(B10,1)=MOD(#REF!+3,7)+1,B10,""),E12+1)</f>
        <v>#REF!</v>
      </c>
      <c r="G12" s="20" t="e">
        <f>IF(F12="",IF(WEEKDAY(B10,1)=MOD(#REF!+4,7)+1,B10,""),F12+1)</f>
        <v>#REF!</v>
      </c>
      <c r="H12" s="20" t="e">
        <f>IF(G12="",IF(WEEKDAY(B10,1)=MOD(#REF!+5,7)+1,B10,""),G12+1)</f>
        <v>#REF!</v>
      </c>
      <c r="I12" s="5"/>
      <c r="J12" s="20" t="e">
        <f>IF(WEEKDAY(J10,1)=MOD(#REF!,7),J10,"")</f>
        <v>#REF!</v>
      </c>
      <c r="K12" s="20" t="e">
        <f>IF(J12="",IF(WEEKDAY(J10,1)=MOD(#REF!,7)+1,J10,""),J12+1)</f>
        <v>#REF!</v>
      </c>
      <c r="L12" s="20" t="e">
        <f>IF(K12="",IF(WEEKDAY(J10,1)=MOD(#REF!+1,7)+1,J10,""),K12+1)</f>
        <v>#REF!</v>
      </c>
      <c r="M12" s="20" t="e">
        <f>IF(L12="",IF(WEEKDAY(J10,1)=MOD(#REF!+2,7)+1,J10,""),L12+1)</f>
        <v>#REF!</v>
      </c>
      <c r="N12" s="20" t="e">
        <f>IF(M12="",IF(WEEKDAY(J10,1)=MOD(#REF!+3,7)+1,J10,""),M12+1)</f>
        <v>#REF!</v>
      </c>
      <c r="O12" s="20" t="e">
        <f>IF(N12="",IF(WEEKDAY(J10,1)=MOD(#REF!+4,7)+1,J10,""),N12+1)</f>
        <v>#REF!</v>
      </c>
      <c r="P12" s="20" t="e">
        <f>IF(O12="",IF(WEEKDAY(J10,1)=MOD(#REF!+5,7)+1,J10,""),O12+1)</f>
        <v>#REF!</v>
      </c>
      <c r="Q12" s="5"/>
      <c r="R12" s="20" t="e">
        <f>IF(WEEKDAY(R10,1)=MOD(#REF!,7),R10,"")</f>
        <v>#REF!</v>
      </c>
      <c r="S12" s="20" t="e">
        <f>IF(R12="",IF(WEEKDAY(R10,1)=MOD(#REF!,7)+1,R10,""),R12+1)</f>
        <v>#REF!</v>
      </c>
      <c r="T12" s="20" t="e">
        <f>IF(S12="",IF(WEEKDAY(R10,1)=MOD(#REF!+1,7)+1,R10,""),S12+1)</f>
        <v>#REF!</v>
      </c>
      <c r="U12" s="20" t="e">
        <f>IF(T12="",IF(WEEKDAY(R10,1)=MOD(#REF!+2,7)+1,R10,""),T12+1)</f>
        <v>#REF!</v>
      </c>
      <c r="V12" s="20" t="e">
        <f>IF(U12="",IF(WEEKDAY(R10,1)=MOD(#REF!+3,7)+1,R10,""),U12+1)</f>
        <v>#REF!</v>
      </c>
      <c r="W12" s="20" t="e">
        <f>IF(V12="",IF(WEEKDAY(R10,1)=MOD(#REF!+4,7)+1,R10,""),V12+1)</f>
        <v>#REF!</v>
      </c>
      <c r="X12" s="20" t="e">
        <f>IF(W12="",IF(WEEKDAY(R10,1)=MOD(#REF!+5,7)+1,R10,""),W12+1)</f>
        <v>#REF!</v>
      </c>
      <c r="Y12" s="5"/>
      <c r="Z12" s="20" t="e">
        <f>IF(WEEKDAY(Z10,1)=MOD(#REF!,7),Z10,"")</f>
        <v>#REF!</v>
      </c>
      <c r="AA12" s="20" t="e">
        <f>IF(Z12="",IF(WEEKDAY(Z10,1)=MOD(#REF!,7)+1,Z10,""),Z12+1)</f>
        <v>#REF!</v>
      </c>
      <c r="AB12" s="20" t="e">
        <f>IF(AA12="",IF(WEEKDAY(Z10,1)=MOD(#REF!+1,7)+1,Z10,""),AA12+1)</f>
        <v>#REF!</v>
      </c>
      <c r="AC12" s="20" t="e">
        <f>IF(AB12="",IF(WEEKDAY(Z10,1)=MOD(#REF!+2,7)+1,Z10,""),AB12+1)</f>
        <v>#REF!</v>
      </c>
      <c r="AD12" s="39" t="e">
        <f>IF(AC12="",IF(WEEKDAY(Z10,1)=MOD(#REF!+3,7)+1,Z10,""),AC12+1)</f>
        <v>#REF!</v>
      </c>
      <c r="AE12" s="20" t="e">
        <f>IF(AD12="",IF(WEEKDAY(Z10,1)=MOD(#REF!+4,7)+1,Z10,""),AD12+1)</f>
        <v>#REF!</v>
      </c>
      <c r="AF12" s="20" t="e">
        <f>IF(AE12="",IF(WEEKDAY(Z10,1)=MOD(#REF!+5,7)+1,Z10,""),AE12+1)</f>
        <v>#REF!</v>
      </c>
      <c r="AG12" s="5"/>
      <c r="AH12" s="6"/>
      <c r="AI12" s="6"/>
    </row>
    <row r="13" spans="1:35" s="3" customFormat="1" ht="21" customHeight="1" x14ac:dyDescent="0.45">
      <c r="A13" s="6"/>
      <c r="B13" s="20" t="e">
        <f>IF(H12="","",IF(MONTH(H12+1)&lt;&gt;MONTH(H12),"",H12+1))</f>
        <v>#REF!</v>
      </c>
      <c r="C13" s="20" t="e">
        <f>IF(B13="","",IF(MONTH(B13+1)&lt;&gt;MONTH(B13),"",B13+1))</f>
        <v>#REF!</v>
      </c>
      <c r="D13" s="20" t="e">
        <f>IF(C13="","",IF(MONTH(C13+1)&lt;&gt;MONTH(C13),"",C13+1))</f>
        <v>#REF!</v>
      </c>
      <c r="E13" s="20" t="e">
        <f>IF(D13="","",IF(MONTH(D13+1)&lt;&gt;MONTH(D13),"",D13+1))</f>
        <v>#REF!</v>
      </c>
      <c r="F13" s="39" t="e">
        <f t="shared" ref="D13:H17" si="0">IF(E13="","",IF(MONTH(E13+1)&lt;&gt;MONTH(E13),"",E13+1))</f>
        <v>#REF!</v>
      </c>
      <c r="G13" s="20" t="e">
        <f t="shared" si="0"/>
        <v>#REF!</v>
      </c>
      <c r="H13" s="20" t="e">
        <f t="shared" si="0"/>
        <v>#REF!</v>
      </c>
      <c r="I13" s="5"/>
      <c r="J13" s="20" t="e">
        <f>IF(P12="","",IF(MONTH(P12+1)&lt;&gt;MONTH(P12),"",P12+1))</f>
        <v>#REF!</v>
      </c>
      <c r="K13" s="20" t="e">
        <f>IF(J13="","",IF(MONTH(J13+1)&lt;&gt;MONTH(J13),"",J13+1))</f>
        <v>#REF!</v>
      </c>
      <c r="L13" s="20" t="e">
        <f t="shared" ref="L13:P17" si="1">IF(K13="","",IF(MONTH(K13+1)&lt;&gt;MONTH(K13),"",K13+1))</f>
        <v>#REF!</v>
      </c>
      <c r="M13" s="20" t="e">
        <f t="shared" si="1"/>
        <v>#REF!</v>
      </c>
      <c r="N13" s="39" t="e">
        <f t="shared" si="1"/>
        <v>#REF!</v>
      </c>
      <c r="O13" s="20" t="e">
        <f t="shared" si="1"/>
        <v>#REF!</v>
      </c>
      <c r="P13" s="20" t="e">
        <f t="shared" si="1"/>
        <v>#REF!</v>
      </c>
      <c r="Q13" s="5"/>
      <c r="R13" s="20" t="e">
        <f>IF(X12="","",IF(MONTH(X12+1)&lt;&gt;MONTH(X12),"",X12+1))</f>
        <v>#REF!</v>
      </c>
      <c r="S13" s="20" t="e">
        <f>IF(R13="","",IF(MONTH(R13+1)&lt;&gt;MONTH(R13),"",R13+1))</f>
        <v>#REF!</v>
      </c>
      <c r="T13" s="20" t="e">
        <f t="shared" ref="T13:X17" si="2">IF(S13="","",IF(MONTH(S13+1)&lt;&gt;MONTH(S13),"",S13+1))</f>
        <v>#REF!</v>
      </c>
      <c r="U13" s="20" t="e">
        <f t="shared" si="2"/>
        <v>#REF!</v>
      </c>
      <c r="V13" s="39" t="e">
        <f t="shared" si="2"/>
        <v>#REF!</v>
      </c>
      <c r="W13" s="20" t="e">
        <f t="shared" si="2"/>
        <v>#REF!</v>
      </c>
      <c r="X13" s="20" t="e">
        <f t="shared" si="2"/>
        <v>#REF!</v>
      </c>
      <c r="Y13" s="5"/>
      <c r="Z13" s="20" t="e">
        <f>IF(AF12="","",IF(MONTH(AF12+1)&lt;&gt;MONTH(AF12),"",AF12+1))</f>
        <v>#REF!</v>
      </c>
      <c r="AA13" s="20" t="e">
        <f>IF(Z13="","",IF(MONTH(Z13+1)&lt;&gt;MONTH(Z13),"",Z13+1))</f>
        <v>#REF!</v>
      </c>
      <c r="AB13" s="20" t="e">
        <f t="shared" ref="AB13:AF17" si="3">IF(AA13="","",IF(MONTH(AA13+1)&lt;&gt;MONTH(AA13),"",AA13+1))</f>
        <v>#REF!</v>
      </c>
      <c r="AC13" s="20" t="e">
        <f t="shared" si="3"/>
        <v>#REF!</v>
      </c>
      <c r="AD13" s="24" t="e">
        <f t="shared" si="3"/>
        <v>#REF!</v>
      </c>
      <c r="AE13" s="20" t="e">
        <f t="shared" si="3"/>
        <v>#REF!</v>
      </c>
      <c r="AF13" s="20" t="e">
        <f t="shared" si="3"/>
        <v>#REF!</v>
      </c>
      <c r="AG13" s="5"/>
      <c r="AH13" s="6"/>
      <c r="AI13" s="6"/>
    </row>
    <row r="14" spans="1:35" s="5" customFormat="1" ht="15.5" x14ac:dyDescent="0.35">
      <c r="A14" s="6"/>
      <c r="B14" s="20" t="e">
        <f>IF(H13="","",IF(MONTH(H13+1)&lt;&gt;MONTH(H13),"",H13+1))</f>
        <v>#REF!</v>
      </c>
      <c r="C14" s="20" t="e">
        <f>IF(B14="","",IF(MONTH(B14+1)&lt;&gt;MONTH(B14),"",B14+1))</f>
        <v>#REF!</v>
      </c>
      <c r="D14" s="20" t="e">
        <f t="shared" si="0"/>
        <v>#REF!</v>
      </c>
      <c r="E14" s="20" t="e">
        <f t="shared" si="0"/>
        <v>#REF!</v>
      </c>
      <c r="F14" s="24" t="e">
        <f t="shared" si="0"/>
        <v>#REF!</v>
      </c>
      <c r="G14" s="20" t="e">
        <f t="shared" si="0"/>
        <v>#REF!</v>
      </c>
      <c r="H14" s="20" t="e">
        <f t="shared" si="0"/>
        <v>#REF!</v>
      </c>
      <c r="J14" s="20" t="e">
        <f>IF(P13="","",IF(MONTH(P13+1)&lt;&gt;MONTH(P13),"",P13+1))</f>
        <v>#REF!</v>
      </c>
      <c r="K14" s="20" t="e">
        <f>IF(J14="","",IF(MONTH(J14+1)&lt;&gt;MONTH(J14),"",J14+1))</f>
        <v>#REF!</v>
      </c>
      <c r="L14" s="20" t="e">
        <f t="shared" si="1"/>
        <v>#REF!</v>
      </c>
      <c r="M14" s="20" t="e">
        <f t="shared" si="1"/>
        <v>#REF!</v>
      </c>
      <c r="N14" s="24" t="e">
        <f t="shared" si="1"/>
        <v>#REF!</v>
      </c>
      <c r="O14" s="20" t="e">
        <f t="shared" si="1"/>
        <v>#REF!</v>
      </c>
      <c r="P14" s="20" t="e">
        <f t="shared" si="1"/>
        <v>#REF!</v>
      </c>
      <c r="R14" s="20" t="e">
        <f>IF(X13="","",IF(MONTH(X13+1)&lt;&gt;MONTH(X13),"",X13+1))</f>
        <v>#REF!</v>
      </c>
      <c r="S14" s="20" t="e">
        <f>IF(R14="","",IF(MONTH(R14+1)&lt;&gt;MONTH(R14),"",R14+1))</f>
        <v>#REF!</v>
      </c>
      <c r="T14" s="20" t="e">
        <f t="shared" si="2"/>
        <v>#REF!</v>
      </c>
      <c r="U14" s="20" t="e">
        <f t="shared" si="2"/>
        <v>#REF!</v>
      </c>
      <c r="V14" s="24" t="e">
        <f t="shared" si="2"/>
        <v>#REF!</v>
      </c>
      <c r="W14" s="20" t="e">
        <f t="shared" si="2"/>
        <v>#REF!</v>
      </c>
      <c r="X14" s="20" t="e">
        <f t="shared" si="2"/>
        <v>#REF!</v>
      </c>
      <c r="Z14" s="20" t="e">
        <f>IF(AF13="","",IF(MONTH(AF13+1)&lt;&gt;MONTH(AF13),"",AF13+1))</f>
        <v>#REF!</v>
      </c>
      <c r="AA14" s="20" t="e">
        <f>IF(Z14="","",IF(MONTH(Z14+1)&lt;&gt;MONTH(Z14),"",Z14+1))</f>
        <v>#REF!</v>
      </c>
      <c r="AB14" s="20" t="e">
        <f t="shared" si="3"/>
        <v>#REF!</v>
      </c>
      <c r="AC14" s="20" t="e">
        <f t="shared" si="3"/>
        <v>#REF!</v>
      </c>
      <c r="AD14" s="39" t="e">
        <f t="shared" si="3"/>
        <v>#REF!</v>
      </c>
      <c r="AE14" s="20" t="e">
        <f t="shared" si="3"/>
        <v>#REF!</v>
      </c>
      <c r="AF14" s="20" t="e">
        <f t="shared" si="3"/>
        <v>#REF!</v>
      </c>
      <c r="AH14" s="6"/>
      <c r="AI14" s="6"/>
    </row>
    <row r="15" spans="1:35" s="6" customFormat="1" ht="18" customHeight="1" x14ac:dyDescent="0.35">
      <c r="B15" s="20" t="e">
        <f>IF(H14="","",IF(MONTH(H14+1)&lt;&gt;MONTH(H14),"",H14+1))</f>
        <v>#REF!</v>
      </c>
      <c r="C15" s="20" t="e">
        <f>IF(B15="","",IF(MONTH(B15+1)&lt;&gt;MONTH(B15),"",B15+1))</f>
        <v>#REF!</v>
      </c>
      <c r="D15" s="20" t="e">
        <f t="shared" si="0"/>
        <v>#REF!</v>
      </c>
      <c r="E15" s="20" t="e">
        <f t="shared" si="0"/>
        <v>#REF!</v>
      </c>
      <c r="F15" s="39" t="e">
        <f t="shared" si="0"/>
        <v>#REF!</v>
      </c>
      <c r="G15" s="20" t="e">
        <f t="shared" si="0"/>
        <v>#REF!</v>
      </c>
      <c r="H15" s="20" t="e">
        <f t="shared" si="0"/>
        <v>#REF!</v>
      </c>
      <c r="I15" s="5"/>
      <c r="J15" s="20" t="e">
        <f>IF(P14="","",IF(MONTH(P14+1)&lt;&gt;MONTH(P14),"",P14+1))</f>
        <v>#REF!</v>
      </c>
      <c r="K15" s="20" t="e">
        <f>IF(J15="","",IF(MONTH(J15+1)&lt;&gt;MONTH(J15),"",J15+1))</f>
        <v>#REF!</v>
      </c>
      <c r="L15" s="20" t="e">
        <f t="shared" si="1"/>
        <v>#REF!</v>
      </c>
      <c r="M15" s="20" t="e">
        <f t="shared" si="1"/>
        <v>#REF!</v>
      </c>
      <c r="N15" s="39" t="e">
        <f t="shared" si="1"/>
        <v>#REF!</v>
      </c>
      <c r="O15" s="20" t="e">
        <f t="shared" si="1"/>
        <v>#REF!</v>
      </c>
      <c r="P15" s="20" t="e">
        <f t="shared" si="1"/>
        <v>#REF!</v>
      </c>
      <c r="Q15" s="5"/>
      <c r="R15" s="20" t="e">
        <f>IF(X14="","",IF(MONTH(X14+1)&lt;&gt;MONTH(X14),"",X14+1))</f>
        <v>#REF!</v>
      </c>
      <c r="S15" s="20" t="e">
        <f>IF(R15="","",IF(MONTH(R15+1)&lt;&gt;MONTH(R15),"",R15+1))</f>
        <v>#REF!</v>
      </c>
      <c r="T15" s="20" t="e">
        <f t="shared" si="2"/>
        <v>#REF!</v>
      </c>
      <c r="U15" s="20" t="e">
        <f t="shared" si="2"/>
        <v>#REF!</v>
      </c>
      <c r="V15" s="39" t="e">
        <f t="shared" si="2"/>
        <v>#REF!</v>
      </c>
      <c r="W15" s="20" t="e">
        <f t="shared" si="2"/>
        <v>#REF!</v>
      </c>
      <c r="X15" s="20" t="e">
        <f t="shared" si="2"/>
        <v>#REF!</v>
      </c>
      <c r="Y15" s="5"/>
      <c r="Z15" s="20" t="e">
        <f>IF(AF14="","",IF(MONTH(AF14+1)&lt;&gt;MONTH(AF14),"",AF14+1))</f>
        <v>#REF!</v>
      </c>
      <c r="AA15" s="20" t="e">
        <f>IF(Z15="","",IF(MONTH(Z15+1)&lt;&gt;MONTH(Z15),"",Z15+1))</f>
        <v>#REF!</v>
      </c>
      <c r="AB15" s="20" t="e">
        <f t="shared" si="3"/>
        <v>#REF!</v>
      </c>
      <c r="AC15" s="20" t="e">
        <f t="shared" si="3"/>
        <v>#REF!</v>
      </c>
      <c r="AD15" s="24" t="e">
        <f t="shared" si="3"/>
        <v>#REF!</v>
      </c>
      <c r="AE15" s="20" t="e">
        <f t="shared" si="3"/>
        <v>#REF!</v>
      </c>
      <c r="AF15" s="20" t="e">
        <f t="shared" si="3"/>
        <v>#REF!</v>
      </c>
      <c r="AG15" s="5"/>
    </row>
    <row r="16" spans="1:35" s="6" customFormat="1" ht="18" customHeight="1" x14ac:dyDescent="0.35">
      <c r="B16" s="20" t="e">
        <f>IF(H15="","",IF(MONTH(H15+1)&lt;&gt;MONTH(H15),"",H15+1))</f>
        <v>#REF!</v>
      </c>
      <c r="C16" s="20" t="e">
        <f>IF(B16="","",IF(MONTH(B16+1)&lt;&gt;MONTH(B16),"",B16+1))</f>
        <v>#REF!</v>
      </c>
      <c r="D16" s="20" t="e">
        <f t="shared" si="0"/>
        <v>#REF!</v>
      </c>
      <c r="E16" s="20" t="e">
        <f t="shared" si="0"/>
        <v>#REF!</v>
      </c>
      <c r="F16" s="24" t="e">
        <f t="shared" si="0"/>
        <v>#REF!</v>
      </c>
      <c r="G16" s="20" t="e">
        <f t="shared" si="0"/>
        <v>#REF!</v>
      </c>
      <c r="H16" s="20" t="e">
        <f t="shared" si="0"/>
        <v>#REF!</v>
      </c>
      <c r="I16" s="5"/>
      <c r="J16" s="20" t="e">
        <f>IF(P15="","",IF(MONTH(P15+1)&lt;&gt;MONTH(P15),"",P15+1))</f>
        <v>#REF!</v>
      </c>
      <c r="K16" s="20" t="e">
        <f>IF(J16="","",IF(MONTH(J16+1)&lt;&gt;MONTH(J16),"",J16+1))</f>
        <v>#REF!</v>
      </c>
      <c r="L16" s="20" t="e">
        <f t="shared" si="1"/>
        <v>#REF!</v>
      </c>
      <c r="M16" s="20" t="e">
        <f t="shared" si="1"/>
        <v>#REF!</v>
      </c>
      <c r="N16" s="24" t="e">
        <f t="shared" si="1"/>
        <v>#REF!</v>
      </c>
      <c r="O16" s="20" t="e">
        <f t="shared" si="1"/>
        <v>#REF!</v>
      </c>
      <c r="P16" s="20" t="e">
        <f t="shared" si="1"/>
        <v>#REF!</v>
      </c>
      <c r="Q16" s="5"/>
      <c r="R16" s="20" t="e">
        <f>IF(X15="","",IF(MONTH(X15+1)&lt;&gt;MONTH(X15),"",X15+1))</f>
        <v>#REF!</v>
      </c>
      <c r="S16" s="20" t="e">
        <f>IF(R16="","",IF(MONTH(R16+1)&lt;&gt;MONTH(R16),"",R16+1))</f>
        <v>#REF!</v>
      </c>
      <c r="T16" s="20" t="e">
        <f t="shared" si="2"/>
        <v>#REF!</v>
      </c>
      <c r="U16" s="20" t="e">
        <f t="shared" si="2"/>
        <v>#REF!</v>
      </c>
      <c r="V16" s="24" t="e">
        <f t="shared" si="2"/>
        <v>#REF!</v>
      </c>
      <c r="W16" s="20" t="e">
        <f t="shared" si="2"/>
        <v>#REF!</v>
      </c>
      <c r="X16" s="20" t="e">
        <f t="shared" si="2"/>
        <v>#REF!</v>
      </c>
      <c r="Y16" s="5"/>
      <c r="Z16" s="20" t="e">
        <f>IF(AF15="","",IF(MONTH(AF15+1)&lt;&gt;MONTH(AF15),"",AF15+1))</f>
        <v>#REF!</v>
      </c>
      <c r="AA16" s="20" t="e">
        <f>IF(Z16="","",IF(MONTH(Z16+1)&lt;&gt;MONTH(Z16),"",Z16+1))</f>
        <v>#REF!</v>
      </c>
      <c r="AB16" s="20" t="e">
        <f t="shared" si="3"/>
        <v>#REF!</v>
      </c>
      <c r="AC16" s="20" t="e">
        <f t="shared" si="3"/>
        <v>#REF!</v>
      </c>
      <c r="AD16" s="20" t="e">
        <f t="shared" si="3"/>
        <v>#REF!</v>
      </c>
      <c r="AE16" s="20" t="e">
        <f t="shared" si="3"/>
        <v>#REF!</v>
      </c>
      <c r="AF16" s="20" t="e">
        <f t="shared" si="3"/>
        <v>#REF!</v>
      </c>
      <c r="AG16" s="5"/>
    </row>
    <row r="17" spans="1:35" s="6" customFormat="1" ht="18" customHeight="1" x14ac:dyDescent="0.35">
      <c r="B17" s="22" t="e">
        <f>IF(H16="","",IF(MONTH(H16+1)&lt;&gt;MONTH(H16),"",H16+1))</f>
        <v>#REF!</v>
      </c>
      <c r="C17" s="22" t="e">
        <f>IF(B17="","",IF(MONTH(B17+1)&lt;&gt;MONTH(B17),"",B17+1))</f>
        <v>#REF!</v>
      </c>
      <c r="D17" s="22" t="e">
        <f t="shared" si="0"/>
        <v>#REF!</v>
      </c>
      <c r="E17" s="22" t="e">
        <f t="shared" si="0"/>
        <v>#REF!</v>
      </c>
      <c r="F17" s="22" t="e">
        <f t="shared" si="0"/>
        <v>#REF!</v>
      </c>
      <c r="G17" s="22" t="e">
        <f t="shared" si="0"/>
        <v>#REF!</v>
      </c>
      <c r="H17" s="22" t="e">
        <f t="shared" si="0"/>
        <v>#REF!</v>
      </c>
      <c r="I17" s="23"/>
      <c r="J17" s="22" t="e">
        <f>IF(P16="","",IF(MONTH(P16+1)&lt;&gt;MONTH(P16),"",P16+1))</f>
        <v>#REF!</v>
      </c>
      <c r="K17" s="22" t="e">
        <f>IF(J17="","",IF(MONTH(J17+1)&lt;&gt;MONTH(J17),"",J17+1))</f>
        <v>#REF!</v>
      </c>
      <c r="L17" s="22" t="e">
        <f t="shared" si="1"/>
        <v>#REF!</v>
      </c>
      <c r="M17" s="22" t="e">
        <f t="shared" si="1"/>
        <v>#REF!</v>
      </c>
      <c r="N17" s="22" t="e">
        <f t="shared" si="1"/>
        <v>#REF!</v>
      </c>
      <c r="O17" s="22" t="e">
        <f t="shared" si="1"/>
        <v>#REF!</v>
      </c>
      <c r="P17" s="22" t="e">
        <f t="shared" si="1"/>
        <v>#REF!</v>
      </c>
      <c r="Q17" s="23"/>
      <c r="R17" s="22" t="e">
        <f>IF(X16="","",IF(MONTH(X16+1)&lt;&gt;MONTH(X16),"",X16+1))</f>
        <v>#REF!</v>
      </c>
      <c r="S17" s="22" t="e">
        <f>IF(R17="","",IF(MONTH(R17+1)&lt;&gt;MONTH(R17),"",R17+1))</f>
        <v>#REF!</v>
      </c>
      <c r="T17" s="22" t="e">
        <f t="shared" si="2"/>
        <v>#REF!</v>
      </c>
      <c r="U17" s="22" t="e">
        <f t="shared" si="2"/>
        <v>#REF!</v>
      </c>
      <c r="V17" s="22" t="e">
        <f t="shared" si="2"/>
        <v>#REF!</v>
      </c>
      <c r="W17" s="22" t="e">
        <f t="shared" si="2"/>
        <v>#REF!</v>
      </c>
      <c r="X17" s="22" t="e">
        <f t="shared" si="2"/>
        <v>#REF!</v>
      </c>
      <c r="Y17" s="23"/>
      <c r="Z17" s="22" t="e">
        <f>IF(AF16="","",IF(MONTH(AF16+1)&lt;&gt;MONTH(AF16),"",AF16+1))</f>
        <v>#REF!</v>
      </c>
      <c r="AA17" s="22" t="e">
        <f>IF(Z17="","",IF(MONTH(Z17+1)&lt;&gt;MONTH(Z17),"",Z17+1))</f>
        <v>#REF!</v>
      </c>
      <c r="AB17" s="22" t="e">
        <f t="shared" si="3"/>
        <v>#REF!</v>
      </c>
      <c r="AC17" s="22" t="e">
        <f t="shared" si="3"/>
        <v>#REF!</v>
      </c>
      <c r="AD17" s="22" t="e">
        <f t="shared" si="3"/>
        <v>#REF!</v>
      </c>
      <c r="AE17" s="22" t="e">
        <f t="shared" si="3"/>
        <v>#REF!</v>
      </c>
      <c r="AF17" s="22" t="e">
        <f t="shared" si="3"/>
        <v>#REF!</v>
      </c>
      <c r="AG17" s="5"/>
    </row>
    <row r="18" spans="1:35" s="6" customFormat="1" ht="18" customHeight="1" x14ac:dyDescent="0.35">
      <c r="A18" s="1"/>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1"/>
      <c r="AI18" s="1"/>
    </row>
    <row r="19" spans="1:35" s="6" customFormat="1" ht="18" customHeight="1" x14ac:dyDescent="0.45">
      <c r="A19" s="3"/>
      <c r="B19" s="76" t="e">
        <f>DATE(YEAR(Z10+42),MONTH(Z10+42),1)</f>
        <v>#REF!</v>
      </c>
      <c r="C19" s="76"/>
      <c r="D19" s="76"/>
      <c r="E19" s="76"/>
      <c r="F19" s="76"/>
      <c r="G19" s="76"/>
      <c r="H19" s="76"/>
      <c r="I19" s="4"/>
      <c r="J19" s="76" t="e">
        <f>DATE(YEAR(B19+42),MONTH(B19+42),1)</f>
        <v>#REF!</v>
      </c>
      <c r="K19" s="76"/>
      <c r="L19" s="76"/>
      <c r="M19" s="76"/>
      <c r="N19" s="76"/>
      <c r="O19" s="76"/>
      <c r="P19" s="76"/>
      <c r="Q19" s="4"/>
      <c r="R19" s="76" t="e">
        <f>DATE(YEAR(J19+42),MONTH(J19+42),1)</f>
        <v>#REF!</v>
      </c>
      <c r="S19" s="76"/>
      <c r="T19" s="76"/>
      <c r="U19" s="76"/>
      <c r="V19" s="76"/>
      <c r="W19" s="76"/>
      <c r="X19" s="76"/>
      <c r="Y19" s="4"/>
      <c r="Z19" s="76" t="e">
        <f>DATE(YEAR(R19+42),MONTH(R19+42),1)</f>
        <v>#REF!</v>
      </c>
      <c r="AA19" s="76"/>
      <c r="AB19" s="76"/>
      <c r="AC19" s="76"/>
      <c r="AD19" s="76"/>
      <c r="AE19" s="76"/>
      <c r="AF19" s="76"/>
      <c r="AG19" s="4"/>
      <c r="AH19" s="3"/>
      <c r="AI19" s="3"/>
    </row>
    <row r="20" spans="1:35" s="6" customFormat="1" ht="18" customHeight="1" x14ac:dyDescent="0.35">
      <c r="A20" s="5"/>
      <c r="B20" s="18" t="e">
        <f>CHOOSE(1+MOD(#REF!+1-2,7),"S","M","T","W","T","F","S")</f>
        <v>#REF!</v>
      </c>
      <c r="C20" s="18" t="e">
        <f>CHOOSE(1+MOD(#REF!+2-2,7),"S","M","T","W","T","F","S")</f>
        <v>#REF!</v>
      </c>
      <c r="D20" s="18" t="e">
        <f>CHOOSE(1+MOD(#REF!+3-2,7),"S","M","T","W","T","F","S")</f>
        <v>#REF!</v>
      </c>
      <c r="E20" s="18" t="e">
        <f>CHOOSE(1+MOD(#REF!+4-2,7),"S","M","T","W","T","F","S")</f>
        <v>#REF!</v>
      </c>
      <c r="F20" s="18" t="e">
        <f>CHOOSE(1+MOD(#REF!+5-2,7),"S","M","T","W","T","F","S")</f>
        <v>#REF!</v>
      </c>
      <c r="G20" s="18" t="e">
        <f>CHOOSE(1+MOD(#REF!+6-2,7),"S","M","T","W","T","F","S")</f>
        <v>#REF!</v>
      </c>
      <c r="H20" s="18" t="e">
        <f>CHOOSE(1+MOD(#REF!+7-2,7),"S","M","T","W","T","F","S")</f>
        <v>#REF!</v>
      </c>
      <c r="I20" s="5"/>
      <c r="J20" s="18" t="e">
        <f>CHOOSE(1+MOD(#REF!+1-2,7),"S","M","T","W","T","F","S")</f>
        <v>#REF!</v>
      </c>
      <c r="K20" s="18" t="e">
        <f>CHOOSE(1+MOD(#REF!+2-2,7),"S","M","T","W","T","F","S")</f>
        <v>#REF!</v>
      </c>
      <c r="L20" s="18" t="e">
        <f>CHOOSE(1+MOD(#REF!+3-2,7),"S","M","T","W","T","F","S")</f>
        <v>#REF!</v>
      </c>
      <c r="M20" s="18" t="e">
        <f>CHOOSE(1+MOD(#REF!+4-2,7),"S","M","T","W","T","F","S")</f>
        <v>#REF!</v>
      </c>
      <c r="N20" s="18" t="e">
        <f>CHOOSE(1+MOD(#REF!+5-2,7),"S","M","T","W","T","F","S")</f>
        <v>#REF!</v>
      </c>
      <c r="O20" s="18" t="e">
        <f>CHOOSE(1+MOD(#REF!+6-2,7),"S","M","T","W","T","F","S")</f>
        <v>#REF!</v>
      </c>
      <c r="P20" s="18" t="e">
        <f>CHOOSE(1+MOD(#REF!+7-2,7),"S","M","T","W","T","F","S")</f>
        <v>#REF!</v>
      </c>
      <c r="Q20" s="5"/>
      <c r="R20" s="18" t="e">
        <f>CHOOSE(1+MOD(#REF!+1-2,7),"S","M","T","W","T","F","S")</f>
        <v>#REF!</v>
      </c>
      <c r="S20" s="18" t="e">
        <f>CHOOSE(1+MOD(#REF!+2-2,7),"S","M","T","W","T","F","S")</f>
        <v>#REF!</v>
      </c>
      <c r="T20" s="18" t="e">
        <f>CHOOSE(1+MOD(#REF!+3-2,7),"S","M","T","W","T","F","S")</f>
        <v>#REF!</v>
      </c>
      <c r="U20" s="18" t="e">
        <f>CHOOSE(1+MOD(#REF!+4-2,7),"S","M","T","W","T","F","S")</f>
        <v>#REF!</v>
      </c>
      <c r="V20" s="18" t="e">
        <f>CHOOSE(1+MOD(#REF!+5-2,7),"S","M","T","W","T","F","S")</f>
        <v>#REF!</v>
      </c>
      <c r="W20" s="18" t="e">
        <f>CHOOSE(1+MOD(#REF!+6-2,7),"S","M","T","W","T","F","S")</f>
        <v>#REF!</v>
      </c>
      <c r="X20" s="18" t="e">
        <f>CHOOSE(1+MOD(#REF!+7-2,7),"S","M","T","W","T","F","S")</f>
        <v>#REF!</v>
      </c>
      <c r="Y20" s="5"/>
      <c r="Z20" s="18" t="e">
        <f>CHOOSE(1+MOD(#REF!+1-2,7),"S","M","T","W","T","F","S")</f>
        <v>#REF!</v>
      </c>
      <c r="AA20" s="18" t="e">
        <f>CHOOSE(1+MOD(#REF!+2-2,7),"S","M","T","W","T","F","S")</f>
        <v>#REF!</v>
      </c>
      <c r="AB20" s="18" t="e">
        <f>CHOOSE(1+MOD(#REF!+3-2,7),"S","M","T","W","T","F","S")</f>
        <v>#REF!</v>
      </c>
      <c r="AC20" s="18" t="e">
        <f>CHOOSE(1+MOD(#REF!+4-2,7),"S","M","T","W","T","F","S")</f>
        <v>#REF!</v>
      </c>
      <c r="AD20" s="18" t="e">
        <f>CHOOSE(1+MOD(#REF!+5-2,7),"S","M","T","W","T","F","S")</f>
        <v>#REF!</v>
      </c>
      <c r="AE20" s="18" t="e">
        <f>CHOOSE(1+MOD(#REF!+6-2,7),"S","M","T","W","T","F","S")</f>
        <v>#REF!</v>
      </c>
      <c r="AF20" s="18" t="e">
        <f>CHOOSE(1+MOD(#REF!+7-2,7),"S","M","T","W","T","F","S")</f>
        <v>#REF!</v>
      </c>
      <c r="AG20" s="5"/>
      <c r="AH20" s="5"/>
      <c r="AI20" s="5"/>
    </row>
    <row r="21" spans="1:35" ht="18" customHeight="1" x14ac:dyDescent="0.35">
      <c r="A21" s="6"/>
      <c r="B21" s="20" t="e">
        <f>IF(WEEKDAY(B19,1)=MOD(#REF!,7),B19,"")</f>
        <v>#REF!</v>
      </c>
      <c r="C21" s="20" t="e">
        <f>IF(B21="",IF(WEEKDAY(B19,1)=MOD(#REF!,7)+1,B19,""),B21+1)</f>
        <v>#REF!</v>
      </c>
      <c r="D21" s="20" t="e">
        <f>IF(C21="",IF(WEEKDAY(B19,1)=MOD(#REF!+1,7)+1,B19,""),C21+1)</f>
        <v>#REF!</v>
      </c>
      <c r="E21" s="20" t="e">
        <f>IF(D21="",IF(WEEKDAY(B19,1)=MOD(#REF!+2,7)+1,B19,""),D21+1)</f>
        <v>#REF!</v>
      </c>
      <c r="F21" s="39" t="e">
        <f>IF(E21="",IF(WEEKDAY(B19,1)=MOD(#REF!+3,7)+1,B19,""),E21+1)</f>
        <v>#REF!</v>
      </c>
      <c r="G21" s="20" t="e">
        <f>IF(F21="",IF(WEEKDAY(B19,1)=MOD(#REF!+4,7)+1,B19,""),F21+1)</f>
        <v>#REF!</v>
      </c>
      <c r="H21" s="20" t="e">
        <f>IF(G21="",IF(WEEKDAY(B19,1)=MOD(#REF!+5,7)+1,B19,""),G21+1)</f>
        <v>#REF!</v>
      </c>
      <c r="I21" s="5"/>
      <c r="J21" s="20" t="e">
        <f>IF(WEEKDAY(J19,1)=MOD(#REF!,7),J19,"")</f>
        <v>#REF!</v>
      </c>
      <c r="K21" s="20" t="e">
        <f>IF(J21="",IF(WEEKDAY(J19,1)=MOD(#REF!,7)+1,J19,""),J21+1)</f>
        <v>#REF!</v>
      </c>
      <c r="L21" s="20" t="e">
        <f>IF(K21="",IF(WEEKDAY(J19,1)=MOD(#REF!+1,7)+1,J19,""),K21+1)</f>
        <v>#REF!</v>
      </c>
      <c r="M21" s="20" t="e">
        <f>IF(L21="",IF(WEEKDAY(J19,1)=MOD(#REF!+2,7)+1,J19,""),L21+1)</f>
        <v>#REF!</v>
      </c>
      <c r="N21" s="20" t="e">
        <f>IF(M21="",IF(WEEKDAY(J19,1)=MOD(#REF!+3,7)+1,J19,""),M21+1)</f>
        <v>#REF!</v>
      </c>
      <c r="O21" s="20" t="e">
        <f>IF(N21="",IF(WEEKDAY(J19,1)=MOD(#REF!+4,7)+1,J19,""),N21+1)</f>
        <v>#REF!</v>
      </c>
      <c r="P21" s="20" t="e">
        <f>IF(O21="",IF(WEEKDAY(J19,1)=MOD(#REF!+5,7)+1,J19,""),O21+1)</f>
        <v>#REF!</v>
      </c>
      <c r="Q21" s="5"/>
      <c r="R21" s="20" t="e">
        <f>IF(WEEKDAY(R19,1)=MOD(#REF!,7),R19,"")</f>
        <v>#REF!</v>
      </c>
      <c r="S21" s="20" t="e">
        <f>IF(R21="",IF(WEEKDAY(R19,1)=MOD(#REF!,7)+1,R19,""),R21+1)</f>
        <v>#REF!</v>
      </c>
      <c r="T21" s="20" t="e">
        <f>IF(S21="",IF(WEEKDAY(R19,1)=MOD(#REF!+1,7)+1,R19,""),S21+1)</f>
        <v>#REF!</v>
      </c>
      <c r="U21" s="20" t="e">
        <f>IF(T21="",IF(WEEKDAY(R19,1)=MOD(#REF!+2,7)+1,R19,""),T21+1)</f>
        <v>#REF!</v>
      </c>
      <c r="V21" s="24" t="e">
        <f>IF(U21="",IF(WEEKDAY(R19,1)=MOD(#REF!+3,7)+1,R19,""),U21+1)</f>
        <v>#REF!</v>
      </c>
      <c r="W21" s="20" t="e">
        <f>IF(V21="",IF(WEEKDAY(R19,1)=MOD(#REF!+4,7)+1,R19,""),V21+1)</f>
        <v>#REF!</v>
      </c>
      <c r="X21" s="20" t="e">
        <f>IF(W21="",IF(WEEKDAY(R19,1)=MOD(#REF!+5,7)+1,R19,""),W21+1)</f>
        <v>#REF!</v>
      </c>
      <c r="Y21" s="5"/>
      <c r="Z21" s="20" t="e">
        <f>IF(WEEKDAY(Z19,1)=MOD(#REF!,7),Z19,"")</f>
        <v>#REF!</v>
      </c>
      <c r="AA21" s="20" t="e">
        <f>IF(Z21="",IF(WEEKDAY(Z19,1)=MOD(#REF!,7)+1,Z19,""),Z21+1)</f>
        <v>#REF!</v>
      </c>
      <c r="AB21" s="20" t="e">
        <f>IF(AA21="",IF(WEEKDAY(Z19,1)=MOD(#REF!+1,7)+1,Z19,""),AA21+1)</f>
        <v>#REF!</v>
      </c>
      <c r="AC21" s="20" t="e">
        <f>IF(AB21="",IF(WEEKDAY(Z19,1)=MOD(#REF!+2,7)+1,Z19,""),AB21+1)</f>
        <v>#REF!</v>
      </c>
      <c r="AD21" s="24" t="e">
        <f>IF(AC21="",IF(WEEKDAY(Z19,1)=MOD(#REF!+3,7)+1,Z19,""),AC21+1)</f>
        <v>#REF!</v>
      </c>
      <c r="AE21" s="20" t="e">
        <f>IF(AD21="",IF(WEEKDAY(Z19,1)=MOD(#REF!+4,7)+1,Z19,""),AD21+1)</f>
        <v>#REF!</v>
      </c>
      <c r="AF21" s="20" t="e">
        <f>IF(AE21="",IF(WEEKDAY(Z19,1)=MOD(#REF!+5,7)+1,Z19,""),AE21+1)</f>
        <v>#REF!</v>
      </c>
      <c r="AG21" s="23"/>
      <c r="AH21" s="6"/>
      <c r="AI21" s="6"/>
    </row>
    <row r="22" spans="1:35" s="3" customFormat="1" ht="21" customHeight="1" x14ac:dyDescent="0.45">
      <c r="A22" s="6"/>
      <c r="B22" s="20" t="e">
        <f>IF(H21="","",IF(MONTH(H21+1)&lt;&gt;MONTH(H21),"",H21+1))</f>
        <v>#REF!</v>
      </c>
      <c r="C22" s="20" t="e">
        <f>IF(B22="","",IF(MONTH(B22+1)&lt;&gt;MONTH(B22),"",B22+1))</f>
        <v>#REF!</v>
      </c>
      <c r="D22" s="20" t="e">
        <f t="shared" ref="D22:H26" si="4">IF(C22="","",IF(MONTH(C22+1)&lt;&gt;MONTH(C22),"",C22+1))</f>
        <v>#REF!</v>
      </c>
      <c r="E22" s="20" t="e">
        <f t="shared" si="4"/>
        <v>#REF!</v>
      </c>
      <c r="F22" s="24" t="e">
        <f t="shared" si="4"/>
        <v>#REF!</v>
      </c>
      <c r="G22" s="20" t="e">
        <f t="shared" si="4"/>
        <v>#REF!</v>
      </c>
      <c r="H22" s="20" t="e">
        <f t="shared" si="4"/>
        <v>#REF!</v>
      </c>
      <c r="I22" s="5"/>
      <c r="J22" s="20" t="e">
        <f>IF(P21="","",IF(MONTH(P21+1)&lt;&gt;MONTH(P21),"",P21+1))</f>
        <v>#REF!</v>
      </c>
      <c r="K22" s="20" t="e">
        <f>IF(J22="","",IF(MONTH(J22+1)&lt;&gt;MONTH(J22),"",J22+1))</f>
        <v>#REF!</v>
      </c>
      <c r="L22" s="20" t="e">
        <f t="shared" ref="L22:P26" si="5">IF(K22="","",IF(MONTH(K22+1)&lt;&gt;MONTH(K22),"",K22+1))</f>
        <v>#REF!</v>
      </c>
      <c r="M22" s="20" t="e">
        <f t="shared" si="5"/>
        <v>#REF!</v>
      </c>
      <c r="N22" s="24" t="e">
        <f t="shared" si="5"/>
        <v>#REF!</v>
      </c>
      <c r="O22" s="20" t="e">
        <f t="shared" si="5"/>
        <v>#REF!</v>
      </c>
      <c r="P22" s="20" t="e">
        <f t="shared" si="5"/>
        <v>#REF!</v>
      </c>
      <c r="Q22" s="5"/>
      <c r="R22" s="20" t="e">
        <f>IF(X21="","",IF(MONTH(X21+1)&lt;&gt;MONTH(X21),"",X21+1))</f>
        <v>#REF!</v>
      </c>
      <c r="S22" s="20" t="e">
        <f>IF(R22="","",IF(MONTH(R22+1)&lt;&gt;MONTH(R22),"",R22+1))</f>
        <v>#REF!</v>
      </c>
      <c r="T22" s="20" t="e">
        <f t="shared" ref="T22:X26" si="6">IF(S22="","",IF(MONTH(S22+1)&lt;&gt;MONTH(S22),"",S22+1))</f>
        <v>#REF!</v>
      </c>
      <c r="U22" s="20" t="e">
        <f t="shared" si="6"/>
        <v>#REF!</v>
      </c>
      <c r="V22" s="39" t="e">
        <f t="shared" si="6"/>
        <v>#REF!</v>
      </c>
      <c r="W22" s="20" t="e">
        <f t="shared" si="6"/>
        <v>#REF!</v>
      </c>
      <c r="X22" s="20" t="e">
        <f t="shared" si="6"/>
        <v>#REF!</v>
      </c>
      <c r="Y22" s="5"/>
      <c r="Z22" s="20" t="e">
        <f>IF(AF21="","",IF(MONTH(AF21+1)&lt;&gt;MONTH(AF21),"",AF21+1))</f>
        <v>#REF!</v>
      </c>
      <c r="AA22" s="20" t="e">
        <f>IF(Z22="","",IF(MONTH(Z22+1)&lt;&gt;MONTH(Z22),"",Z22+1))</f>
        <v>#REF!</v>
      </c>
      <c r="AB22" s="20" t="e">
        <f t="shared" ref="AB22:AF26" si="7">IF(AA22="","",IF(MONTH(AA22+1)&lt;&gt;MONTH(AA22),"",AA22+1))</f>
        <v>#REF!</v>
      </c>
      <c r="AC22" s="20" t="e">
        <f t="shared" si="7"/>
        <v>#REF!</v>
      </c>
      <c r="AD22" s="39" t="e">
        <f t="shared" si="7"/>
        <v>#REF!</v>
      </c>
      <c r="AE22" s="20" t="e">
        <f t="shared" si="7"/>
        <v>#REF!</v>
      </c>
      <c r="AF22" s="20" t="e">
        <f t="shared" si="7"/>
        <v>#REF!</v>
      </c>
      <c r="AG22" s="23"/>
      <c r="AH22" s="6"/>
      <c r="AI22" s="6"/>
    </row>
    <row r="23" spans="1:35" s="5" customFormat="1" ht="15.5" x14ac:dyDescent="0.35">
      <c r="A23" s="6"/>
      <c r="B23" s="20" t="e">
        <f>IF(H22="","",IF(MONTH(H22+1)&lt;&gt;MONTH(H22),"",H22+1))</f>
        <v>#REF!</v>
      </c>
      <c r="C23" s="20" t="e">
        <f>IF(B23="","",IF(MONTH(B23+1)&lt;&gt;MONTH(B23),"",B23+1))</f>
        <v>#REF!</v>
      </c>
      <c r="D23" s="20" t="e">
        <f t="shared" si="4"/>
        <v>#REF!</v>
      </c>
      <c r="E23" s="20" t="e">
        <f t="shared" si="4"/>
        <v>#REF!</v>
      </c>
      <c r="F23" s="39" t="e">
        <f t="shared" si="4"/>
        <v>#REF!</v>
      </c>
      <c r="G23" s="20" t="e">
        <f t="shared" si="4"/>
        <v>#REF!</v>
      </c>
      <c r="H23" s="20" t="e">
        <f t="shared" si="4"/>
        <v>#REF!</v>
      </c>
      <c r="J23" s="20" t="e">
        <f>IF(P22="","",IF(MONTH(P22+1)&lt;&gt;MONTH(P22),"",P22+1))</f>
        <v>#REF!</v>
      </c>
      <c r="K23" s="20" t="e">
        <f>IF(J23="","",IF(MONTH(J23+1)&lt;&gt;MONTH(J23),"",J23+1))</f>
        <v>#REF!</v>
      </c>
      <c r="L23" s="20" t="e">
        <f t="shared" si="5"/>
        <v>#REF!</v>
      </c>
      <c r="M23" s="20" t="e">
        <f t="shared" si="5"/>
        <v>#REF!</v>
      </c>
      <c r="N23" s="39" t="e">
        <f t="shared" si="5"/>
        <v>#REF!</v>
      </c>
      <c r="O23" s="20" t="e">
        <f t="shared" si="5"/>
        <v>#REF!</v>
      </c>
      <c r="P23" s="20" t="e">
        <f t="shared" si="5"/>
        <v>#REF!</v>
      </c>
      <c r="R23" s="20" t="e">
        <f>IF(X22="","",IF(MONTH(X22+1)&lt;&gt;MONTH(X22),"",X22+1))</f>
        <v>#REF!</v>
      </c>
      <c r="S23" s="20" t="e">
        <f>IF(R23="","",IF(MONTH(R23+1)&lt;&gt;MONTH(R23),"",R23+1))</f>
        <v>#REF!</v>
      </c>
      <c r="T23" s="20" t="e">
        <f t="shared" si="6"/>
        <v>#REF!</v>
      </c>
      <c r="U23" s="20" t="e">
        <f t="shared" si="6"/>
        <v>#REF!</v>
      </c>
      <c r="V23" s="24" t="e">
        <f t="shared" si="6"/>
        <v>#REF!</v>
      </c>
      <c r="W23" s="20" t="e">
        <f t="shared" si="6"/>
        <v>#REF!</v>
      </c>
      <c r="X23" s="20" t="e">
        <f t="shared" si="6"/>
        <v>#REF!</v>
      </c>
      <c r="Z23" s="20" t="e">
        <f>IF(AF22="","",IF(MONTH(AF22+1)&lt;&gt;MONTH(AF22),"",AF22+1))</f>
        <v>#REF!</v>
      </c>
      <c r="AA23" s="20" t="e">
        <f>IF(Z23="","",IF(MONTH(Z23+1)&lt;&gt;MONTH(Z23),"",Z23+1))</f>
        <v>#REF!</v>
      </c>
      <c r="AB23" s="20" t="e">
        <f t="shared" si="7"/>
        <v>#REF!</v>
      </c>
      <c r="AC23" s="20" t="e">
        <f t="shared" si="7"/>
        <v>#REF!</v>
      </c>
      <c r="AD23" s="24" t="e">
        <f t="shared" si="7"/>
        <v>#REF!</v>
      </c>
      <c r="AE23" s="20" t="e">
        <f t="shared" si="7"/>
        <v>#REF!</v>
      </c>
      <c r="AF23" s="20" t="e">
        <f t="shared" si="7"/>
        <v>#REF!</v>
      </c>
      <c r="AG23" s="23"/>
      <c r="AH23" s="6"/>
      <c r="AI23" s="6"/>
    </row>
    <row r="24" spans="1:35" s="6" customFormat="1" ht="18" customHeight="1" x14ac:dyDescent="0.35">
      <c r="B24" s="20" t="e">
        <f>IF(H23="","",IF(MONTH(H23+1)&lt;&gt;MONTH(H23),"",H23+1))</f>
        <v>#REF!</v>
      </c>
      <c r="C24" s="20" t="e">
        <f>IF(B24="","",IF(MONTH(B24+1)&lt;&gt;MONTH(B24),"",B24+1))</f>
        <v>#REF!</v>
      </c>
      <c r="D24" s="20" t="e">
        <f t="shared" si="4"/>
        <v>#REF!</v>
      </c>
      <c r="E24" s="20" t="e">
        <f t="shared" si="4"/>
        <v>#REF!</v>
      </c>
      <c r="F24" s="24" t="e">
        <f t="shared" si="4"/>
        <v>#REF!</v>
      </c>
      <c r="G24" s="20" t="e">
        <f t="shared" si="4"/>
        <v>#REF!</v>
      </c>
      <c r="H24" s="20" t="e">
        <f t="shared" si="4"/>
        <v>#REF!</v>
      </c>
      <c r="I24" s="5"/>
      <c r="J24" s="20" t="e">
        <f>IF(P23="","",IF(MONTH(P23+1)&lt;&gt;MONTH(P23),"",P23+1))</f>
        <v>#REF!</v>
      </c>
      <c r="K24" s="20" t="e">
        <f>IF(J24="","",IF(MONTH(J24+1)&lt;&gt;MONTH(J24),"",J24+1))</f>
        <v>#REF!</v>
      </c>
      <c r="L24" s="20" t="e">
        <f t="shared" si="5"/>
        <v>#REF!</v>
      </c>
      <c r="M24" s="20" t="e">
        <f t="shared" si="5"/>
        <v>#REF!</v>
      </c>
      <c r="N24" s="24" t="e">
        <f t="shared" si="5"/>
        <v>#REF!</v>
      </c>
      <c r="O24" s="20" t="e">
        <f t="shared" si="5"/>
        <v>#REF!</v>
      </c>
      <c r="P24" s="20" t="e">
        <f t="shared" si="5"/>
        <v>#REF!</v>
      </c>
      <c r="Q24" s="5"/>
      <c r="R24" s="20" t="e">
        <f>IF(X23="","",IF(MONTH(X23+1)&lt;&gt;MONTH(X23),"",X23+1))</f>
        <v>#REF!</v>
      </c>
      <c r="S24" s="20" t="e">
        <f>IF(R24="","",IF(MONTH(R24+1)&lt;&gt;MONTH(R24),"",R24+1))</f>
        <v>#REF!</v>
      </c>
      <c r="T24" s="20" t="e">
        <f t="shared" si="6"/>
        <v>#REF!</v>
      </c>
      <c r="U24" s="20" t="e">
        <f t="shared" si="6"/>
        <v>#REF!</v>
      </c>
      <c r="V24" s="39" t="e">
        <f t="shared" si="6"/>
        <v>#REF!</v>
      </c>
      <c r="W24" s="20" t="e">
        <f t="shared" si="6"/>
        <v>#REF!</v>
      </c>
      <c r="X24" s="20" t="e">
        <f t="shared" si="6"/>
        <v>#REF!</v>
      </c>
      <c r="Y24" s="5"/>
      <c r="Z24" s="20" t="e">
        <f>IF(AF23="","",IF(MONTH(AF23+1)&lt;&gt;MONTH(AF23),"",AF23+1))</f>
        <v>#REF!</v>
      </c>
      <c r="AA24" s="20" t="e">
        <f>IF(Z24="","",IF(MONTH(Z24+1)&lt;&gt;MONTH(Z24),"",Z24+1))</f>
        <v>#REF!</v>
      </c>
      <c r="AB24" s="20" t="e">
        <f t="shared" si="7"/>
        <v>#REF!</v>
      </c>
      <c r="AC24" s="20" t="e">
        <f t="shared" si="7"/>
        <v>#REF!</v>
      </c>
      <c r="AD24" s="39" t="e">
        <f t="shared" si="7"/>
        <v>#REF!</v>
      </c>
      <c r="AE24" s="20" t="e">
        <f t="shared" si="7"/>
        <v>#REF!</v>
      </c>
      <c r="AF24" s="20" t="e">
        <f t="shared" si="7"/>
        <v>#REF!</v>
      </c>
      <c r="AG24" s="23"/>
    </row>
    <row r="25" spans="1:35" s="6" customFormat="1" ht="18" customHeight="1" x14ac:dyDescent="0.35">
      <c r="B25" s="20" t="e">
        <f>IF(H24="","",IF(MONTH(H24+1)&lt;&gt;MONTH(H24),"",H24+1))</f>
        <v>#REF!</v>
      </c>
      <c r="C25" s="20" t="e">
        <f>IF(B25="","",IF(MONTH(B25+1)&lt;&gt;MONTH(B25),"",B25+1))</f>
        <v>#REF!</v>
      </c>
      <c r="D25" s="20" t="e">
        <f t="shared" si="4"/>
        <v>#REF!</v>
      </c>
      <c r="E25" s="20" t="e">
        <f t="shared" si="4"/>
        <v>#REF!</v>
      </c>
      <c r="F25" s="39" t="e">
        <f t="shared" si="4"/>
        <v>#REF!</v>
      </c>
      <c r="G25" s="20" t="e">
        <f t="shared" si="4"/>
        <v>#REF!</v>
      </c>
      <c r="H25" s="20" t="e">
        <f t="shared" si="4"/>
        <v>#REF!</v>
      </c>
      <c r="I25" s="5"/>
      <c r="J25" s="20" t="e">
        <f>IF(P24="","",IF(MONTH(P24+1)&lt;&gt;MONTH(P24),"",P24+1))</f>
        <v>#REF!</v>
      </c>
      <c r="K25" s="20" t="e">
        <f>IF(J25="","",IF(MONTH(J25+1)&lt;&gt;MONTH(J25),"",J25+1))</f>
        <v>#REF!</v>
      </c>
      <c r="L25" s="20" t="e">
        <f t="shared" si="5"/>
        <v>#REF!</v>
      </c>
      <c r="M25" s="20" t="e">
        <f t="shared" si="5"/>
        <v>#REF!</v>
      </c>
      <c r="N25" s="39" t="e">
        <f t="shared" si="5"/>
        <v>#REF!</v>
      </c>
      <c r="O25" s="20" t="e">
        <f t="shared" si="5"/>
        <v>#REF!</v>
      </c>
      <c r="P25" s="20" t="e">
        <f t="shared" si="5"/>
        <v>#REF!</v>
      </c>
      <c r="Q25" s="5"/>
      <c r="R25" s="20" t="e">
        <f>IF(X24="","",IF(MONTH(X24+1)&lt;&gt;MONTH(X24),"",X24+1))</f>
        <v>#REF!</v>
      </c>
      <c r="S25" s="20" t="e">
        <f>IF(R25="","",IF(MONTH(R25+1)&lt;&gt;MONTH(R25),"",R25+1))</f>
        <v>#REF!</v>
      </c>
      <c r="T25" s="20" t="e">
        <f t="shared" si="6"/>
        <v>#REF!</v>
      </c>
      <c r="U25" s="20" t="e">
        <f t="shared" si="6"/>
        <v>#REF!</v>
      </c>
      <c r="V25" s="20" t="e">
        <f t="shared" si="6"/>
        <v>#REF!</v>
      </c>
      <c r="W25" s="20" t="e">
        <f t="shared" si="6"/>
        <v>#REF!</v>
      </c>
      <c r="X25" s="20" t="e">
        <f t="shared" si="6"/>
        <v>#REF!</v>
      </c>
      <c r="Y25" s="5"/>
      <c r="Z25" s="20" t="e">
        <f>IF(AF24="","",IF(MONTH(AF24+1)&lt;&gt;MONTH(AF24),"",AF24+1))</f>
        <v>#REF!</v>
      </c>
      <c r="AA25" s="20" t="e">
        <f>IF(Z25="","",IF(MONTH(Z25+1)&lt;&gt;MONTH(Z25),"",Z25+1))</f>
        <v>#REF!</v>
      </c>
      <c r="AB25" s="20" t="e">
        <f t="shared" si="7"/>
        <v>#REF!</v>
      </c>
      <c r="AC25" s="20" t="e">
        <f t="shared" si="7"/>
        <v>#REF!</v>
      </c>
      <c r="AD25" s="20" t="e">
        <f t="shared" si="7"/>
        <v>#REF!</v>
      </c>
      <c r="AE25" s="20" t="e">
        <f t="shared" si="7"/>
        <v>#REF!</v>
      </c>
      <c r="AF25" s="20" t="e">
        <f t="shared" si="7"/>
        <v>#REF!</v>
      </c>
      <c r="AG25" s="23"/>
    </row>
    <row r="26" spans="1:35" s="6" customFormat="1" ht="18" customHeight="1" x14ac:dyDescent="0.35">
      <c r="B26" s="20" t="e">
        <f>IF(H25="","",IF(MONTH(H25+1)&lt;&gt;MONTH(H25),"",H25+1))</f>
        <v>#REF!</v>
      </c>
      <c r="C26" s="20" t="e">
        <f>IF(B26="","",IF(MONTH(B26+1)&lt;&gt;MONTH(B26),"",B26+1))</f>
        <v>#REF!</v>
      </c>
      <c r="D26" s="20" t="e">
        <f t="shared" si="4"/>
        <v>#REF!</v>
      </c>
      <c r="E26" s="20" t="e">
        <f t="shared" si="4"/>
        <v>#REF!</v>
      </c>
      <c r="F26" s="20" t="e">
        <f t="shared" si="4"/>
        <v>#REF!</v>
      </c>
      <c r="G26" s="20" t="e">
        <f t="shared" si="4"/>
        <v>#REF!</v>
      </c>
      <c r="H26" s="20" t="e">
        <f t="shared" si="4"/>
        <v>#REF!</v>
      </c>
      <c r="I26" s="5"/>
      <c r="J26" s="20" t="e">
        <f>IF(P25="","",IF(MONTH(P25+1)&lt;&gt;MONTH(P25),"",P25+1))</f>
        <v>#REF!</v>
      </c>
      <c r="K26" s="20" t="e">
        <f>IF(J26="","",IF(MONTH(J26+1)&lt;&gt;MONTH(J26),"",J26+1))</f>
        <v>#REF!</v>
      </c>
      <c r="L26" s="20" t="e">
        <f t="shared" si="5"/>
        <v>#REF!</v>
      </c>
      <c r="M26" s="20" t="e">
        <f t="shared" si="5"/>
        <v>#REF!</v>
      </c>
      <c r="N26" s="20" t="e">
        <f t="shared" si="5"/>
        <v>#REF!</v>
      </c>
      <c r="O26" s="20" t="e">
        <f t="shared" si="5"/>
        <v>#REF!</v>
      </c>
      <c r="P26" s="20" t="e">
        <f t="shared" si="5"/>
        <v>#REF!</v>
      </c>
      <c r="Q26" s="5"/>
      <c r="R26" s="20" t="e">
        <f>IF(X25="","",IF(MONTH(X25+1)&lt;&gt;MONTH(X25),"",X25+1))</f>
        <v>#REF!</v>
      </c>
      <c r="S26" s="20" t="e">
        <f>IF(R26="","",IF(MONTH(R26+1)&lt;&gt;MONTH(R26),"",R26+1))</f>
        <v>#REF!</v>
      </c>
      <c r="T26" s="20" t="e">
        <f t="shared" si="6"/>
        <v>#REF!</v>
      </c>
      <c r="U26" s="20" t="e">
        <f t="shared" si="6"/>
        <v>#REF!</v>
      </c>
      <c r="V26" s="20" t="e">
        <f t="shared" si="6"/>
        <v>#REF!</v>
      </c>
      <c r="W26" s="20" t="e">
        <f t="shared" si="6"/>
        <v>#REF!</v>
      </c>
      <c r="X26" s="20" t="e">
        <f t="shared" si="6"/>
        <v>#REF!</v>
      </c>
      <c r="Y26" s="5"/>
      <c r="Z26" s="20" t="e">
        <f>IF(AF25="","",IF(MONTH(AF25+1)&lt;&gt;MONTH(AF25),"",AF25+1))</f>
        <v>#REF!</v>
      </c>
      <c r="AA26" s="20" t="e">
        <f>IF(Z26="","",IF(MONTH(Z26+1)&lt;&gt;MONTH(Z26),"",Z26+1))</f>
        <v>#REF!</v>
      </c>
      <c r="AB26" s="20" t="e">
        <f t="shared" si="7"/>
        <v>#REF!</v>
      </c>
      <c r="AC26" s="20" t="e">
        <f t="shared" si="7"/>
        <v>#REF!</v>
      </c>
      <c r="AD26" s="20" t="e">
        <f t="shared" si="7"/>
        <v>#REF!</v>
      </c>
      <c r="AE26" s="20" t="e">
        <f t="shared" si="7"/>
        <v>#REF!</v>
      </c>
      <c r="AF26" s="20" t="e">
        <f t="shared" si="7"/>
        <v>#REF!</v>
      </c>
      <c r="AG26" s="5"/>
    </row>
    <row r="27" spans="1:35" s="6" customFormat="1" ht="18" customHeight="1" x14ac:dyDescent="0.35">
      <c r="A27" s="1"/>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1"/>
      <c r="AI27" s="1"/>
    </row>
    <row r="28" spans="1:35" s="6" customFormat="1" ht="18" customHeight="1" x14ac:dyDescent="0.45">
      <c r="A28" s="3"/>
      <c r="B28" s="76" t="e">
        <f>DATE(YEAR(Z19+42),MONTH(Z19+42),1)</f>
        <v>#REF!</v>
      </c>
      <c r="C28" s="76"/>
      <c r="D28" s="76"/>
      <c r="E28" s="76"/>
      <c r="F28" s="76"/>
      <c r="G28" s="76"/>
      <c r="H28" s="76"/>
      <c r="I28" s="4"/>
      <c r="J28" s="76" t="e">
        <f>DATE(YEAR(B28+42),MONTH(B28+42),1)</f>
        <v>#REF!</v>
      </c>
      <c r="K28" s="76"/>
      <c r="L28" s="76"/>
      <c r="M28" s="76"/>
      <c r="N28" s="76"/>
      <c r="O28" s="76"/>
      <c r="P28" s="76"/>
      <c r="Q28" s="4"/>
      <c r="R28" s="76" t="e">
        <f>DATE(YEAR(J28+42),MONTH(J28+42),1)</f>
        <v>#REF!</v>
      </c>
      <c r="S28" s="76"/>
      <c r="T28" s="76"/>
      <c r="U28" s="76"/>
      <c r="V28" s="76"/>
      <c r="W28" s="76"/>
      <c r="X28" s="76"/>
      <c r="Y28" s="4"/>
      <c r="Z28" s="76" t="e">
        <f>DATE(YEAR(R28+42),MONTH(R28+42),1)</f>
        <v>#REF!</v>
      </c>
      <c r="AA28" s="76"/>
      <c r="AB28" s="76"/>
      <c r="AC28" s="76"/>
      <c r="AD28" s="76"/>
      <c r="AE28" s="76"/>
      <c r="AF28" s="76"/>
      <c r="AG28" s="4"/>
      <c r="AH28" s="3"/>
      <c r="AI28" s="3"/>
    </row>
    <row r="29" spans="1:35" s="6" customFormat="1" ht="18" customHeight="1" x14ac:dyDescent="0.35">
      <c r="A29" s="5"/>
      <c r="B29" s="18" t="e">
        <f>CHOOSE(1+MOD(#REF!+1-2,7),"S","M","T","W","T","F","S")</f>
        <v>#REF!</v>
      </c>
      <c r="C29" s="18" t="e">
        <f>CHOOSE(1+MOD(#REF!+2-2,7),"S","M","T","W","T","F","S")</f>
        <v>#REF!</v>
      </c>
      <c r="D29" s="18" t="e">
        <f>CHOOSE(1+MOD(#REF!+3-2,7),"S","M","T","W","T","F","S")</f>
        <v>#REF!</v>
      </c>
      <c r="E29" s="18" t="e">
        <f>CHOOSE(1+MOD(#REF!+4-2,7),"S","M","T","W","T","F","S")</f>
        <v>#REF!</v>
      </c>
      <c r="F29" s="18" t="e">
        <f>CHOOSE(1+MOD(#REF!+5-2,7),"S","M","T","W","T","F","S")</f>
        <v>#REF!</v>
      </c>
      <c r="G29" s="18" t="e">
        <f>CHOOSE(1+MOD(#REF!+6-2,7),"S","M","T","W","T","F","S")</f>
        <v>#REF!</v>
      </c>
      <c r="H29" s="18" t="e">
        <f>CHOOSE(1+MOD(#REF!+7-2,7),"S","M","T","W","T","F","S")</f>
        <v>#REF!</v>
      </c>
      <c r="I29" s="5"/>
      <c r="J29" s="18" t="e">
        <f>CHOOSE(1+MOD(#REF!+1-2,7),"S","M","T","W","T","F","S")</f>
        <v>#REF!</v>
      </c>
      <c r="K29" s="18" t="e">
        <f>CHOOSE(1+MOD(#REF!+2-2,7),"S","M","T","W","T","F","S")</f>
        <v>#REF!</v>
      </c>
      <c r="L29" s="18" t="e">
        <f>CHOOSE(1+MOD(#REF!+3-2,7),"S","M","T","W","T","F","S")</f>
        <v>#REF!</v>
      </c>
      <c r="M29" s="18" t="e">
        <f>CHOOSE(1+MOD(#REF!+4-2,7),"S","M","T","W","T","F","S")</f>
        <v>#REF!</v>
      </c>
      <c r="N29" s="18" t="e">
        <f>CHOOSE(1+MOD(#REF!+5-2,7),"S","M","T","W","T","F","S")</f>
        <v>#REF!</v>
      </c>
      <c r="O29" s="18" t="e">
        <f>CHOOSE(1+MOD(#REF!+6-2,7),"S","M","T","W","T","F","S")</f>
        <v>#REF!</v>
      </c>
      <c r="P29" s="18" t="e">
        <f>CHOOSE(1+MOD(#REF!+7-2,7),"S","M","T","W","T","F","S")</f>
        <v>#REF!</v>
      </c>
      <c r="Q29" s="5"/>
      <c r="R29" s="18" t="e">
        <f>CHOOSE(1+MOD(#REF!+1-2,7),"S","M","T","W","T","F","S")</f>
        <v>#REF!</v>
      </c>
      <c r="S29" s="18" t="e">
        <f>CHOOSE(1+MOD(#REF!+2-2,7),"S","M","T","W","T","F","S")</f>
        <v>#REF!</v>
      </c>
      <c r="T29" s="18" t="e">
        <f>CHOOSE(1+MOD(#REF!+3-2,7),"S","M","T","W","T","F","S")</f>
        <v>#REF!</v>
      </c>
      <c r="U29" s="18" t="e">
        <f>CHOOSE(1+MOD(#REF!+4-2,7),"S","M","T","W","T","F","S")</f>
        <v>#REF!</v>
      </c>
      <c r="V29" s="18" t="e">
        <f>CHOOSE(1+MOD(#REF!+5-2,7),"S","M","T","W","T","F","S")</f>
        <v>#REF!</v>
      </c>
      <c r="W29" s="18" t="e">
        <f>CHOOSE(1+MOD(#REF!+6-2,7),"S","M","T","W","T","F","S")</f>
        <v>#REF!</v>
      </c>
      <c r="X29" s="18" t="e">
        <f>CHOOSE(1+MOD(#REF!+7-2,7),"S","M","T","W","T","F","S")</f>
        <v>#REF!</v>
      </c>
      <c r="Y29" s="5"/>
      <c r="Z29" s="18" t="e">
        <f>CHOOSE(1+MOD(#REF!+1-2,7),"S","M","T","W","T","F","S")</f>
        <v>#REF!</v>
      </c>
      <c r="AA29" s="18" t="e">
        <f>CHOOSE(1+MOD(#REF!+2-2,7),"S","M","T","W","T","F","S")</f>
        <v>#REF!</v>
      </c>
      <c r="AB29" s="18" t="e">
        <f>CHOOSE(1+MOD(#REF!+3-2,7),"S","M","T","W","T","F","S")</f>
        <v>#REF!</v>
      </c>
      <c r="AC29" s="18" t="e">
        <f>CHOOSE(1+MOD(#REF!+4-2,7),"S","M","T","W","T","F","S")</f>
        <v>#REF!</v>
      </c>
      <c r="AD29" s="18" t="e">
        <f>CHOOSE(1+MOD(#REF!+5-2,7),"S","M","T","W","T","F","S")</f>
        <v>#REF!</v>
      </c>
      <c r="AE29" s="18" t="e">
        <f>CHOOSE(1+MOD(#REF!+6-2,7),"S","M","T","W","T","F","S")</f>
        <v>#REF!</v>
      </c>
      <c r="AF29" s="18" t="e">
        <f>CHOOSE(1+MOD(#REF!+7-2,7),"S","M","T","W","T","F","S")</f>
        <v>#REF!</v>
      </c>
      <c r="AG29" s="5"/>
      <c r="AH29" s="5"/>
      <c r="AI29" s="5"/>
    </row>
    <row r="30" spans="1:35" ht="18" customHeight="1" x14ac:dyDescent="0.35">
      <c r="A30" s="6"/>
      <c r="B30" s="20" t="e">
        <f>IF(WEEKDAY(B28,1)=MOD(#REF!,7),B28,"")</f>
        <v>#REF!</v>
      </c>
      <c r="C30" s="20" t="e">
        <f>IF(B30="",IF(WEEKDAY(B28,1)=MOD(#REF!,7)+1,B28,""),B30+1)</f>
        <v>#REF!</v>
      </c>
      <c r="D30" s="20" t="e">
        <f>IF(C30="",IF(WEEKDAY(B28,1)=MOD(#REF!+1,7)+1,B28,""),C30+1)</f>
        <v>#REF!</v>
      </c>
      <c r="E30" s="20" t="e">
        <f>IF(D30="",IF(WEEKDAY(B28,1)=MOD(#REF!+2,7)+1,B28,""),D30+1)</f>
        <v>#REF!</v>
      </c>
      <c r="F30" s="39" t="e">
        <f>IF(E30="",IF(WEEKDAY(B28,1)=MOD(#REF!+3,7)+1,B28,""),E30+1)</f>
        <v>#REF!</v>
      </c>
      <c r="G30" s="20" t="e">
        <f>IF(F30="",IF(WEEKDAY(B28,1)=MOD(#REF!+4,7)+1,B28,""),F30+1)</f>
        <v>#REF!</v>
      </c>
      <c r="H30" s="20" t="e">
        <f>IF(G30="",IF(WEEKDAY(B28,1)=MOD(#REF!+5,7)+1,B28,""),G30+1)</f>
        <v>#REF!</v>
      </c>
      <c r="I30" s="5"/>
      <c r="J30" s="20" t="e">
        <f>IF(WEEKDAY(J28,1)=MOD(#REF!,7),J28,"")</f>
        <v>#REF!</v>
      </c>
      <c r="K30" s="20" t="e">
        <f>IF(J30="",IF(WEEKDAY(J28,1)=MOD(#REF!,7)+1,J28,""),J30+1)</f>
        <v>#REF!</v>
      </c>
      <c r="L30" s="20" t="e">
        <f>IF(K30="",IF(WEEKDAY(J28,1)=MOD(#REF!+1,7)+1,J28,""),K30+1)</f>
        <v>#REF!</v>
      </c>
      <c r="M30" s="20" t="e">
        <f>IF(L30="",IF(WEEKDAY(J28,1)=MOD(#REF!+2,7)+1,J28,""),L30+1)</f>
        <v>#REF!</v>
      </c>
      <c r="N30" s="39" t="e">
        <f>IF(M30="",IF(WEEKDAY(J28,1)=MOD(#REF!+3,7)+1,J28,""),M30+1)</f>
        <v>#REF!</v>
      </c>
      <c r="O30" s="20" t="e">
        <f>IF(N30="",IF(WEEKDAY(J28,1)=MOD(#REF!+4,7)+1,J28,""),N30+1)</f>
        <v>#REF!</v>
      </c>
      <c r="P30" s="20" t="e">
        <f>IF(O30="",IF(WEEKDAY(J28,1)=MOD(#REF!+5,7)+1,J28,""),O30+1)</f>
        <v>#REF!</v>
      </c>
      <c r="Q30" s="5"/>
      <c r="R30" s="20" t="e">
        <f>IF(WEEKDAY(R28,1)=MOD(#REF!,7),R28,"")</f>
        <v>#REF!</v>
      </c>
      <c r="S30" s="20" t="e">
        <f>IF(R30="",IF(WEEKDAY(R28,1)=MOD(#REF!,7)+1,R28,""),R30+1)</f>
        <v>#REF!</v>
      </c>
      <c r="T30" s="20" t="e">
        <f>IF(S30="",IF(WEEKDAY(R28,1)=MOD(#REF!+1,7)+1,R28,""),S30+1)</f>
        <v>#REF!</v>
      </c>
      <c r="U30" s="20" t="e">
        <f>IF(T30="",IF(WEEKDAY(R28,1)=MOD(#REF!+2,7)+1,R28,""),T30+1)</f>
        <v>#REF!</v>
      </c>
      <c r="V30" s="20" t="e">
        <f>IF(U30="",IF(WEEKDAY(R28,1)=MOD(#REF!+3,7)+1,R28,""),U30+1)</f>
        <v>#REF!</v>
      </c>
      <c r="W30" s="20" t="e">
        <f>IF(V30="",IF(WEEKDAY(R28,1)=MOD(#REF!+4,7)+1,R28,""),V30+1)</f>
        <v>#REF!</v>
      </c>
      <c r="X30" s="20" t="e">
        <f>IF(W30="",IF(WEEKDAY(R28,1)=MOD(#REF!+5,7)+1,R28,""),W30+1)</f>
        <v>#REF!</v>
      </c>
      <c r="Y30" s="5"/>
      <c r="Z30" s="20" t="e">
        <f>IF(WEEKDAY(Z28,1)=MOD(#REF!,7),Z28,"")</f>
        <v>#REF!</v>
      </c>
      <c r="AA30" s="20" t="e">
        <f>IF(Z30="",IF(WEEKDAY(Z28,1)=MOD(#REF!,7)+1,Z28,""),Z30+1)</f>
        <v>#REF!</v>
      </c>
      <c r="AB30" s="20" t="e">
        <f>IF(AA30="",IF(WEEKDAY(Z28,1)=MOD(#REF!+1,7)+1,Z28,""),AA30+1)</f>
        <v>#REF!</v>
      </c>
      <c r="AC30" s="20" t="e">
        <f>IF(AB30="",IF(WEEKDAY(Z28,1)=MOD(#REF!+2,7)+1,Z28,""),AB30+1)</f>
        <v>#REF!</v>
      </c>
      <c r="AD30" s="24" t="e">
        <f>IF(AC30="",IF(WEEKDAY(Z28,1)=MOD(#REF!+3,7)+1,Z28,""),AC30+1)</f>
        <v>#REF!</v>
      </c>
      <c r="AE30" s="20" t="e">
        <f>IF(AD30="",IF(WEEKDAY(Z28,1)=MOD(#REF!+4,7)+1,Z28,""),AD30+1)</f>
        <v>#REF!</v>
      </c>
      <c r="AF30" s="20" t="e">
        <f>IF(AE30="",IF(WEEKDAY(Z28,1)=MOD(#REF!+5,7)+1,Z28,""),AE30+1)</f>
        <v>#REF!</v>
      </c>
      <c r="AG30" s="5"/>
      <c r="AH30" s="6"/>
      <c r="AI30" s="6"/>
    </row>
    <row r="31" spans="1:35" s="3" customFormat="1" ht="21" customHeight="1" x14ac:dyDescent="0.45">
      <c r="A31" s="6"/>
      <c r="B31" s="20" t="e">
        <f>IF(H30="","",IF(MONTH(H30+1)&lt;&gt;MONTH(H30),"",H30+1))</f>
        <v>#REF!</v>
      </c>
      <c r="C31" s="20" t="e">
        <f>IF(B31="","",IF(MONTH(B31+1)&lt;&gt;MONTH(B31),"",B31+1))</f>
        <v>#REF!</v>
      </c>
      <c r="D31" s="20" t="e">
        <f t="shared" ref="D31:H35" si="8">IF(C31="","",IF(MONTH(C31+1)&lt;&gt;MONTH(C31),"",C31+1))</f>
        <v>#REF!</v>
      </c>
      <c r="E31" s="20" t="e">
        <f t="shared" si="8"/>
        <v>#REF!</v>
      </c>
      <c r="F31" s="24" t="e">
        <f t="shared" si="8"/>
        <v>#REF!</v>
      </c>
      <c r="G31" s="20" t="e">
        <f t="shared" si="8"/>
        <v>#REF!</v>
      </c>
      <c r="H31" s="20" t="e">
        <f t="shared" si="8"/>
        <v>#REF!</v>
      </c>
      <c r="I31" s="5"/>
      <c r="J31" s="20" t="e">
        <f>IF(P30="","",IF(MONTH(P30+1)&lt;&gt;MONTH(P30),"",P30+1))</f>
        <v>#REF!</v>
      </c>
      <c r="K31" s="20" t="e">
        <f>IF(J31="","",IF(MONTH(J31+1)&lt;&gt;MONTH(J31),"",J31+1))</f>
        <v>#REF!</v>
      </c>
      <c r="L31" s="20" t="e">
        <f t="shared" ref="L31:P35" si="9">IF(K31="","",IF(MONTH(K31+1)&lt;&gt;MONTH(K31),"",K31+1))</f>
        <v>#REF!</v>
      </c>
      <c r="M31" s="20" t="e">
        <f t="shared" si="9"/>
        <v>#REF!</v>
      </c>
      <c r="N31" s="24" t="e">
        <f t="shared" si="9"/>
        <v>#REF!</v>
      </c>
      <c r="O31" s="20" t="e">
        <f t="shared" si="9"/>
        <v>#REF!</v>
      </c>
      <c r="P31" s="20" t="e">
        <f t="shared" si="9"/>
        <v>#REF!</v>
      </c>
      <c r="Q31" s="5"/>
      <c r="R31" s="20" t="e">
        <f>IF(X30="","",IF(MONTH(X30+1)&lt;&gt;MONTH(X30),"",X30+1))</f>
        <v>#REF!</v>
      </c>
      <c r="S31" s="20" t="e">
        <f>IF(R31="","",IF(MONTH(R31+1)&lt;&gt;MONTH(R31),"",R31+1))</f>
        <v>#REF!</v>
      </c>
      <c r="T31" s="20" t="e">
        <f t="shared" ref="T31:X35" si="10">IF(S31="","",IF(MONTH(S31+1)&lt;&gt;MONTH(S31),"",S31+1))</f>
        <v>#REF!</v>
      </c>
      <c r="U31" s="20" t="e">
        <f t="shared" si="10"/>
        <v>#REF!</v>
      </c>
      <c r="V31" s="24" t="e">
        <f t="shared" si="10"/>
        <v>#REF!</v>
      </c>
      <c r="W31" s="20" t="e">
        <f t="shared" si="10"/>
        <v>#REF!</v>
      </c>
      <c r="X31" s="20" t="e">
        <f t="shared" si="10"/>
        <v>#REF!</v>
      </c>
      <c r="Y31" s="5"/>
      <c r="Z31" s="20" t="e">
        <f>IF(AF30="","",IF(MONTH(AF30+1)&lt;&gt;MONTH(AF30),"",AF30+1))</f>
        <v>#REF!</v>
      </c>
      <c r="AA31" s="20" t="e">
        <f>IF(Z31="","",IF(MONTH(Z31+1)&lt;&gt;MONTH(Z31),"",Z31+1))</f>
        <v>#REF!</v>
      </c>
      <c r="AB31" s="20" t="e">
        <f t="shared" ref="AB31:AF35" si="11">IF(AA31="","",IF(MONTH(AA31+1)&lt;&gt;MONTH(AA31),"",AA31+1))</f>
        <v>#REF!</v>
      </c>
      <c r="AC31" s="20" t="e">
        <f t="shared" si="11"/>
        <v>#REF!</v>
      </c>
      <c r="AD31" s="39" t="e">
        <f t="shared" si="11"/>
        <v>#REF!</v>
      </c>
      <c r="AE31" s="20" t="e">
        <f t="shared" si="11"/>
        <v>#REF!</v>
      </c>
      <c r="AF31" s="20" t="e">
        <f t="shared" si="11"/>
        <v>#REF!</v>
      </c>
      <c r="AG31" s="5"/>
      <c r="AH31" s="6"/>
      <c r="AI31" s="6"/>
    </row>
    <row r="32" spans="1:35" s="5" customFormat="1" ht="15.5" x14ac:dyDescent="0.35">
      <c r="A32" s="6"/>
      <c r="B32" s="20" t="e">
        <f>IF(H31="","",IF(MONTH(H31+1)&lt;&gt;MONTH(H31),"",H31+1))</f>
        <v>#REF!</v>
      </c>
      <c r="C32" s="20" t="e">
        <f>IF(B32="","",IF(MONTH(B32+1)&lt;&gt;MONTH(B32),"",B32+1))</f>
        <v>#REF!</v>
      </c>
      <c r="D32" s="20" t="e">
        <f t="shared" si="8"/>
        <v>#REF!</v>
      </c>
      <c r="E32" s="20" t="e">
        <f t="shared" si="8"/>
        <v>#REF!</v>
      </c>
      <c r="F32" s="39" t="e">
        <f t="shared" si="8"/>
        <v>#REF!</v>
      </c>
      <c r="G32" s="20" t="e">
        <f t="shared" si="8"/>
        <v>#REF!</v>
      </c>
      <c r="H32" s="20" t="e">
        <f t="shared" si="8"/>
        <v>#REF!</v>
      </c>
      <c r="J32" s="20" t="e">
        <f>IF(P31="","",IF(MONTH(P31+1)&lt;&gt;MONTH(P31),"",P31+1))</f>
        <v>#REF!</v>
      </c>
      <c r="K32" s="20" t="e">
        <f>IF(J32="","",IF(MONTH(J32+1)&lt;&gt;MONTH(J32),"",J32+1))</f>
        <v>#REF!</v>
      </c>
      <c r="L32" s="20" t="e">
        <f t="shared" si="9"/>
        <v>#REF!</v>
      </c>
      <c r="M32" s="20" t="e">
        <f t="shared" si="9"/>
        <v>#REF!</v>
      </c>
      <c r="N32" s="39" t="e">
        <f t="shared" si="9"/>
        <v>#REF!</v>
      </c>
      <c r="O32" s="20" t="e">
        <f t="shared" si="9"/>
        <v>#REF!</v>
      </c>
      <c r="P32" s="20" t="e">
        <f t="shared" si="9"/>
        <v>#REF!</v>
      </c>
      <c r="R32" s="20" t="e">
        <f>IF(X31="","",IF(MONTH(X31+1)&lt;&gt;MONTH(X31),"",X31+1))</f>
        <v>#REF!</v>
      </c>
      <c r="S32" s="20" t="e">
        <f>IF(R32="","",IF(MONTH(R32+1)&lt;&gt;MONTH(R32),"",R32+1))</f>
        <v>#REF!</v>
      </c>
      <c r="T32" s="20" t="e">
        <f t="shared" si="10"/>
        <v>#REF!</v>
      </c>
      <c r="U32" s="20" t="e">
        <f t="shared" si="10"/>
        <v>#REF!</v>
      </c>
      <c r="V32" s="39" t="e">
        <f t="shared" si="10"/>
        <v>#REF!</v>
      </c>
      <c r="W32" s="20" t="e">
        <f t="shared" si="10"/>
        <v>#REF!</v>
      </c>
      <c r="X32" s="20" t="e">
        <f t="shared" si="10"/>
        <v>#REF!</v>
      </c>
      <c r="Z32" s="20" t="e">
        <f>IF(AF31="","",IF(MONTH(AF31+1)&lt;&gt;MONTH(AF31),"",AF31+1))</f>
        <v>#REF!</v>
      </c>
      <c r="AA32" s="20" t="e">
        <f>IF(Z32="","",IF(MONTH(Z32+1)&lt;&gt;MONTH(Z32),"",Z32+1))</f>
        <v>#REF!</v>
      </c>
      <c r="AB32" s="20" t="e">
        <f t="shared" si="11"/>
        <v>#REF!</v>
      </c>
      <c r="AC32" s="20" t="e">
        <f t="shared" si="11"/>
        <v>#REF!</v>
      </c>
      <c r="AD32" s="24" t="e">
        <f t="shared" si="11"/>
        <v>#REF!</v>
      </c>
      <c r="AE32" s="20" t="e">
        <f t="shared" si="11"/>
        <v>#REF!</v>
      </c>
      <c r="AF32" s="20" t="e">
        <f t="shared" si="11"/>
        <v>#REF!</v>
      </c>
      <c r="AH32" s="6"/>
      <c r="AI32" s="6"/>
    </row>
    <row r="33" spans="1:35" s="6" customFormat="1" ht="18" customHeight="1" x14ac:dyDescent="0.35">
      <c r="B33" s="20" t="e">
        <f>IF(H32="","",IF(MONTH(H32+1)&lt;&gt;MONTH(H32),"",H32+1))</f>
        <v>#REF!</v>
      </c>
      <c r="C33" s="20" t="e">
        <f>IF(B33="","",IF(MONTH(B33+1)&lt;&gt;MONTH(B33),"",B33+1))</f>
        <v>#REF!</v>
      </c>
      <c r="D33" s="20" t="e">
        <f t="shared" si="8"/>
        <v>#REF!</v>
      </c>
      <c r="E33" s="20" t="e">
        <f t="shared" si="8"/>
        <v>#REF!</v>
      </c>
      <c r="F33" s="24" t="e">
        <f t="shared" si="8"/>
        <v>#REF!</v>
      </c>
      <c r="G33" s="20" t="e">
        <f t="shared" si="8"/>
        <v>#REF!</v>
      </c>
      <c r="H33" s="20" t="e">
        <f t="shared" si="8"/>
        <v>#REF!</v>
      </c>
      <c r="I33" s="5"/>
      <c r="J33" s="20" t="e">
        <f>IF(P32="","",IF(MONTH(P32+1)&lt;&gt;MONTH(P32),"",P32+1))</f>
        <v>#REF!</v>
      </c>
      <c r="K33" s="20" t="e">
        <f>IF(J33="","",IF(MONTH(J33+1)&lt;&gt;MONTH(J33),"",J33+1))</f>
        <v>#REF!</v>
      </c>
      <c r="L33" s="20" t="e">
        <f t="shared" si="9"/>
        <v>#REF!</v>
      </c>
      <c r="M33" s="20" t="e">
        <f t="shared" si="9"/>
        <v>#REF!</v>
      </c>
      <c r="N33" s="24" t="e">
        <f t="shared" si="9"/>
        <v>#REF!</v>
      </c>
      <c r="O33" s="20" t="e">
        <f t="shared" si="9"/>
        <v>#REF!</v>
      </c>
      <c r="P33" s="20" t="e">
        <f t="shared" si="9"/>
        <v>#REF!</v>
      </c>
      <c r="Q33" s="5"/>
      <c r="R33" s="20" t="e">
        <f>IF(X32="","",IF(MONTH(X32+1)&lt;&gt;MONTH(X32),"",X32+1))</f>
        <v>#REF!</v>
      </c>
      <c r="S33" s="20" t="e">
        <f>IF(R33="","",IF(MONTH(R33+1)&lt;&gt;MONTH(R33),"",R33+1))</f>
        <v>#REF!</v>
      </c>
      <c r="T33" s="20" t="e">
        <f t="shared" si="10"/>
        <v>#REF!</v>
      </c>
      <c r="U33" s="20" t="e">
        <f t="shared" si="10"/>
        <v>#REF!</v>
      </c>
      <c r="V33" s="24" t="e">
        <f t="shared" si="10"/>
        <v>#REF!</v>
      </c>
      <c r="W33" s="20" t="e">
        <f t="shared" si="10"/>
        <v>#REF!</v>
      </c>
      <c r="X33" s="20" t="e">
        <f t="shared" si="10"/>
        <v>#REF!</v>
      </c>
      <c r="Y33" s="5"/>
      <c r="Z33" s="20" t="e">
        <f>IF(AF32="","",IF(MONTH(AF32+1)&lt;&gt;MONTH(AF32),"",AF32+1))</f>
        <v>#REF!</v>
      </c>
      <c r="AA33" s="20" t="e">
        <f>IF(Z33="","",IF(MONTH(Z33+1)&lt;&gt;MONTH(Z33),"",Z33+1))</f>
        <v>#REF!</v>
      </c>
      <c r="AB33" s="20" t="e">
        <f t="shared" si="11"/>
        <v>#REF!</v>
      </c>
      <c r="AC33" s="20" t="e">
        <f t="shared" si="11"/>
        <v>#REF!</v>
      </c>
      <c r="AD33" s="38" t="e">
        <f t="shared" si="11"/>
        <v>#REF!</v>
      </c>
      <c r="AE33" s="20" t="e">
        <f t="shared" si="11"/>
        <v>#REF!</v>
      </c>
      <c r="AF33" s="20" t="e">
        <f t="shared" si="11"/>
        <v>#REF!</v>
      </c>
      <c r="AG33" s="5"/>
    </row>
    <row r="34" spans="1:35" s="6" customFormat="1" ht="18" customHeight="1" x14ac:dyDescent="0.35">
      <c r="B34" s="20" t="e">
        <f>IF(H33="","",IF(MONTH(H33+1)&lt;&gt;MONTH(H33),"",H33+1))</f>
        <v>#REF!</v>
      </c>
      <c r="C34" s="20" t="e">
        <f>IF(B34="","",IF(MONTH(B34+1)&lt;&gt;MONTH(B34),"",B34+1))</f>
        <v>#REF!</v>
      </c>
      <c r="D34" s="20" t="e">
        <f t="shared" si="8"/>
        <v>#REF!</v>
      </c>
      <c r="E34" s="20" t="e">
        <f t="shared" si="8"/>
        <v>#REF!</v>
      </c>
      <c r="F34" s="20" t="e">
        <f t="shared" si="8"/>
        <v>#REF!</v>
      </c>
      <c r="G34" s="20" t="e">
        <f t="shared" si="8"/>
        <v>#REF!</v>
      </c>
      <c r="H34" s="20" t="e">
        <f t="shared" si="8"/>
        <v>#REF!</v>
      </c>
      <c r="I34" s="5"/>
      <c r="J34" s="20" t="e">
        <f>IF(P33="","",IF(MONTH(P33+1)&lt;&gt;MONTH(P33),"",P33+1))</f>
        <v>#REF!</v>
      </c>
      <c r="K34" s="20" t="e">
        <f>IF(J34="","",IF(MONTH(J34+1)&lt;&gt;MONTH(J34),"",J34+1))</f>
        <v>#REF!</v>
      </c>
      <c r="L34" s="20" t="e">
        <f t="shared" si="9"/>
        <v>#REF!</v>
      </c>
      <c r="M34" s="20" t="e">
        <f t="shared" si="9"/>
        <v>#REF!</v>
      </c>
      <c r="N34" s="39" t="e">
        <f t="shared" si="9"/>
        <v>#REF!</v>
      </c>
      <c r="O34" s="20" t="e">
        <f t="shared" si="9"/>
        <v>#REF!</v>
      </c>
      <c r="P34" s="20" t="e">
        <f t="shared" si="9"/>
        <v>#REF!</v>
      </c>
      <c r="Q34" s="5"/>
      <c r="R34" s="20" t="e">
        <f>IF(X33="","",IF(MONTH(X33+1)&lt;&gt;MONTH(X33),"",X33+1))</f>
        <v>#REF!</v>
      </c>
      <c r="S34" s="20" t="e">
        <f>IF(R34="","",IF(MONTH(R34+1)&lt;&gt;MONTH(R34),"",R34+1))</f>
        <v>#REF!</v>
      </c>
      <c r="T34" s="20" t="e">
        <f t="shared" si="10"/>
        <v>#REF!</v>
      </c>
      <c r="U34" s="20" t="e">
        <f t="shared" si="10"/>
        <v>#REF!</v>
      </c>
      <c r="V34" s="39" t="e">
        <f t="shared" si="10"/>
        <v>#REF!</v>
      </c>
      <c r="W34" s="20" t="e">
        <f t="shared" si="10"/>
        <v>#REF!</v>
      </c>
      <c r="X34" s="20" t="e">
        <f t="shared" si="10"/>
        <v>#REF!</v>
      </c>
      <c r="Y34" s="5"/>
      <c r="Z34" s="20" t="e">
        <f>IF(AF33="","",IF(MONTH(AF33+1)&lt;&gt;MONTH(AF33),"",AF33+1))</f>
        <v>#REF!</v>
      </c>
      <c r="AA34" s="20" t="e">
        <f>IF(Z34="","",IF(MONTH(Z34+1)&lt;&gt;MONTH(Z34),"",Z34+1))</f>
        <v>#REF!</v>
      </c>
      <c r="AB34" s="20" t="e">
        <f t="shared" si="11"/>
        <v>#REF!</v>
      </c>
      <c r="AC34" s="20" t="e">
        <f t="shared" si="11"/>
        <v>#REF!</v>
      </c>
      <c r="AD34" s="20" t="e">
        <f t="shared" si="11"/>
        <v>#REF!</v>
      </c>
      <c r="AE34" s="20" t="e">
        <f t="shared" si="11"/>
        <v>#REF!</v>
      </c>
      <c r="AF34" s="20" t="e">
        <f t="shared" si="11"/>
        <v>#REF!</v>
      </c>
      <c r="AG34" s="5"/>
    </row>
    <row r="35" spans="1:35" s="6" customFormat="1" ht="18" customHeight="1" x14ac:dyDescent="0.35">
      <c r="B35" s="22" t="e">
        <f>IF(H34="","",IF(MONTH(H34+1)&lt;&gt;MONTH(H34),"",H34+1))</f>
        <v>#REF!</v>
      </c>
      <c r="C35" s="22" t="e">
        <f>IF(B35="","",IF(MONTH(B35+1)&lt;&gt;MONTH(B35),"",B35+1))</f>
        <v>#REF!</v>
      </c>
      <c r="D35" s="22" t="e">
        <f t="shared" si="8"/>
        <v>#REF!</v>
      </c>
      <c r="E35" s="22" t="e">
        <f t="shared" si="8"/>
        <v>#REF!</v>
      </c>
      <c r="F35" s="22" t="e">
        <f t="shared" si="8"/>
        <v>#REF!</v>
      </c>
      <c r="G35" s="22" t="e">
        <f t="shared" si="8"/>
        <v>#REF!</v>
      </c>
      <c r="H35" s="22" t="e">
        <f t="shared" si="8"/>
        <v>#REF!</v>
      </c>
      <c r="I35" s="23"/>
      <c r="J35" s="22" t="e">
        <f>IF(P34="","",IF(MONTH(P34+1)&lt;&gt;MONTH(P34),"",P34+1))</f>
        <v>#REF!</v>
      </c>
      <c r="K35" s="22" t="e">
        <f>IF(J35="","",IF(MONTH(J35+1)&lt;&gt;MONTH(J35),"",J35+1))</f>
        <v>#REF!</v>
      </c>
      <c r="L35" s="22" t="e">
        <f t="shared" si="9"/>
        <v>#REF!</v>
      </c>
      <c r="M35" s="22" t="e">
        <f t="shared" si="9"/>
        <v>#REF!</v>
      </c>
      <c r="N35" s="22" t="e">
        <f t="shared" si="9"/>
        <v>#REF!</v>
      </c>
      <c r="O35" s="22" t="e">
        <f t="shared" si="9"/>
        <v>#REF!</v>
      </c>
      <c r="P35" s="22" t="e">
        <f t="shared" si="9"/>
        <v>#REF!</v>
      </c>
      <c r="Q35" s="23"/>
      <c r="R35" s="22" t="e">
        <f>IF(X34="","",IF(MONTH(X34+1)&lt;&gt;MONTH(X34),"",X34+1))</f>
        <v>#REF!</v>
      </c>
      <c r="S35" s="22" t="e">
        <f>IF(R35="","",IF(MONTH(R35+1)&lt;&gt;MONTH(R35),"",R35+1))</f>
        <v>#REF!</v>
      </c>
      <c r="T35" s="22" t="e">
        <f t="shared" si="10"/>
        <v>#REF!</v>
      </c>
      <c r="U35" s="22" t="e">
        <f t="shared" si="10"/>
        <v>#REF!</v>
      </c>
      <c r="V35" s="22" t="e">
        <f t="shared" si="10"/>
        <v>#REF!</v>
      </c>
      <c r="W35" s="22" t="e">
        <f t="shared" si="10"/>
        <v>#REF!</v>
      </c>
      <c r="X35" s="22" t="e">
        <f t="shared" si="10"/>
        <v>#REF!</v>
      </c>
      <c r="Y35" s="23"/>
      <c r="Z35" s="22" t="e">
        <f>IF(AF34="","",IF(MONTH(AF34+1)&lt;&gt;MONTH(AF34),"",AF34+1))</f>
        <v>#REF!</v>
      </c>
      <c r="AA35" s="22" t="e">
        <f>IF(Z35="","",IF(MONTH(Z35+1)&lt;&gt;MONTH(Z35),"",Z35+1))</f>
        <v>#REF!</v>
      </c>
      <c r="AB35" s="22" t="e">
        <f t="shared" si="11"/>
        <v>#REF!</v>
      </c>
      <c r="AC35" s="22" t="e">
        <f t="shared" si="11"/>
        <v>#REF!</v>
      </c>
      <c r="AD35" s="22" t="e">
        <f t="shared" si="11"/>
        <v>#REF!</v>
      </c>
      <c r="AE35" s="22" t="e">
        <f t="shared" si="11"/>
        <v>#REF!</v>
      </c>
      <c r="AF35" s="22" t="e">
        <f t="shared" si="11"/>
        <v>#REF!</v>
      </c>
      <c r="AG35" s="5"/>
    </row>
    <row r="36" spans="1:35" s="6" customFormat="1" ht="18" customHeight="1" x14ac:dyDescent="0.35">
      <c r="A36" s="1"/>
      <c r="B36" s="73" t="s">
        <v>32</v>
      </c>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1"/>
      <c r="AI36" s="1"/>
    </row>
    <row r="37" spans="1:35" s="6" customFormat="1" ht="18" customHeight="1" x14ac:dyDescent="0.35">
      <c r="A37" s="1"/>
      <c r="B37" s="1"/>
      <c r="C37" s="1"/>
      <c r="D37" s="1"/>
      <c r="E37" s="1"/>
      <c r="F37" s="1"/>
      <c r="G37" s="1"/>
      <c r="H37" s="1"/>
      <c r="I37" s="2"/>
      <c r="J37" s="1"/>
      <c r="K37" s="1"/>
      <c r="L37" s="1"/>
      <c r="M37" s="1"/>
      <c r="N37" s="1"/>
      <c r="O37" s="1"/>
      <c r="P37" s="1"/>
      <c r="Q37" s="2"/>
      <c r="R37" s="1"/>
      <c r="S37" s="1"/>
      <c r="T37" s="1"/>
      <c r="U37" s="1"/>
      <c r="V37" s="1"/>
      <c r="W37" s="1"/>
      <c r="X37" s="1"/>
      <c r="Y37" s="2"/>
      <c r="Z37" s="2"/>
      <c r="AA37" s="2"/>
      <c r="AB37" s="2"/>
      <c r="AC37" s="2"/>
      <c r="AD37" s="2"/>
      <c r="AE37" s="2"/>
      <c r="AF37" s="2"/>
      <c r="AG37" s="2"/>
      <c r="AH37" s="1"/>
      <c r="AI37" s="1"/>
    </row>
    <row r="38" spans="1:35" s="6" customFormat="1" ht="18"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row>
    <row r="39" spans="1:35" x14ac:dyDescent="0.3">
      <c r="I39" s="2"/>
      <c r="Q39" s="2"/>
      <c r="Y39" s="2"/>
      <c r="Z39" s="2"/>
      <c r="AA39" s="2"/>
      <c r="AB39" s="2"/>
      <c r="AC39" s="2"/>
      <c r="AD39" s="2"/>
      <c r="AE39" s="2"/>
      <c r="AF39" s="2"/>
      <c r="AG39" s="2"/>
    </row>
    <row r="40" spans="1:35" x14ac:dyDescent="0.3">
      <c r="I40" s="2"/>
      <c r="Q40" s="2"/>
      <c r="Y40" s="2"/>
      <c r="Z40" s="2"/>
      <c r="AA40" s="2"/>
      <c r="AB40" s="2"/>
      <c r="AC40" s="2"/>
      <c r="AD40" s="2"/>
      <c r="AE40" s="2"/>
      <c r="AF40" s="2"/>
      <c r="AG40" s="2"/>
    </row>
    <row r="41" spans="1:35" s="2" customFormat="1" ht="15" customHeight="1" x14ac:dyDescent="0.3">
      <c r="A41" s="1"/>
      <c r="B41" s="1"/>
      <c r="C41" s="1"/>
      <c r="D41" s="1"/>
      <c r="E41" s="1"/>
      <c r="F41" s="1"/>
      <c r="G41" s="1"/>
      <c r="H41" s="1"/>
      <c r="J41" s="1"/>
      <c r="K41" s="1"/>
      <c r="L41" s="1"/>
      <c r="M41" s="1"/>
      <c r="N41" s="1"/>
      <c r="O41" s="1"/>
      <c r="P41" s="1"/>
      <c r="R41" s="1"/>
      <c r="S41" s="1"/>
      <c r="T41" s="1"/>
      <c r="U41" s="1"/>
      <c r="V41" s="1"/>
      <c r="W41" s="1"/>
      <c r="X41" s="1"/>
      <c r="AH41" s="1"/>
      <c r="AI41" s="1"/>
    </row>
    <row r="42" spans="1:35" ht="13.5" customHeight="1" x14ac:dyDescent="0.3">
      <c r="I42" s="2"/>
      <c r="Q42" s="2"/>
      <c r="Y42" s="2"/>
      <c r="Z42" s="2"/>
      <c r="AA42" s="2"/>
      <c r="AB42" s="2"/>
      <c r="AC42" s="2"/>
      <c r="AD42" s="2"/>
      <c r="AE42" s="2"/>
      <c r="AF42" s="2"/>
      <c r="AG42" s="2"/>
    </row>
    <row r="43" spans="1:35" ht="13.5" customHeight="1" x14ac:dyDescent="0.3">
      <c r="I43" s="2"/>
      <c r="Q43" s="2"/>
      <c r="Y43" s="2"/>
      <c r="Z43" s="2"/>
      <c r="AA43" s="2"/>
      <c r="AB43" s="2"/>
      <c r="AC43" s="2"/>
      <c r="AD43" s="2"/>
      <c r="AE43" s="2"/>
      <c r="AF43" s="2"/>
      <c r="AG43" s="2"/>
    </row>
    <row r="44" spans="1:35" ht="13.5" customHeight="1" x14ac:dyDescent="0.3">
      <c r="I44" s="2"/>
      <c r="Q44" s="2"/>
      <c r="Y44" s="2"/>
      <c r="Z44" s="2"/>
      <c r="AA44" s="2"/>
      <c r="AB44" s="2"/>
      <c r="AC44" s="2"/>
      <c r="AD44" s="2"/>
      <c r="AE44" s="2"/>
      <c r="AF44" s="2"/>
      <c r="AG44" s="2"/>
    </row>
    <row r="45" spans="1:35" ht="13.5" customHeight="1" x14ac:dyDescent="0.3"/>
    <row r="46" spans="1:35" ht="13.5" customHeight="1" x14ac:dyDescent="0.3"/>
    <row r="47" spans="1:35" ht="13.5" customHeight="1" x14ac:dyDescent="0.3"/>
  </sheetData>
  <mergeCells count="16">
    <mergeCell ref="B28:H28"/>
    <mergeCell ref="J28:P28"/>
    <mergeCell ref="R28:X28"/>
    <mergeCell ref="Z28:AF28"/>
    <mergeCell ref="B36:AG36"/>
    <mergeCell ref="B10:H10"/>
    <mergeCell ref="J10:P10"/>
    <mergeCell ref="R10:X10"/>
    <mergeCell ref="Z10:AF10"/>
    <mergeCell ref="B19:H19"/>
    <mergeCell ref="J19:P19"/>
    <mergeCell ref="R19:X19"/>
    <mergeCell ref="Z19:AF19"/>
    <mergeCell ref="A1:AB1"/>
    <mergeCell ref="A3:J8"/>
    <mergeCell ref="L8:AG8"/>
  </mergeCells>
  <conditionalFormatting sqref="B10">
    <cfRule type="expression" dxfId="87" priority="39">
      <formula>#REF!=1</formula>
    </cfRule>
  </conditionalFormatting>
  <conditionalFormatting sqref="B19">
    <cfRule type="expression" dxfId="86" priority="35">
      <formula>#REF!=1</formula>
    </cfRule>
  </conditionalFormatting>
  <conditionalFormatting sqref="B28">
    <cfRule type="expression" dxfId="85" priority="31">
      <formula>#REF!=1</formula>
    </cfRule>
  </conditionalFormatting>
  <conditionalFormatting sqref="B12:H17">
    <cfRule type="expression" dxfId="84" priority="26">
      <formula>OR(WEEKDAY(B12,1)=1,WEEKDAY(B12,1)=7)</formula>
    </cfRule>
  </conditionalFormatting>
  <conditionalFormatting sqref="B21:H26">
    <cfRule type="expression" dxfId="83" priority="18">
      <formula>OR(WEEKDAY(B21,1)=1,WEEKDAY(B21,1)=7)</formula>
    </cfRule>
  </conditionalFormatting>
  <conditionalFormatting sqref="B30:H35">
    <cfRule type="expression" dxfId="82" priority="9">
      <formula>OR(WEEKDAY(B30,1)=1,WEEKDAY(B30,1)=7)</formula>
    </cfRule>
  </conditionalFormatting>
  <conditionalFormatting sqref="J10">
    <cfRule type="expression" dxfId="81" priority="38">
      <formula>#REF!=1</formula>
    </cfRule>
  </conditionalFormatting>
  <conditionalFormatting sqref="J19">
    <cfRule type="expression" dxfId="80" priority="34">
      <formula>#REF!=1</formula>
    </cfRule>
  </conditionalFormatting>
  <conditionalFormatting sqref="J28">
    <cfRule type="expression" dxfId="79" priority="30">
      <formula>#REF!=1</formula>
    </cfRule>
  </conditionalFormatting>
  <conditionalFormatting sqref="J12:P17">
    <cfRule type="expression" dxfId="78" priority="24">
      <formula>OR(WEEKDAY(J12,1)=1,WEEKDAY(J12,1)=7)</formula>
    </cfRule>
  </conditionalFormatting>
  <conditionalFormatting sqref="J21:P26">
    <cfRule type="expression" dxfId="77" priority="16">
      <formula>OR(WEEKDAY(J21,1)=1,WEEKDAY(J21,1)=7)</formula>
    </cfRule>
  </conditionalFormatting>
  <conditionalFormatting sqref="J30:P35">
    <cfRule type="expression" dxfId="76" priority="7">
      <formula>OR(WEEKDAY(J30,1)=1,WEEKDAY(J30,1)=7)</formula>
    </cfRule>
  </conditionalFormatting>
  <conditionalFormatting sqref="L3">
    <cfRule type="expression" dxfId="75" priority="1">
      <formula>OR(WEEKDAY(L3,1)=1,WEEKDAY(L3,1)=7)</formula>
    </cfRule>
  </conditionalFormatting>
  <conditionalFormatting sqref="R10">
    <cfRule type="expression" dxfId="74" priority="37">
      <formula>#REF!=1</formula>
    </cfRule>
  </conditionalFormatting>
  <conditionalFormatting sqref="R19">
    <cfRule type="expression" dxfId="73" priority="33">
      <formula>#REF!=1</formula>
    </cfRule>
  </conditionalFormatting>
  <conditionalFormatting sqref="R28">
    <cfRule type="expression" dxfId="72" priority="29">
      <formula>#REF!=1</formula>
    </cfRule>
  </conditionalFormatting>
  <conditionalFormatting sqref="R12:X17">
    <cfRule type="expression" dxfId="71" priority="22">
      <formula>OR(WEEKDAY(R12,1)=1,WEEKDAY(R12,1)=7)</formula>
    </cfRule>
  </conditionalFormatting>
  <conditionalFormatting sqref="R21:X26">
    <cfRule type="expression" dxfId="70" priority="13">
      <formula>OR(WEEKDAY(R21,1)=1,WEEKDAY(R21,1)=7)</formula>
    </cfRule>
  </conditionalFormatting>
  <conditionalFormatting sqref="R30:X35">
    <cfRule type="expression" dxfId="69" priority="5">
      <formula>OR(WEEKDAY(R30,1)=1,WEEKDAY(R30,1)=7)</formula>
    </cfRule>
  </conditionalFormatting>
  <conditionalFormatting sqref="Z10">
    <cfRule type="expression" dxfId="68" priority="36">
      <formula>#REF!=1</formula>
    </cfRule>
  </conditionalFormatting>
  <conditionalFormatting sqref="Z19">
    <cfRule type="expression" dxfId="67" priority="32">
      <formula>#REF!=1</formula>
    </cfRule>
  </conditionalFormatting>
  <conditionalFormatting sqref="Z28">
    <cfRule type="expression" dxfId="66" priority="28">
      <formula>#REF!=1</formula>
    </cfRule>
  </conditionalFormatting>
  <conditionalFormatting sqref="Z12:AF17">
    <cfRule type="expression" dxfId="65" priority="20">
      <formula>OR(WEEKDAY(Z12,1)=1,WEEKDAY(Z12,1)=7)</formula>
    </cfRule>
  </conditionalFormatting>
  <conditionalFormatting sqref="Z21:AF26">
    <cfRule type="expression" dxfId="64" priority="11">
      <formula>OR(WEEKDAY(Z21,1)=1,WEEKDAY(Z21,1)=7)</formula>
    </cfRule>
  </conditionalFormatting>
  <conditionalFormatting sqref="Z30:AF35">
    <cfRule type="expression" dxfId="63" priority="2">
      <formula>OR(WEEKDAY(Z30,1)=1,WEEKDAY(Z30,1)=7)</formula>
    </cfRule>
  </conditionalFormatting>
  <hyperlinks>
    <hyperlink ref="L8" r:id="rId1" display="Your food waset collection day can be found on our website edinburgh.gov.uk/bindays" xr:uid="{5FFD1008-3838-4536-9034-0565BD869207}"/>
  </hyperlinks>
  <printOptions horizontalCentered="1"/>
  <pageMargins left="0" right="0" top="0.39370078740157483" bottom="0.39370078740157483" header="0.39370078740157483" footer="0"/>
  <pageSetup paperSize="9" scale="98" fitToWidth="0" orientation="landscape" r:id="rId2"/>
  <headerFooter alignWithMargins="0"/>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2897B-B72D-451C-8131-FFC6C7DB8390}">
  <dimension ref="B1:AI34"/>
  <sheetViews>
    <sheetView topLeftCell="A19" zoomScale="80" zoomScaleNormal="80" workbookViewId="0">
      <selection activeCell="A32" sqref="A32:XFD32"/>
    </sheetView>
    <sheetView workbookViewId="1"/>
  </sheetViews>
  <sheetFormatPr defaultRowHeight="12.5" x14ac:dyDescent="0.25"/>
  <cols>
    <col min="1" max="1" width="1.81640625" customWidth="1"/>
    <col min="2" max="32" width="4.6328125" customWidth="1"/>
    <col min="33" max="33" width="4.08984375" customWidth="1"/>
    <col min="35" max="35" width="12" customWidth="1"/>
    <col min="36" max="36" width="3.6328125" customWidth="1"/>
  </cols>
  <sheetData>
    <row r="1" spans="2:35" s="62" customFormat="1" ht="47.4" customHeight="1" x14ac:dyDescent="0.65">
      <c r="B1" s="61" t="s">
        <v>50</v>
      </c>
      <c r="C1" s="48"/>
      <c r="D1" s="48"/>
      <c r="E1" s="48"/>
      <c r="F1" s="48"/>
      <c r="G1" s="48"/>
      <c r="K1" s="64" t="s">
        <v>15</v>
      </c>
      <c r="L1" s="63"/>
      <c r="N1" s="63"/>
      <c r="O1" s="63"/>
      <c r="P1" s="63"/>
      <c r="Q1" s="79" t="e" vm="1">
        <v>#VALUE!</v>
      </c>
      <c r="R1" s="79"/>
      <c r="S1" s="79"/>
      <c r="T1" s="79"/>
      <c r="U1" s="79"/>
      <c r="V1" s="79"/>
      <c r="W1" s="79"/>
      <c r="X1" s="79"/>
      <c r="Y1" s="79"/>
      <c r="Z1" s="79"/>
      <c r="AA1" s="79"/>
      <c r="AB1" s="79"/>
      <c r="AC1" s="79"/>
      <c r="AD1" s="79"/>
      <c r="AE1" s="79"/>
      <c r="AF1" s="79"/>
      <c r="AG1" s="65"/>
    </row>
    <row r="2" spans="2:35" ht="17.399999999999999" customHeight="1" x14ac:dyDescent="0.25">
      <c r="B2" s="66"/>
      <c r="C2" s="26" t="s">
        <v>36</v>
      </c>
      <c r="D2" s="50"/>
      <c r="E2" s="51"/>
      <c r="F2" s="51"/>
      <c r="G2" s="51"/>
      <c r="H2" s="51"/>
      <c r="L2" s="26"/>
      <c r="M2" s="26"/>
      <c r="N2" s="26"/>
      <c r="O2" s="26"/>
      <c r="P2" s="26"/>
      <c r="Q2" s="26"/>
      <c r="R2" s="26"/>
      <c r="S2" s="26"/>
      <c r="T2" s="26"/>
      <c r="U2" s="26"/>
      <c r="V2" s="26"/>
      <c r="W2" s="26"/>
      <c r="X2" s="28"/>
      <c r="AF2" s="49" t="s">
        <v>55</v>
      </c>
    </row>
    <row r="3" spans="2:35" ht="17.399999999999999" customHeight="1" x14ac:dyDescent="0.25">
      <c r="B3" s="69"/>
      <c r="C3" s="26" t="s">
        <v>35</v>
      </c>
      <c r="D3" s="26"/>
      <c r="E3" s="51"/>
      <c r="F3" s="51"/>
      <c r="G3" s="51"/>
      <c r="H3" s="51"/>
      <c r="I3" s="28"/>
      <c r="J3" s="28"/>
      <c r="K3" s="28"/>
      <c r="L3" s="28"/>
      <c r="M3" s="28"/>
      <c r="N3" s="50"/>
      <c r="O3" s="26"/>
      <c r="P3" s="26"/>
      <c r="Q3" s="26"/>
      <c r="R3" s="26"/>
      <c r="S3" s="26"/>
      <c r="T3" s="26"/>
      <c r="U3" s="26"/>
      <c r="V3" s="26"/>
      <c r="W3" s="26"/>
      <c r="X3" s="26"/>
      <c r="Y3" s="26"/>
      <c r="Z3" s="26"/>
      <c r="AA3" s="26"/>
      <c r="AB3" s="28"/>
    </row>
    <row r="4" spans="2:35" ht="15.65" customHeight="1" x14ac:dyDescent="0.25">
      <c r="B4" s="26" t="s">
        <v>51</v>
      </c>
      <c r="C4" s="54"/>
      <c r="D4" s="54"/>
      <c r="E4" s="54"/>
      <c r="F4" s="54"/>
      <c r="G4" s="54"/>
      <c r="H4" s="54"/>
      <c r="J4" s="53"/>
      <c r="K4" s="53"/>
      <c r="L4" s="53"/>
      <c r="M4" s="53"/>
      <c r="N4" s="53"/>
      <c r="O4" s="53"/>
      <c r="P4" s="53"/>
      <c r="Q4" s="53"/>
      <c r="R4" s="53"/>
      <c r="S4" s="53"/>
      <c r="T4" s="53"/>
      <c r="U4" s="53"/>
      <c r="V4" s="53"/>
      <c r="W4" s="53"/>
      <c r="X4" s="53"/>
      <c r="Y4" s="53"/>
      <c r="Z4" s="53"/>
      <c r="AA4" s="53"/>
      <c r="AB4" s="53"/>
      <c r="AC4" s="53"/>
      <c r="AD4" s="53"/>
    </row>
    <row r="5" spans="2:35" ht="5" customHeight="1" x14ac:dyDescent="0.25">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
    </row>
    <row r="6" spans="2:35" ht="20" x14ac:dyDescent="0.25">
      <c r="B6" s="78">
        <v>45658</v>
      </c>
      <c r="C6" s="78"/>
      <c r="D6" s="78"/>
      <c r="E6" s="78"/>
      <c r="F6" s="78"/>
      <c r="G6" s="78"/>
      <c r="H6" s="78"/>
      <c r="I6" s="55"/>
      <c r="J6" s="78">
        <v>45689</v>
      </c>
      <c r="K6" s="78"/>
      <c r="L6" s="78"/>
      <c r="M6" s="78"/>
      <c r="N6" s="78"/>
      <c r="O6" s="78"/>
      <c r="P6" s="78"/>
      <c r="Q6" s="55"/>
      <c r="R6" s="78">
        <v>45717</v>
      </c>
      <c r="S6" s="78"/>
      <c r="T6" s="78"/>
      <c r="U6" s="78"/>
      <c r="V6" s="78"/>
      <c r="W6" s="78"/>
      <c r="X6" s="78"/>
      <c r="Y6" s="55"/>
      <c r="Z6" s="78">
        <v>45748</v>
      </c>
      <c r="AA6" s="78"/>
      <c r="AB6" s="78"/>
      <c r="AC6" s="78"/>
      <c r="AD6" s="78"/>
      <c r="AE6" s="78"/>
      <c r="AF6" s="78"/>
      <c r="AG6" s="4"/>
    </row>
    <row r="7" spans="2:35" ht="20" x14ac:dyDescent="0.25">
      <c r="B7" s="56" t="s">
        <v>42</v>
      </c>
      <c r="C7" s="56" t="s">
        <v>43</v>
      </c>
      <c r="D7" s="56" t="s">
        <v>44</v>
      </c>
      <c r="E7" s="56" t="s">
        <v>43</v>
      </c>
      <c r="F7" s="56" t="s">
        <v>45</v>
      </c>
      <c r="G7" s="56" t="s">
        <v>46</v>
      </c>
      <c r="H7" s="56" t="s">
        <v>46</v>
      </c>
      <c r="I7" s="55"/>
      <c r="J7" s="56" t="s">
        <v>42</v>
      </c>
      <c r="K7" s="56" t="s">
        <v>43</v>
      </c>
      <c r="L7" s="56" t="s">
        <v>44</v>
      </c>
      <c r="M7" s="56" t="s">
        <v>43</v>
      </c>
      <c r="N7" s="56" t="s">
        <v>45</v>
      </c>
      <c r="O7" s="56" t="s">
        <v>46</v>
      </c>
      <c r="P7" s="56" t="s">
        <v>46</v>
      </c>
      <c r="Q7" s="55"/>
      <c r="R7" s="56" t="s">
        <v>42</v>
      </c>
      <c r="S7" s="56" t="s">
        <v>43</v>
      </c>
      <c r="T7" s="56" t="s">
        <v>44</v>
      </c>
      <c r="U7" s="56" t="s">
        <v>43</v>
      </c>
      <c r="V7" s="56" t="s">
        <v>45</v>
      </c>
      <c r="W7" s="56" t="s">
        <v>46</v>
      </c>
      <c r="X7" s="56" t="s">
        <v>46</v>
      </c>
      <c r="Y7" s="55"/>
      <c r="Z7" s="56" t="s">
        <v>42</v>
      </c>
      <c r="AA7" s="56" t="s">
        <v>43</v>
      </c>
      <c r="AB7" s="56" t="s">
        <v>44</v>
      </c>
      <c r="AC7" s="56" t="s">
        <v>43</v>
      </c>
      <c r="AD7" s="56" t="s">
        <v>45</v>
      </c>
      <c r="AE7" s="56" t="s">
        <v>46</v>
      </c>
      <c r="AF7" s="56" t="s">
        <v>46</v>
      </c>
      <c r="AG7" s="5"/>
    </row>
    <row r="8" spans="2:35" ht="20" x14ac:dyDescent="0.25">
      <c r="B8" s="57" t="s">
        <v>47</v>
      </c>
      <c r="C8" s="57" t="s">
        <v>47</v>
      </c>
      <c r="D8" s="57">
        <v>45658</v>
      </c>
      <c r="E8" s="57">
        <v>45659</v>
      </c>
      <c r="F8" s="69">
        <v>45660</v>
      </c>
      <c r="G8" s="57">
        <v>45661</v>
      </c>
      <c r="H8" s="57">
        <v>45662</v>
      </c>
      <c r="I8" s="55"/>
      <c r="J8" s="57" t="s">
        <v>47</v>
      </c>
      <c r="K8" s="57" t="s">
        <v>47</v>
      </c>
      <c r="L8" s="57" t="s">
        <v>47</v>
      </c>
      <c r="M8" s="57" t="s">
        <v>47</v>
      </c>
      <c r="N8" s="57" t="s">
        <v>47</v>
      </c>
      <c r="O8" s="57">
        <v>45689</v>
      </c>
      <c r="P8" s="57">
        <v>45690</v>
      </c>
      <c r="Q8" s="55"/>
      <c r="R8" s="57" t="s">
        <v>47</v>
      </c>
      <c r="S8" s="57" t="s">
        <v>47</v>
      </c>
      <c r="T8" s="57" t="s">
        <v>47</v>
      </c>
      <c r="U8" s="57" t="s">
        <v>47</v>
      </c>
      <c r="V8" s="57" t="s">
        <v>47</v>
      </c>
      <c r="W8" s="57">
        <v>45717</v>
      </c>
      <c r="X8" s="57">
        <v>45718</v>
      </c>
      <c r="Y8" s="55"/>
      <c r="Z8" s="57" t="s">
        <v>47</v>
      </c>
      <c r="AA8" s="57">
        <v>45748</v>
      </c>
      <c r="AB8" s="57">
        <v>45749</v>
      </c>
      <c r="AC8" s="57">
        <v>45750</v>
      </c>
      <c r="AD8" s="57">
        <v>45751</v>
      </c>
      <c r="AE8" s="57">
        <v>45752</v>
      </c>
      <c r="AF8" s="57">
        <v>45753</v>
      </c>
      <c r="AG8" s="5"/>
    </row>
    <row r="9" spans="2:35" ht="20" x14ac:dyDescent="0.25">
      <c r="B9" s="57">
        <v>45663</v>
      </c>
      <c r="C9" s="57">
        <v>45664</v>
      </c>
      <c r="D9" s="57">
        <v>45665</v>
      </c>
      <c r="E9" s="57">
        <v>45666</v>
      </c>
      <c r="F9" s="57">
        <v>45667</v>
      </c>
      <c r="G9" s="57">
        <v>45668</v>
      </c>
      <c r="H9" s="57">
        <v>45669</v>
      </c>
      <c r="I9" s="55"/>
      <c r="J9" s="57">
        <v>45691</v>
      </c>
      <c r="K9" s="57">
        <v>45692</v>
      </c>
      <c r="L9" s="57">
        <v>45693</v>
      </c>
      <c r="M9" s="57">
        <v>45694</v>
      </c>
      <c r="N9" s="57">
        <v>45695</v>
      </c>
      <c r="O9" s="57">
        <v>45696</v>
      </c>
      <c r="P9" s="57">
        <v>45697</v>
      </c>
      <c r="Q9" s="55"/>
      <c r="R9" s="57">
        <v>45719</v>
      </c>
      <c r="S9" s="57">
        <v>45720</v>
      </c>
      <c r="T9" s="57">
        <v>45721</v>
      </c>
      <c r="U9" s="57">
        <v>45722</v>
      </c>
      <c r="V9" s="57">
        <v>45723</v>
      </c>
      <c r="W9" s="57">
        <v>45724</v>
      </c>
      <c r="X9" s="57">
        <v>45725</v>
      </c>
      <c r="Y9" s="55"/>
      <c r="Z9" s="57">
        <v>45754</v>
      </c>
      <c r="AA9" s="57">
        <v>45755</v>
      </c>
      <c r="AB9" s="57">
        <v>45756</v>
      </c>
      <c r="AC9" s="57">
        <v>45757</v>
      </c>
      <c r="AD9" s="69">
        <v>45758</v>
      </c>
      <c r="AE9" s="57">
        <v>45759</v>
      </c>
      <c r="AF9" s="57">
        <v>45760</v>
      </c>
      <c r="AG9" s="5"/>
    </row>
    <row r="10" spans="2:35" ht="20" x14ac:dyDescent="0.25">
      <c r="B10" s="57">
        <v>45670</v>
      </c>
      <c r="C10" s="57">
        <v>45671</v>
      </c>
      <c r="D10" s="57">
        <v>45672</v>
      </c>
      <c r="E10" s="57">
        <v>16</v>
      </c>
      <c r="F10" s="69">
        <v>45674</v>
      </c>
      <c r="G10" s="57">
        <v>45675</v>
      </c>
      <c r="H10" s="57">
        <v>45676</v>
      </c>
      <c r="I10" s="55"/>
      <c r="J10" s="57">
        <v>45698</v>
      </c>
      <c r="K10" s="57">
        <v>45699</v>
      </c>
      <c r="L10" s="57">
        <v>45700</v>
      </c>
      <c r="M10" s="57">
        <v>45701</v>
      </c>
      <c r="N10" s="69">
        <v>45702</v>
      </c>
      <c r="O10" s="57">
        <v>45703</v>
      </c>
      <c r="P10" s="57">
        <v>45704</v>
      </c>
      <c r="Q10" s="55"/>
      <c r="R10" s="57">
        <v>45726</v>
      </c>
      <c r="S10" s="57">
        <v>45727</v>
      </c>
      <c r="T10" s="57">
        <v>45728</v>
      </c>
      <c r="U10" s="57">
        <v>45729</v>
      </c>
      <c r="V10" s="69">
        <v>45730</v>
      </c>
      <c r="W10" s="57">
        <v>45731</v>
      </c>
      <c r="X10" s="57">
        <v>45732</v>
      </c>
      <c r="Y10" s="55"/>
      <c r="Z10" s="57">
        <v>45761</v>
      </c>
      <c r="AA10" s="57">
        <v>45762</v>
      </c>
      <c r="AB10" s="57">
        <v>45763</v>
      </c>
      <c r="AC10" s="57">
        <v>45764</v>
      </c>
      <c r="AD10" s="57">
        <v>45765</v>
      </c>
      <c r="AE10" s="57">
        <v>45766</v>
      </c>
      <c r="AF10" s="57">
        <v>45767</v>
      </c>
      <c r="AG10" s="5"/>
    </row>
    <row r="11" spans="2:35" ht="20" x14ac:dyDescent="0.25">
      <c r="B11" s="57">
        <v>45677</v>
      </c>
      <c r="C11" s="57">
        <v>45678</v>
      </c>
      <c r="D11" s="57">
        <v>45679</v>
      </c>
      <c r="E11" s="57">
        <v>45680</v>
      </c>
      <c r="F11" s="57">
        <v>45681</v>
      </c>
      <c r="G11" s="57">
        <v>45682</v>
      </c>
      <c r="H11" s="57">
        <v>45683</v>
      </c>
      <c r="I11" s="55"/>
      <c r="J11" s="57">
        <v>45705</v>
      </c>
      <c r="K11" s="57">
        <v>45706</v>
      </c>
      <c r="L11" s="57">
        <v>45707</v>
      </c>
      <c r="M11" s="57">
        <v>45708</v>
      </c>
      <c r="N11" s="57">
        <v>45709</v>
      </c>
      <c r="O11" s="57">
        <v>45710</v>
      </c>
      <c r="P11" s="57">
        <v>45711</v>
      </c>
      <c r="Q11" s="55"/>
      <c r="R11" s="57">
        <v>45733</v>
      </c>
      <c r="S11" s="57">
        <v>45734</v>
      </c>
      <c r="T11" s="57">
        <v>45735</v>
      </c>
      <c r="U11" s="57">
        <v>45736</v>
      </c>
      <c r="V11" s="57">
        <v>45737</v>
      </c>
      <c r="W11" s="57">
        <v>45738</v>
      </c>
      <c r="X11" s="57">
        <v>45739</v>
      </c>
      <c r="Y11" s="55"/>
      <c r="Z11" s="57">
        <v>45768</v>
      </c>
      <c r="AA11" s="57">
        <v>45769</v>
      </c>
      <c r="AB11" s="57">
        <v>45770</v>
      </c>
      <c r="AC11" s="57">
        <v>45771</v>
      </c>
      <c r="AD11" s="69">
        <v>45772</v>
      </c>
      <c r="AE11" s="57">
        <v>45773</v>
      </c>
      <c r="AF11" s="57">
        <v>45774</v>
      </c>
      <c r="AG11" s="5"/>
      <c r="AI11" s="57"/>
    </row>
    <row r="12" spans="2:35" ht="20" x14ac:dyDescent="0.25">
      <c r="B12" s="57">
        <v>45684</v>
      </c>
      <c r="C12" s="57">
        <v>45685</v>
      </c>
      <c r="D12" s="57">
        <v>45686</v>
      </c>
      <c r="E12" s="57">
        <v>45687</v>
      </c>
      <c r="F12" s="69">
        <v>45688</v>
      </c>
      <c r="G12" s="57" t="s">
        <v>47</v>
      </c>
      <c r="H12" s="57" t="s">
        <v>47</v>
      </c>
      <c r="I12" s="55"/>
      <c r="J12" s="57">
        <v>45712</v>
      </c>
      <c r="K12" s="57">
        <v>45713</v>
      </c>
      <c r="L12" s="57">
        <v>45714</v>
      </c>
      <c r="M12" s="57">
        <v>45715</v>
      </c>
      <c r="N12" s="69">
        <v>45716</v>
      </c>
      <c r="O12" s="57" t="s">
        <v>47</v>
      </c>
      <c r="P12" s="57" t="s">
        <v>47</v>
      </c>
      <c r="Q12" s="55"/>
      <c r="R12" s="57">
        <v>45740</v>
      </c>
      <c r="S12" s="57">
        <v>45741</v>
      </c>
      <c r="T12" s="57">
        <v>45742</v>
      </c>
      <c r="U12" s="57">
        <v>45743</v>
      </c>
      <c r="V12" s="69">
        <v>45744</v>
      </c>
      <c r="W12" s="57">
        <v>45745</v>
      </c>
      <c r="X12" s="57">
        <v>45746</v>
      </c>
      <c r="Y12" s="55"/>
      <c r="Z12" s="57">
        <v>45775</v>
      </c>
      <c r="AA12" s="57">
        <v>45776</v>
      </c>
      <c r="AB12" s="57">
        <v>45777</v>
      </c>
      <c r="AC12" s="57" t="s">
        <v>47</v>
      </c>
      <c r="AD12" s="57" t="s">
        <v>47</v>
      </c>
      <c r="AE12" s="57" t="s">
        <v>47</v>
      </c>
      <c r="AF12" s="57" t="s">
        <v>47</v>
      </c>
      <c r="AG12" s="5"/>
    </row>
    <row r="13" spans="2:35" ht="20" x14ac:dyDescent="0.25">
      <c r="B13" s="57" t="s">
        <v>47</v>
      </c>
      <c r="C13" s="57" t="s">
        <v>47</v>
      </c>
      <c r="D13" s="57" t="s">
        <v>47</v>
      </c>
      <c r="E13" s="57" t="s">
        <v>47</v>
      </c>
      <c r="F13" s="57" t="s">
        <v>47</v>
      </c>
      <c r="G13" s="57" t="s">
        <v>47</v>
      </c>
      <c r="H13" s="57" t="s">
        <v>47</v>
      </c>
      <c r="I13" s="55"/>
      <c r="J13" s="57" t="s">
        <v>47</v>
      </c>
      <c r="K13" s="57" t="s">
        <v>47</v>
      </c>
      <c r="L13" s="57" t="s">
        <v>47</v>
      </c>
      <c r="M13" s="57" t="s">
        <v>47</v>
      </c>
      <c r="N13" s="57" t="s">
        <v>47</v>
      </c>
      <c r="O13" s="57" t="s">
        <v>47</v>
      </c>
      <c r="P13" s="57" t="s">
        <v>47</v>
      </c>
      <c r="Q13" s="55"/>
      <c r="R13" s="57">
        <v>45747</v>
      </c>
      <c r="S13" s="57" t="s">
        <v>47</v>
      </c>
      <c r="T13" s="57" t="s">
        <v>47</v>
      </c>
      <c r="U13" s="57" t="s">
        <v>47</v>
      </c>
      <c r="V13" s="57" t="s">
        <v>47</v>
      </c>
      <c r="W13" s="57" t="s">
        <v>47</v>
      </c>
      <c r="X13" s="57" t="s">
        <v>47</v>
      </c>
      <c r="Y13" s="55"/>
      <c r="Z13" s="57" t="s">
        <v>47</v>
      </c>
      <c r="AA13" s="57" t="s">
        <v>47</v>
      </c>
      <c r="AB13" s="57" t="s">
        <v>47</v>
      </c>
      <c r="AC13" s="57" t="s">
        <v>47</v>
      </c>
      <c r="AD13" s="57" t="s">
        <v>47</v>
      </c>
      <c r="AE13" s="57" t="s">
        <v>47</v>
      </c>
      <c r="AF13" s="58" t="s">
        <v>47</v>
      </c>
      <c r="AG13" s="5"/>
    </row>
    <row r="14" spans="2:35" ht="8" customHeight="1" x14ac:dyDescent="0.2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2"/>
    </row>
    <row r="15" spans="2:35" ht="20" x14ac:dyDescent="0.25">
      <c r="B15" s="78">
        <v>45778</v>
      </c>
      <c r="C15" s="78"/>
      <c r="D15" s="78"/>
      <c r="E15" s="78"/>
      <c r="F15" s="78"/>
      <c r="G15" s="78"/>
      <c r="H15" s="78"/>
      <c r="I15" s="55"/>
      <c r="J15" s="78">
        <v>45809</v>
      </c>
      <c r="K15" s="78"/>
      <c r="L15" s="78"/>
      <c r="M15" s="78"/>
      <c r="N15" s="78"/>
      <c r="O15" s="78"/>
      <c r="P15" s="78"/>
      <c r="Q15" s="55"/>
      <c r="R15" s="78">
        <v>45839</v>
      </c>
      <c r="S15" s="78"/>
      <c r="T15" s="78"/>
      <c r="U15" s="78"/>
      <c r="V15" s="78"/>
      <c r="W15" s="78"/>
      <c r="X15" s="78"/>
      <c r="Y15" s="55"/>
      <c r="Z15" s="78">
        <v>45870</v>
      </c>
      <c r="AA15" s="78"/>
      <c r="AB15" s="78"/>
      <c r="AC15" s="78"/>
      <c r="AD15" s="78"/>
      <c r="AE15" s="78"/>
      <c r="AF15" s="78"/>
      <c r="AG15" s="4"/>
    </row>
    <row r="16" spans="2:35" s="72" customFormat="1" ht="20" x14ac:dyDescent="0.3">
      <c r="B16" s="56" t="s">
        <v>42</v>
      </c>
      <c r="C16" s="56" t="s">
        <v>43</v>
      </c>
      <c r="D16" s="56" t="s">
        <v>44</v>
      </c>
      <c r="E16" s="56" t="s">
        <v>43</v>
      </c>
      <c r="F16" s="56" t="s">
        <v>45</v>
      </c>
      <c r="G16" s="56" t="s">
        <v>46</v>
      </c>
      <c r="H16" s="56" t="s">
        <v>46</v>
      </c>
      <c r="I16" s="70"/>
      <c r="J16" s="56" t="s">
        <v>42</v>
      </c>
      <c r="K16" s="56" t="s">
        <v>43</v>
      </c>
      <c r="L16" s="56" t="s">
        <v>44</v>
      </c>
      <c r="M16" s="56" t="s">
        <v>43</v>
      </c>
      <c r="N16" s="56" t="s">
        <v>45</v>
      </c>
      <c r="O16" s="56" t="s">
        <v>46</v>
      </c>
      <c r="P16" s="56" t="s">
        <v>46</v>
      </c>
      <c r="Q16" s="70"/>
      <c r="R16" s="56" t="s">
        <v>42</v>
      </c>
      <c r="S16" s="56" t="s">
        <v>43</v>
      </c>
      <c r="T16" s="56" t="s">
        <v>44</v>
      </c>
      <c r="U16" s="56" t="s">
        <v>43</v>
      </c>
      <c r="V16" s="56" t="s">
        <v>45</v>
      </c>
      <c r="W16" s="56" t="s">
        <v>46</v>
      </c>
      <c r="X16" s="56" t="s">
        <v>46</v>
      </c>
      <c r="Y16" s="70"/>
      <c r="Z16" s="56" t="s">
        <v>42</v>
      </c>
      <c r="AA16" s="56" t="s">
        <v>43</v>
      </c>
      <c r="AB16" s="56" t="s">
        <v>44</v>
      </c>
      <c r="AC16" s="56" t="s">
        <v>43</v>
      </c>
      <c r="AD16" s="56" t="s">
        <v>45</v>
      </c>
      <c r="AE16" s="56" t="s">
        <v>46</v>
      </c>
      <c r="AF16" s="56" t="s">
        <v>46</v>
      </c>
      <c r="AG16" s="71"/>
    </row>
    <row r="17" spans="2:33" ht="20" x14ac:dyDescent="0.25">
      <c r="B17" s="57" t="s">
        <v>47</v>
      </c>
      <c r="C17" s="57" t="s">
        <v>47</v>
      </c>
      <c r="D17" s="57" t="s">
        <v>47</v>
      </c>
      <c r="E17" s="57">
        <v>45778</v>
      </c>
      <c r="F17" s="57">
        <v>45779</v>
      </c>
      <c r="G17" s="57">
        <v>45780</v>
      </c>
      <c r="H17" s="57">
        <v>45781</v>
      </c>
      <c r="I17" s="55"/>
      <c r="J17" s="57" t="s">
        <v>47</v>
      </c>
      <c r="K17" s="57" t="s">
        <v>47</v>
      </c>
      <c r="L17" s="57" t="s">
        <v>47</v>
      </c>
      <c r="M17" s="57" t="s">
        <v>47</v>
      </c>
      <c r="N17" s="57" t="s">
        <v>47</v>
      </c>
      <c r="O17" s="57" t="s">
        <v>47</v>
      </c>
      <c r="P17" s="57">
        <v>45809</v>
      </c>
      <c r="Q17" s="55"/>
      <c r="R17" s="57" t="s">
        <v>47</v>
      </c>
      <c r="S17" s="57">
        <v>45839</v>
      </c>
      <c r="T17" s="57">
        <v>45840</v>
      </c>
      <c r="U17" s="57">
        <v>45841</v>
      </c>
      <c r="V17" s="69">
        <v>45842</v>
      </c>
      <c r="W17" s="57">
        <v>45843</v>
      </c>
      <c r="X17" s="57">
        <v>45844</v>
      </c>
      <c r="Y17" s="55"/>
      <c r="Z17" s="57" t="s">
        <v>47</v>
      </c>
      <c r="AA17" s="57" t="s">
        <v>47</v>
      </c>
      <c r="AB17" s="57" t="s">
        <v>47</v>
      </c>
      <c r="AC17" s="57" t="s">
        <v>47</v>
      </c>
      <c r="AD17" s="69">
        <v>45870</v>
      </c>
      <c r="AE17" s="57">
        <v>45871</v>
      </c>
      <c r="AF17" s="57">
        <v>45872</v>
      </c>
      <c r="AG17" s="23"/>
    </row>
    <row r="18" spans="2:33" ht="20" x14ac:dyDescent="0.25">
      <c r="B18" s="57">
        <v>45782</v>
      </c>
      <c r="C18" s="57">
        <v>45783</v>
      </c>
      <c r="D18" s="57">
        <v>45784</v>
      </c>
      <c r="E18" s="57">
        <v>45785</v>
      </c>
      <c r="F18" s="69">
        <v>45786</v>
      </c>
      <c r="G18" s="57">
        <v>45787</v>
      </c>
      <c r="H18" s="57">
        <v>45788</v>
      </c>
      <c r="I18" s="55"/>
      <c r="J18" s="57">
        <v>45810</v>
      </c>
      <c r="K18" s="57">
        <v>45811</v>
      </c>
      <c r="L18" s="57">
        <v>45812</v>
      </c>
      <c r="M18" s="57">
        <v>45813</v>
      </c>
      <c r="N18" s="69">
        <v>45814</v>
      </c>
      <c r="O18" s="57">
        <v>45815</v>
      </c>
      <c r="P18" s="57">
        <v>45816</v>
      </c>
      <c r="Q18" s="55"/>
      <c r="R18" s="57">
        <v>45845</v>
      </c>
      <c r="S18" s="57">
        <v>45846</v>
      </c>
      <c r="T18" s="57">
        <v>45847</v>
      </c>
      <c r="U18" s="57">
        <v>45848</v>
      </c>
      <c r="V18" s="57">
        <v>45849</v>
      </c>
      <c r="W18" s="57">
        <v>45850</v>
      </c>
      <c r="X18" s="57">
        <v>45851</v>
      </c>
      <c r="Y18" s="55"/>
      <c r="Z18" s="57">
        <v>45873</v>
      </c>
      <c r="AA18" s="57">
        <v>45874</v>
      </c>
      <c r="AB18" s="57">
        <v>45875</v>
      </c>
      <c r="AC18" s="57">
        <v>45876</v>
      </c>
      <c r="AD18" s="57">
        <v>45877</v>
      </c>
      <c r="AE18" s="57">
        <v>45878</v>
      </c>
      <c r="AF18" s="57">
        <v>45879</v>
      </c>
      <c r="AG18" s="23"/>
    </row>
    <row r="19" spans="2:33" ht="20" x14ac:dyDescent="0.25">
      <c r="B19" s="57">
        <v>45789</v>
      </c>
      <c r="C19" s="57">
        <v>45790</v>
      </c>
      <c r="D19" s="57">
        <v>45791</v>
      </c>
      <c r="E19" s="57">
        <v>45792</v>
      </c>
      <c r="F19" s="57">
        <v>45793</v>
      </c>
      <c r="G19" s="57">
        <v>45794</v>
      </c>
      <c r="H19" s="57">
        <v>45795</v>
      </c>
      <c r="I19" s="55"/>
      <c r="J19" s="57">
        <v>45817</v>
      </c>
      <c r="K19" s="57">
        <v>45818</v>
      </c>
      <c r="L19" s="57">
        <v>45819</v>
      </c>
      <c r="M19" s="57">
        <v>45820</v>
      </c>
      <c r="N19" s="57">
        <v>45821</v>
      </c>
      <c r="O19" s="57">
        <v>45822</v>
      </c>
      <c r="P19" s="57">
        <v>45823</v>
      </c>
      <c r="Q19" s="55"/>
      <c r="R19" s="57">
        <v>45852</v>
      </c>
      <c r="S19" s="57">
        <v>45853</v>
      </c>
      <c r="T19" s="57">
        <v>45854</v>
      </c>
      <c r="U19" s="57">
        <v>45855</v>
      </c>
      <c r="V19" s="69">
        <v>45856</v>
      </c>
      <c r="W19" s="57">
        <v>45857</v>
      </c>
      <c r="X19" s="57">
        <v>45858</v>
      </c>
      <c r="Y19" s="55"/>
      <c r="Z19" s="57">
        <v>45880</v>
      </c>
      <c r="AA19" s="57">
        <v>45881</v>
      </c>
      <c r="AB19" s="57">
        <v>45882</v>
      </c>
      <c r="AC19" s="57">
        <v>45883</v>
      </c>
      <c r="AD19" s="69">
        <v>45884</v>
      </c>
      <c r="AE19" s="57">
        <v>45885</v>
      </c>
      <c r="AF19" s="57">
        <v>45886</v>
      </c>
      <c r="AG19" s="23"/>
    </row>
    <row r="20" spans="2:33" ht="20" x14ac:dyDescent="0.25">
      <c r="B20" s="57">
        <v>45796</v>
      </c>
      <c r="C20" s="57">
        <v>45797</v>
      </c>
      <c r="D20" s="57">
        <v>45798</v>
      </c>
      <c r="E20" s="57">
        <v>45799</v>
      </c>
      <c r="F20" s="69">
        <v>45800</v>
      </c>
      <c r="G20" s="57">
        <v>45801</v>
      </c>
      <c r="H20" s="57">
        <v>45802</v>
      </c>
      <c r="I20" s="55"/>
      <c r="J20" s="57">
        <v>45824</v>
      </c>
      <c r="K20" s="57">
        <v>45825</v>
      </c>
      <c r="L20" s="57">
        <v>45826</v>
      </c>
      <c r="M20" s="57">
        <v>45827</v>
      </c>
      <c r="N20" s="69">
        <v>45828</v>
      </c>
      <c r="O20" s="57">
        <v>45829</v>
      </c>
      <c r="P20" s="57">
        <v>45830</v>
      </c>
      <c r="Q20" s="55"/>
      <c r="R20" s="57">
        <v>45859</v>
      </c>
      <c r="S20" s="57">
        <v>45860</v>
      </c>
      <c r="T20" s="57">
        <v>45861</v>
      </c>
      <c r="U20" s="57">
        <v>45862</v>
      </c>
      <c r="V20" s="57">
        <v>45863</v>
      </c>
      <c r="W20" s="57">
        <v>45864</v>
      </c>
      <c r="X20" s="57">
        <v>45865</v>
      </c>
      <c r="Y20" s="55"/>
      <c r="Z20" s="57">
        <v>45887</v>
      </c>
      <c r="AA20" s="57">
        <v>45888</v>
      </c>
      <c r="AB20" s="57">
        <v>45889</v>
      </c>
      <c r="AC20" s="57">
        <v>45890</v>
      </c>
      <c r="AD20" s="57">
        <v>45891</v>
      </c>
      <c r="AE20" s="57">
        <v>45892</v>
      </c>
      <c r="AF20" s="57">
        <v>45893</v>
      </c>
      <c r="AG20" s="23"/>
    </row>
    <row r="21" spans="2:33" ht="20" x14ac:dyDescent="0.25">
      <c r="B21" s="57">
        <v>45803</v>
      </c>
      <c r="C21" s="57">
        <v>45804</v>
      </c>
      <c r="D21" s="57">
        <v>45805</v>
      </c>
      <c r="E21" s="57">
        <v>45806</v>
      </c>
      <c r="F21" s="57">
        <v>45807</v>
      </c>
      <c r="G21" s="57">
        <v>45808</v>
      </c>
      <c r="H21" s="57" t="s">
        <v>47</v>
      </c>
      <c r="I21" s="55"/>
      <c r="J21" s="57">
        <v>45831</v>
      </c>
      <c r="K21" s="57">
        <v>45832</v>
      </c>
      <c r="L21" s="57">
        <v>45833</v>
      </c>
      <c r="M21" s="57">
        <v>45834</v>
      </c>
      <c r="N21" s="57">
        <v>45835</v>
      </c>
      <c r="O21" s="57">
        <v>45836</v>
      </c>
      <c r="P21" s="57">
        <v>45837</v>
      </c>
      <c r="Q21" s="55"/>
      <c r="R21" s="57">
        <v>45866</v>
      </c>
      <c r="S21" s="57">
        <v>45867</v>
      </c>
      <c r="T21" s="57">
        <v>45868</v>
      </c>
      <c r="U21" s="57">
        <v>45869</v>
      </c>
      <c r="V21" s="57" t="s">
        <v>47</v>
      </c>
      <c r="W21" s="57" t="s">
        <v>47</v>
      </c>
      <c r="X21" s="57" t="s">
        <v>47</v>
      </c>
      <c r="Y21" s="55"/>
      <c r="Z21" s="57">
        <v>45894</v>
      </c>
      <c r="AA21" s="57">
        <v>45895</v>
      </c>
      <c r="AB21" s="57">
        <v>45896</v>
      </c>
      <c r="AC21" s="57">
        <v>45897</v>
      </c>
      <c r="AD21" s="69">
        <v>45898</v>
      </c>
      <c r="AE21" s="57">
        <v>45899</v>
      </c>
      <c r="AF21" s="57">
        <v>45900</v>
      </c>
      <c r="AG21" s="23"/>
    </row>
    <row r="22" spans="2:33" ht="20" x14ac:dyDescent="0.25">
      <c r="B22" s="57" t="s">
        <v>47</v>
      </c>
      <c r="C22" s="57" t="s">
        <v>47</v>
      </c>
      <c r="D22" s="57" t="s">
        <v>47</v>
      </c>
      <c r="E22" s="57" t="s">
        <v>47</v>
      </c>
      <c r="F22" s="57" t="s">
        <v>47</v>
      </c>
      <c r="G22" s="57" t="s">
        <v>47</v>
      </c>
      <c r="H22" s="57" t="s">
        <v>47</v>
      </c>
      <c r="I22" s="55"/>
      <c r="J22" s="57">
        <v>45838</v>
      </c>
      <c r="K22" s="57" t="s">
        <v>47</v>
      </c>
      <c r="L22" s="57" t="s">
        <v>47</v>
      </c>
      <c r="M22" s="57" t="s">
        <v>47</v>
      </c>
      <c r="N22" s="57" t="s">
        <v>47</v>
      </c>
      <c r="O22" s="57" t="s">
        <v>47</v>
      </c>
      <c r="P22" s="57" t="s">
        <v>47</v>
      </c>
      <c r="Q22" s="55"/>
      <c r="R22" s="57" t="s">
        <v>47</v>
      </c>
      <c r="S22" s="57" t="s">
        <v>47</v>
      </c>
      <c r="T22" s="57" t="s">
        <v>47</v>
      </c>
      <c r="U22" s="57" t="s">
        <v>47</v>
      </c>
      <c r="V22" s="57" t="s">
        <v>47</v>
      </c>
      <c r="W22" s="57" t="s">
        <v>47</v>
      </c>
      <c r="X22" s="57" t="s">
        <v>47</v>
      </c>
      <c r="Y22" s="55"/>
      <c r="Z22" s="57" t="s">
        <v>47</v>
      </c>
      <c r="AA22" s="57" t="s">
        <v>47</v>
      </c>
      <c r="AB22" s="57" t="s">
        <v>47</v>
      </c>
      <c r="AC22" s="57" t="s">
        <v>47</v>
      </c>
      <c r="AD22" s="57" t="s">
        <v>47</v>
      </c>
      <c r="AE22" s="57" t="s">
        <v>47</v>
      </c>
      <c r="AF22" s="57" t="s">
        <v>47</v>
      </c>
      <c r="AG22" s="5"/>
    </row>
    <row r="23" spans="2:33" ht="7.25" customHeight="1" x14ac:dyDescent="0.2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2"/>
    </row>
    <row r="24" spans="2:33" ht="20" x14ac:dyDescent="0.25">
      <c r="B24" s="78">
        <v>45901</v>
      </c>
      <c r="C24" s="78"/>
      <c r="D24" s="78"/>
      <c r="E24" s="78"/>
      <c r="F24" s="78"/>
      <c r="G24" s="78"/>
      <c r="H24" s="78"/>
      <c r="I24" s="55"/>
      <c r="J24" s="78">
        <v>45931</v>
      </c>
      <c r="K24" s="78"/>
      <c r="L24" s="78"/>
      <c r="M24" s="78"/>
      <c r="N24" s="78"/>
      <c r="O24" s="78"/>
      <c r="P24" s="78"/>
      <c r="Q24" s="55"/>
      <c r="R24" s="78">
        <v>45962</v>
      </c>
      <c r="S24" s="78"/>
      <c r="T24" s="78"/>
      <c r="U24" s="78"/>
      <c r="V24" s="78"/>
      <c r="W24" s="78"/>
      <c r="X24" s="78"/>
      <c r="Y24" s="55"/>
      <c r="Z24" s="78">
        <v>45992</v>
      </c>
      <c r="AA24" s="78"/>
      <c r="AB24" s="78"/>
      <c r="AC24" s="78"/>
      <c r="AD24" s="78"/>
      <c r="AE24" s="78"/>
      <c r="AF24" s="78"/>
      <c r="AG24" s="4"/>
    </row>
    <row r="25" spans="2:33" s="72" customFormat="1" ht="20" x14ac:dyDescent="0.3">
      <c r="B25" s="56" t="s">
        <v>42</v>
      </c>
      <c r="C25" s="56" t="s">
        <v>43</v>
      </c>
      <c r="D25" s="56" t="s">
        <v>44</v>
      </c>
      <c r="E25" s="56" t="s">
        <v>43</v>
      </c>
      <c r="F25" s="56" t="s">
        <v>45</v>
      </c>
      <c r="G25" s="56" t="s">
        <v>46</v>
      </c>
      <c r="H25" s="56" t="s">
        <v>46</v>
      </c>
      <c r="I25" s="70"/>
      <c r="J25" s="56" t="s">
        <v>42</v>
      </c>
      <c r="K25" s="56" t="s">
        <v>43</v>
      </c>
      <c r="L25" s="56" t="s">
        <v>44</v>
      </c>
      <c r="M25" s="56" t="s">
        <v>43</v>
      </c>
      <c r="N25" s="56" t="s">
        <v>45</v>
      </c>
      <c r="O25" s="56" t="s">
        <v>46</v>
      </c>
      <c r="P25" s="56" t="s">
        <v>46</v>
      </c>
      <c r="Q25" s="70"/>
      <c r="R25" s="56" t="s">
        <v>42</v>
      </c>
      <c r="S25" s="56" t="s">
        <v>43</v>
      </c>
      <c r="T25" s="56" t="s">
        <v>44</v>
      </c>
      <c r="U25" s="56" t="s">
        <v>43</v>
      </c>
      <c r="V25" s="56" t="s">
        <v>45</v>
      </c>
      <c r="W25" s="56" t="s">
        <v>46</v>
      </c>
      <c r="X25" s="56" t="s">
        <v>46</v>
      </c>
      <c r="Y25" s="70"/>
      <c r="Z25" s="56" t="s">
        <v>42</v>
      </c>
      <c r="AA25" s="56" t="s">
        <v>43</v>
      </c>
      <c r="AB25" s="56" t="s">
        <v>44</v>
      </c>
      <c r="AC25" s="56" t="s">
        <v>43</v>
      </c>
      <c r="AD25" s="56" t="s">
        <v>45</v>
      </c>
      <c r="AE25" s="56" t="s">
        <v>46</v>
      </c>
      <c r="AF25" s="56" t="s">
        <v>46</v>
      </c>
      <c r="AG25" s="71"/>
    </row>
    <row r="26" spans="2:33" ht="20" x14ac:dyDescent="0.25">
      <c r="B26" s="57">
        <v>45901</v>
      </c>
      <c r="C26" s="57">
        <v>45902</v>
      </c>
      <c r="D26" s="57">
        <v>45903</v>
      </c>
      <c r="E26" s="57">
        <v>45904</v>
      </c>
      <c r="F26" s="57">
        <v>45905</v>
      </c>
      <c r="G26" s="57">
        <v>45906</v>
      </c>
      <c r="H26" s="57">
        <v>45907</v>
      </c>
      <c r="I26" s="55"/>
      <c r="J26" s="57" t="s">
        <v>47</v>
      </c>
      <c r="K26" s="57" t="s">
        <v>47</v>
      </c>
      <c r="L26" s="57">
        <v>45931</v>
      </c>
      <c r="M26" s="57">
        <v>45932</v>
      </c>
      <c r="N26" s="57">
        <v>45933</v>
      </c>
      <c r="O26" s="57">
        <v>45934</v>
      </c>
      <c r="P26" s="57">
        <v>45935</v>
      </c>
      <c r="Q26" s="55"/>
      <c r="R26" s="57" t="s">
        <v>47</v>
      </c>
      <c r="S26" s="57" t="s">
        <v>47</v>
      </c>
      <c r="T26" s="57" t="s">
        <v>47</v>
      </c>
      <c r="U26" s="57" t="s">
        <v>47</v>
      </c>
      <c r="V26" s="57" t="s">
        <v>47</v>
      </c>
      <c r="W26" s="57">
        <v>45962</v>
      </c>
      <c r="X26" s="57">
        <v>45963</v>
      </c>
      <c r="Y26" s="55"/>
      <c r="Z26" s="57">
        <v>45992</v>
      </c>
      <c r="AA26" s="57">
        <v>45993</v>
      </c>
      <c r="AB26" s="57">
        <v>45994</v>
      </c>
      <c r="AC26" s="57">
        <v>45995</v>
      </c>
      <c r="AD26" s="69">
        <v>45996</v>
      </c>
      <c r="AE26" s="57">
        <v>45997</v>
      </c>
      <c r="AF26" s="57">
        <v>45998</v>
      </c>
      <c r="AG26" s="5"/>
    </row>
    <row r="27" spans="2:33" ht="20" x14ac:dyDescent="0.25">
      <c r="B27" s="57">
        <v>45908</v>
      </c>
      <c r="C27" s="57">
        <v>45909</v>
      </c>
      <c r="D27" s="57">
        <v>45910</v>
      </c>
      <c r="E27" s="57">
        <v>45911</v>
      </c>
      <c r="F27" s="69">
        <v>45912</v>
      </c>
      <c r="G27" s="57">
        <v>45913</v>
      </c>
      <c r="H27" s="57">
        <v>45914</v>
      </c>
      <c r="I27" s="55"/>
      <c r="J27" s="57">
        <v>45936</v>
      </c>
      <c r="K27" s="57">
        <v>45937</v>
      </c>
      <c r="L27" s="57">
        <v>45938</v>
      </c>
      <c r="M27" s="57">
        <v>45939</v>
      </c>
      <c r="N27" s="69">
        <v>45940</v>
      </c>
      <c r="O27" s="57">
        <v>45941</v>
      </c>
      <c r="P27" s="57">
        <v>45942</v>
      </c>
      <c r="Q27" s="55"/>
      <c r="R27" s="57">
        <v>45964</v>
      </c>
      <c r="S27" s="57">
        <v>45965</v>
      </c>
      <c r="T27" s="57">
        <v>45966</v>
      </c>
      <c r="U27" s="57">
        <v>45967</v>
      </c>
      <c r="V27" s="69">
        <v>45968</v>
      </c>
      <c r="W27" s="57">
        <v>45969</v>
      </c>
      <c r="X27" s="57">
        <v>45970</v>
      </c>
      <c r="Y27" s="55"/>
      <c r="Z27" s="57">
        <v>45999</v>
      </c>
      <c r="AA27" s="57">
        <v>46000</v>
      </c>
      <c r="AB27" s="57">
        <v>46001</v>
      </c>
      <c r="AC27" s="57">
        <v>46002</v>
      </c>
      <c r="AD27" s="57">
        <v>46003</v>
      </c>
      <c r="AE27" s="57">
        <v>46004</v>
      </c>
      <c r="AF27" s="57">
        <v>46005</v>
      </c>
      <c r="AG27" s="5"/>
    </row>
    <row r="28" spans="2:33" ht="20" x14ac:dyDescent="0.25">
      <c r="B28" s="57">
        <v>45915</v>
      </c>
      <c r="C28" s="57">
        <v>45916</v>
      </c>
      <c r="D28" s="57">
        <v>45917</v>
      </c>
      <c r="E28" s="57">
        <v>45918</v>
      </c>
      <c r="F28" s="57">
        <v>45919</v>
      </c>
      <c r="G28" s="57">
        <v>45920</v>
      </c>
      <c r="H28" s="57">
        <v>45921</v>
      </c>
      <c r="I28" s="55"/>
      <c r="J28" s="57">
        <v>45943</v>
      </c>
      <c r="K28" s="57">
        <v>45944</v>
      </c>
      <c r="L28" s="57">
        <v>45945</v>
      </c>
      <c r="M28" s="57">
        <v>45946</v>
      </c>
      <c r="N28" s="57">
        <v>45947</v>
      </c>
      <c r="O28" s="57">
        <v>45948</v>
      </c>
      <c r="P28" s="57">
        <v>45949</v>
      </c>
      <c r="Q28" s="55"/>
      <c r="R28" s="57">
        <v>45971</v>
      </c>
      <c r="S28" s="57">
        <v>45972</v>
      </c>
      <c r="T28" s="57">
        <v>45973</v>
      </c>
      <c r="U28" s="57">
        <v>45974</v>
      </c>
      <c r="V28" s="57">
        <v>45975</v>
      </c>
      <c r="W28" s="57">
        <v>45976</v>
      </c>
      <c r="X28" s="57">
        <v>45977</v>
      </c>
      <c r="Y28" s="55"/>
      <c r="Z28" s="57">
        <v>46006</v>
      </c>
      <c r="AA28" s="57">
        <v>46007</v>
      </c>
      <c r="AB28" s="57">
        <v>46008</v>
      </c>
      <c r="AC28" s="57">
        <v>46009</v>
      </c>
      <c r="AD28" s="69">
        <v>46010</v>
      </c>
      <c r="AE28" s="57">
        <v>46011</v>
      </c>
      <c r="AF28" s="57">
        <v>46012</v>
      </c>
      <c r="AG28" s="5"/>
    </row>
    <row r="29" spans="2:33" ht="20" x14ac:dyDescent="0.25">
      <c r="B29" s="57">
        <v>45922</v>
      </c>
      <c r="C29" s="57">
        <v>45923</v>
      </c>
      <c r="D29" s="57">
        <v>45924</v>
      </c>
      <c r="E29" s="57">
        <v>45925</v>
      </c>
      <c r="F29" s="69">
        <v>45926</v>
      </c>
      <c r="G29" s="57">
        <v>45927</v>
      </c>
      <c r="H29" s="57">
        <v>45928</v>
      </c>
      <c r="I29" s="55"/>
      <c r="J29" s="57">
        <v>45950</v>
      </c>
      <c r="K29" s="57">
        <v>45951</v>
      </c>
      <c r="L29" s="57">
        <v>45952</v>
      </c>
      <c r="M29" s="57">
        <v>45953</v>
      </c>
      <c r="N29" s="69">
        <v>45954</v>
      </c>
      <c r="O29" s="57">
        <v>45955</v>
      </c>
      <c r="P29" s="57">
        <v>45956</v>
      </c>
      <c r="Q29" s="55"/>
      <c r="R29" s="57">
        <v>45978</v>
      </c>
      <c r="S29" s="57">
        <v>45979</v>
      </c>
      <c r="T29" s="57">
        <v>45980</v>
      </c>
      <c r="U29" s="57">
        <v>45981</v>
      </c>
      <c r="V29" s="69">
        <v>45982</v>
      </c>
      <c r="W29" s="57">
        <v>45983</v>
      </c>
      <c r="X29" s="57">
        <v>45984</v>
      </c>
      <c r="Y29" s="55"/>
      <c r="Z29" s="57">
        <v>46013</v>
      </c>
      <c r="AA29" s="57">
        <v>46014</v>
      </c>
      <c r="AB29" s="57">
        <v>46015</v>
      </c>
      <c r="AC29" s="57">
        <v>46016</v>
      </c>
      <c r="AD29" s="57">
        <v>46017</v>
      </c>
      <c r="AE29" s="57">
        <v>46018</v>
      </c>
      <c r="AF29" s="57">
        <v>46019</v>
      </c>
      <c r="AG29" s="5"/>
    </row>
    <row r="30" spans="2:33" ht="20.399999999999999" customHeight="1" x14ac:dyDescent="0.25">
      <c r="B30" s="57">
        <v>45929</v>
      </c>
      <c r="C30" s="57">
        <v>45930</v>
      </c>
      <c r="D30" s="57" t="s">
        <v>47</v>
      </c>
      <c r="E30" s="57" t="s">
        <v>47</v>
      </c>
      <c r="F30" s="57" t="s">
        <v>47</v>
      </c>
      <c r="G30" s="57" t="s">
        <v>47</v>
      </c>
      <c r="H30" s="57" t="s">
        <v>47</v>
      </c>
      <c r="I30" s="55"/>
      <c r="J30" s="57">
        <v>45957</v>
      </c>
      <c r="K30" s="57">
        <v>45958</v>
      </c>
      <c r="L30" s="57">
        <v>45959</v>
      </c>
      <c r="M30" s="57">
        <v>45960</v>
      </c>
      <c r="N30" s="57">
        <v>45961</v>
      </c>
      <c r="O30" s="57" t="s">
        <v>47</v>
      </c>
      <c r="P30" s="57" t="s">
        <v>47</v>
      </c>
      <c r="Q30" s="55"/>
      <c r="R30" s="57">
        <v>45985</v>
      </c>
      <c r="S30" s="57">
        <v>45986</v>
      </c>
      <c r="T30" s="57">
        <v>45987</v>
      </c>
      <c r="U30" s="57">
        <v>45988</v>
      </c>
      <c r="V30" s="57">
        <v>45989</v>
      </c>
      <c r="W30" s="57">
        <v>45990</v>
      </c>
      <c r="X30" s="57">
        <v>45991</v>
      </c>
      <c r="Y30" s="55"/>
      <c r="Z30" s="57">
        <v>46020</v>
      </c>
      <c r="AA30" s="57">
        <v>46021</v>
      </c>
      <c r="AB30" s="57">
        <v>46022</v>
      </c>
      <c r="AC30" s="57" t="s">
        <v>47</v>
      </c>
      <c r="AD30" s="57" t="s">
        <v>47</v>
      </c>
      <c r="AE30" s="57" t="s">
        <v>47</v>
      </c>
      <c r="AF30" s="57" t="s">
        <v>47</v>
      </c>
      <c r="AG30" s="5"/>
    </row>
    <row r="31" spans="2:33" ht="6.65" customHeight="1" x14ac:dyDescent="0.25">
      <c r="B31" s="22" t="str">
        <f>IF(H30="","",IF(MONTH(H30+1)&lt;&gt;MONTH(H30),"",H30+1))</f>
        <v/>
      </c>
      <c r="C31" s="22" t="str">
        <f>IF(B31="","",IF(MONTH(B31+1)&lt;&gt;MONTH(B31),"",B31+1))</f>
        <v/>
      </c>
      <c r="D31" s="22" t="str">
        <f t="shared" ref="D31:H31" si="0">IF(C31="","",IF(MONTH(C31+1)&lt;&gt;MONTH(C31),"",C31+1))</f>
        <v/>
      </c>
      <c r="E31" s="22" t="str">
        <f t="shared" si="0"/>
        <v/>
      </c>
      <c r="F31" s="22" t="str">
        <f t="shared" si="0"/>
        <v/>
      </c>
      <c r="G31" s="22" t="str">
        <f t="shared" si="0"/>
        <v/>
      </c>
      <c r="H31" s="22" t="str">
        <f t="shared" si="0"/>
        <v/>
      </c>
      <c r="I31" s="23"/>
      <c r="J31" s="22" t="str">
        <f>IF(P30="","",IF(MONTH(P30+1)&lt;&gt;MONTH(P30),"",P30+1))</f>
        <v/>
      </c>
      <c r="K31" s="22" t="str">
        <f>IF(J31="","",IF(MONTH(J31+1)&lt;&gt;MONTH(J31),"",J31+1))</f>
        <v/>
      </c>
      <c r="L31" s="22" t="str">
        <f t="shared" ref="L31:P31" si="1">IF(K31="","",IF(MONTH(K31+1)&lt;&gt;MONTH(K31),"",K31+1))</f>
        <v/>
      </c>
      <c r="M31" s="22" t="str">
        <f t="shared" si="1"/>
        <v/>
      </c>
      <c r="N31" s="22" t="str">
        <f t="shared" si="1"/>
        <v/>
      </c>
      <c r="O31" s="22" t="str">
        <f t="shared" si="1"/>
        <v/>
      </c>
      <c r="P31" s="22" t="str">
        <f t="shared" si="1"/>
        <v/>
      </c>
      <c r="Q31" s="23"/>
      <c r="R31" s="22" t="str">
        <f>IF(X30="","",IF(MONTH(X30+1)&lt;&gt;MONTH(X30),"",X30+1))</f>
        <v/>
      </c>
      <c r="S31" s="22" t="str">
        <f>IF(R31="","",IF(MONTH(R31+1)&lt;&gt;MONTH(R31),"",R31+1))</f>
        <v/>
      </c>
      <c r="T31" s="22" t="str">
        <f t="shared" ref="T31:X31" si="2">IF(S31="","",IF(MONTH(S31+1)&lt;&gt;MONTH(S31),"",S31+1))</f>
        <v/>
      </c>
      <c r="U31" s="22" t="str">
        <f t="shared" si="2"/>
        <v/>
      </c>
      <c r="V31" s="22" t="str">
        <f t="shared" si="2"/>
        <v/>
      </c>
      <c r="W31" s="22" t="str">
        <f t="shared" si="2"/>
        <v/>
      </c>
      <c r="X31" s="22" t="str">
        <f t="shared" si="2"/>
        <v/>
      </c>
      <c r="Y31" s="23"/>
      <c r="Z31" s="22" t="str">
        <f>IF(AF30="","",IF(MONTH(AF30+1)&lt;&gt;MONTH(AF30),"",AF30+1))</f>
        <v/>
      </c>
      <c r="AA31" s="22" t="str">
        <f>IF(Z31="","",IF(MONTH(Z31+1)&lt;&gt;MONTH(Z31),"",Z31+1))</f>
        <v/>
      </c>
      <c r="AB31" s="22" t="str">
        <f t="shared" ref="AB31:AF31" si="3">IF(AA31="","",IF(MONTH(AA31+1)&lt;&gt;MONTH(AA31),"",AA31+1))</f>
        <v/>
      </c>
      <c r="AC31" s="22" t="str">
        <f t="shared" si="3"/>
        <v/>
      </c>
      <c r="AD31" s="22" t="str">
        <f t="shared" si="3"/>
        <v/>
      </c>
      <c r="AE31" s="22" t="str">
        <f t="shared" si="3"/>
        <v/>
      </c>
      <c r="AF31" s="22" t="str">
        <f t="shared" si="3"/>
        <v/>
      </c>
      <c r="AG31" s="5"/>
    </row>
    <row r="32" spans="2:33" ht="18.649999999999999" customHeight="1" x14ac:dyDescent="0.35">
      <c r="B32" s="53"/>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34"/>
    </row>
    <row r="33" spans="2:33" ht="13" x14ac:dyDescent="0.3">
      <c r="B33" s="1"/>
      <c r="C33" s="1"/>
      <c r="D33" s="1"/>
      <c r="E33" s="1"/>
      <c r="F33" s="1"/>
      <c r="G33" s="1"/>
      <c r="H33" s="1"/>
      <c r="I33" s="2"/>
      <c r="J33" s="1"/>
      <c r="K33" s="1"/>
      <c r="L33" s="1"/>
      <c r="M33" s="1"/>
      <c r="N33" s="1"/>
      <c r="O33" s="1"/>
      <c r="P33" s="1"/>
      <c r="Q33" s="2"/>
      <c r="R33" s="1"/>
      <c r="S33" s="1"/>
      <c r="T33" s="1"/>
      <c r="U33" s="1"/>
      <c r="V33" s="1"/>
      <c r="W33" s="1"/>
      <c r="X33" s="1"/>
      <c r="Y33" s="2"/>
      <c r="Z33" s="2"/>
      <c r="AA33" s="2"/>
      <c r="AB33" s="2"/>
      <c r="AC33" s="2"/>
      <c r="AD33" s="2"/>
      <c r="AE33" s="2"/>
      <c r="AF33" s="2"/>
      <c r="AG33" s="2"/>
    </row>
    <row r="34" spans="2:33" ht="13" x14ac:dyDescent="0.2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sheetData>
  <mergeCells count="13">
    <mergeCell ref="B24:H24"/>
    <mergeCell ref="J24:P24"/>
    <mergeCell ref="R24:X24"/>
    <mergeCell ref="Z24:AF24"/>
    <mergeCell ref="Q1:AF1"/>
    <mergeCell ref="B6:H6"/>
    <mergeCell ref="J6:P6"/>
    <mergeCell ref="R6:X6"/>
    <mergeCell ref="Z6:AF6"/>
    <mergeCell ref="B15:H15"/>
    <mergeCell ref="J15:P15"/>
    <mergeCell ref="R15:X15"/>
    <mergeCell ref="Z15:AF15"/>
  </mergeCells>
  <conditionalFormatting sqref="B3">
    <cfRule type="expression" dxfId="62" priority="20">
      <formula>OR(WEEKDAY(B3,1)=1,WEEKDAY(B3,1)=7)</formula>
    </cfRule>
  </conditionalFormatting>
  <conditionalFormatting sqref="B6">
    <cfRule type="expression" dxfId="61" priority="71">
      <formula>#REF!=1</formula>
    </cfRule>
  </conditionalFormatting>
  <conditionalFormatting sqref="B15">
    <cfRule type="expression" dxfId="60" priority="63">
      <formula>#REF!=1</formula>
    </cfRule>
  </conditionalFormatting>
  <conditionalFormatting sqref="B24">
    <cfRule type="expression" dxfId="59" priority="62">
      <formula>#REF!=1</formula>
    </cfRule>
  </conditionalFormatting>
  <conditionalFormatting sqref="B8:H13">
    <cfRule type="expression" dxfId="58" priority="44">
      <formula>OR(WEEKDAY(B8,1)=1,WEEKDAY(B8,1)=7)</formula>
    </cfRule>
  </conditionalFormatting>
  <conditionalFormatting sqref="B17:H22">
    <cfRule type="expression" dxfId="57" priority="6">
      <formula>OR(WEEKDAY(B17,1)=1,WEEKDAY(B17,1)=7)</formula>
    </cfRule>
  </conditionalFormatting>
  <conditionalFormatting sqref="B26:H31">
    <cfRule type="expression" dxfId="56" priority="4">
      <formula>OR(WEEKDAY(B26,1)=1,WEEKDAY(B26,1)=7)</formula>
    </cfRule>
  </conditionalFormatting>
  <conditionalFormatting sqref="J6">
    <cfRule type="expression" dxfId="55" priority="69">
      <formula>#REF!=1</formula>
    </cfRule>
  </conditionalFormatting>
  <conditionalFormatting sqref="J15">
    <cfRule type="expression" dxfId="54" priority="64">
      <formula>#REF!=1</formula>
    </cfRule>
  </conditionalFormatting>
  <conditionalFormatting sqref="J24">
    <cfRule type="expression" dxfId="53" priority="61">
      <formula>#REF!=1</formula>
    </cfRule>
  </conditionalFormatting>
  <conditionalFormatting sqref="J8:P13">
    <cfRule type="expression" dxfId="52" priority="18">
      <formula>OR(WEEKDAY(J8,1)=1,WEEKDAY(J8,1)=7)</formula>
    </cfRule>
  </conditionalFormatting>
  <conditionalFormatting sqref="J17:P22">
    <cfRule type="expression" dxfId="51" priority="8">
      <formula>OR(WEEKDAY(J17,1)=1,WEEKDAY(J17,1)=7)</formula>
    </cfRule>
  </conditionalFormatting>
  <conditionalFormatting sqref="J26:P31">
    <cfRule type="expression" dxfId="50" priority="25">
      <formula>OR(WEEKDAY(J26,1)=1,WEEKDAY(J26,1)=7)</formula>
    </cfRule>
  </conditionalFormatting>
  <conditionalFormatting sqref="R6">
    <cfRule type="expression" dxfId="49" priority="68">
      <formula>#REF!=1</formula>
    </cfRule>
  </conditionalFormatting>
  <conditionalFormatting sqref="R15">
    <cfRule type="expression" dxfId="48" priority="65">
      <formula>#REF!=1</formula>
    </cfRule>
  </conditionalFormatting>
  <conditionalFormatting sqref="R24">
    <cfRule type="expression" dxfId="47" priority="60">
      <formula>#REF!=1</formula>
    </cfRule>
  </conditionalFormatting>
  <conditionalFormatting sqref="R8:X13">
    <cfRule type="expression" dxfId="46" priority="16">
      <formula>OR(WEEKDAY(R8,1)=1,WEEKDAY(R8,1)=7)</formula>
    </cfRule>
  </conditionalFormatting>
  <conditionalFormatting sqref="R17:X22">
    <cfRule type="expression" dxfId="45" priority="9">
      <formula>OR(WEEKDAY(R17,1)=1,WEEKDAY(R17,1)=7)</formula>
    </cfRule>
  </conditionalFormatting>
  <conditionalFormatting sqref="R26:X31">
    <cfRule type="expression" dxfId="44" priority="2">
      <formula>OR(WEEKDAY(R26,1)=1,WEEKDAY(R26,1)=7)</formula>
    </cfRule>
  </conditionalFormatting>
  <conditionalFormatting sqref="Z6">
    <cfRule type="expression" dxfId="43" priority="67">
      <formula>#REF!=1</formula>
    </cfRule>
  </conditionalFormatting>
  <conditionalFormatting sqref="Z15">
    <cfRule type="expression" dxfId="42" priority="66">
      <formula>#REF!=1</formula>
    </cfRule>
  </conditionalFormatting>
  <conditionalFormatting sqref="Z24">
    <cfRule type="expression" dxfId="41" priority="59">
      <formula>#REF!=1</formula>
    </cfRule>
  </conditionalFormatting>
  <conditionalFormatting sqref="Z8:AF13">
    <cfRule type="expression" dxfId="40" priority="14">
      <formula>OR(WEEKDAY(Z8,1)=1,WEEKDAY(Z8,1)=7)</formula>
    </cfRule>
  </conditionalFormatting>
  <conditionalFormatting sqref="Z17:AF22">
    <cfRule type="expression" dxfId="39" priority="11">
      <formula>OR(WEEKDAY(Z17,1)=1,WEEKDAY(Z17,1)=7)</formula>
    </cfRule>
  </conditionalFormatting>
  <conditionalFormatting sqref="Z26:AF31">
    <cfRule type="expression" dxfId="38" priority="1">
      <formula>OR(WEEKDAY(Z26,1)=1,WEEKDAY(Z26,1)=7)</formula>
    </cfRule>
  </conditionalFormatting>
  <conditionalFormatting sqref="AI11">
    <cfRule type="expression" dxfId="37" priority="70">
      <formula>OR(WEEKDAY(AI11,1)=1,WEEKDAY(AI11,1)=7)</formula>
    </cfRule>
  </conditionalFormatting>
  <printOptions horizontalCentered="1" verticalCentered="1"/>
  <pageMargins left="0.19685039370078741" right="0.19685039370078741" top="0.19685039370078741" bottom="0" header="0" footer="0"/>
  <pageSetup paperSize="9"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82B86-4828-4072-A7FB-CC425046450D}">
  <dimension ref="A1:AI34"/>
  <sheetViews>
    <sheetView zoomScale="80" zoomScaleNormal="80" workbookViewId="0">
      <selection activeCell="AF33" sqref="A1:AF33"/>
    </sheetView>
    <sheetView workbookViewId="1">
      <selection sqref="A1:AF1"/>
    </sheetView>
  </sheetViews>
  <sheetFormatPr defaultRowHeight="12.5" x14ac:dyDescent="0.25"/>
  <cols>
    <col min="1" max="1" width="1.81640625" customWidth="1"/>
    <col min="2" max="32" width="4.6328125" customWidth="1"/>
    <col min="33" max="33" width="4.08984375" customWidth="1"/>
    <col min="35" max="35" width="12" customWidth="1"/>
    <col min="36" max="36" width="3.6328125" customWidth="1"/>
  </cols>
  <sheetData>
    <row r="1" spans="1:35" s="62" customFormat="1" ht="39" customHeight="1" x14ac:dyDescent="0.65">
      <c r="A1" s="80" t="e" vm="1">
        <v>#VALUE!</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65"/>
    </row>
    <row r="2" spans="1:35" ht="17.399999999999999" customHeight="1" x14ac:dyDescent="0.25">
      <c r="B2" s="66"/>
      <c r="C2" s="26" t="s">
        <v>36</v>
      </c>
      <c r="D2" s="50"/>
      <c r="E2" s="51"/>
      <c r="F2" s="51"/>
      <c r="G2" s="51"/>
      <c r="H2" s="51"/>
      <c r="L2" s="26"/>
      <c r="M2" s="26"/>
      <c r="N2" s="26"/>
      <c r="O2" s="26"/>
      <c r="P2" s="26"/>
      <c r="Q2" s="26"/>
      <c r="R2" s="26"/>
      <c r="S2" s="26"/>
      <c r="T2" s="26"/>
      <c r="U2" s="26"/>
      <c r="V2" s="26"/>
      <c r="W2" s="26"/>
      <c r="X2" s="28"/>
      <c r="AF2" s="49" t="s">
        <v>59</v>
      </c>
    </row>
    <row r="3" spans="1:35" ht="17.399999999999999" customHeight="1" x14ac:dyDescent="0.25">
      <c r="B3" s="67"/>
      <c r="C3" s="26" t="s">
        <v>58</v>
      </c>
      <c r="D3" s="26"/>
      <c r="E3" s="51"/>
      <c r="F3" s="51"/>
      <c r="G3" s="51"/>
      <c r="H3" s="51"/>
      <c r="I3" s="28"/>
      <c r="J3" s="28"/>
      <c r="K3" s="28"/>
      <c r="L3" s="28"/>
      <c r="M3" s="28"/>
      <c r="N3" s="50"/>
      <c r="O3" s="26"/>
      <c r="P3" s="26"/>
      <c r="Q3" s="26"/>
      <c r="R3" s="26"/>
      <c r="S3" s="26"/>
      <c r="T3" s="26"/>
      <c r="U3" s="26"/>
      <c r="V3" s="26"/>
      <c r="W3" s="26"/>
      <c r="X3" s="26"/>
      <c r="Y3" s="26"/>
      <c r="Z3" s="26"/>
      <c r="AA3" s="26"/>
      <c r="AB3" s="28"/>
    </row>
    <row r="4" spans="1:35" ht="15.65" customHeight="1" x14ac:dyDescent="0.25">
      <c r="B4" s="26" t="s">
        <v>51</v>
      </c>
      <c r="C4" s="54"/>
      <c r="D4" s="54"/>
      <c r="E4" s="54"/>
      <c r="F4" s="54"/>
      <c r="G4" s="54"/>
      <c r="H4" s="54"/>
      <c r="J4" s="53"/>
      <c r="K4" s="53"/>
      <c r="L4" s="53"/>
      <c r="M4" s="53"/>
      <c r="N4" s="53"/>
      <c r="O4" s="53"/>
      <c r="P4" s="53"/>
      <c r="Q4" s="53"/>
      <c r="R4" s="53"/>
      <c r="S4" s="53"/>
      <c r="T4" s="53"/>
      <c r="U4" s="53"/>
      <c r="V4" s="53"/>
      <c r="W4" s="53"/>
      <c r="X4" s="53"/>
      <c r="Y4" s="53"/>
      <c r="Z4" s="53"/>
      <c r="AA4" s="53"/>
      <c r="AB4" s="53"/>
      <c r="AC4" s="53"/>
      <c r="AD4" s="53"/>
    </row>
    <row r="5" spans="1:35" ht="5" customHeight="1" x14ac:dyDescent="0.25">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
    </row>
    <row r="6" spans="1:35" ht="20" x14ac:dyDescent="0.25">
      <c r="B6" s="78">
        <v>45658</v>
      </c>
      <c r="C6" s="78"/>
      <c r="D6" s="78"/>
      <c r="E6" s="78"/>
      <c r="F6" s="78"/>
      <c r="G6" s="78"/>
      <c r="H6" s="78"/>
      <c r="I6" s="55"/>
      <c r="J6" s="78">
        <v>45689</v>
      </c>
      <c r="K6" s="78"/>
      <c r="L6" s="78"/>
      <c r="M6" s="78"/>
      <c r="N6" s="78"/>
      <c r="O6" s="78"/>
      <c r="P6" s="78"/>
      <c r="Q6" s="55"/>
      <c r="R6" s="78">
        <v>45717</v>
      </c>
      <c r="S6" s="78"/>
      <c r="T6" s="78"/>
      <c r="U6" s="78"/>
      <c r="V6" s="78"/>
      <c r="W6" s="78"/>
      <c r="X6" s="78"/>
      <c r="Y6" s="55"/>
      <c r="Z6" s="78">
        <v>45748</v>
      </c>
      <c r="AA6" s="78"/>
      <c r="AB6" s="78"/>
      <c r="AC6" s="78"/>
      <c r="AD6" s="78"/>
      <c r="AE6" s="78"/>
      <c r="AF6" s="78"/>
      <c r="AG6" s="4"/>
    </row>
    <row r="7" spans="1:35" ht="20" x14ac:dyDescent="0.25">
      <c r="B7" s="56" t="s">
        <v>42</v>
      </c>
      <c r="C7" s="56" t="s">
        <v>43</v>
      </c>
      <c r="D7" s="56" t="s">
        <v>44</v>
      </c>
      <c r="E7" s="56" t="s">
        <v>43</v>
      </c>
      <c r="F7" s="56" t="s">
        <v>45</v>
      </c>
      <c r="G7" s="56" t="s">
        <v>46</v>
      </c>
      <c r="H7" s="56" t="s">
        <v>46</v>
      </c>
      <c r="I7" s="55"/>
      <c r="J7" s="56" t="s">
        <v>42</v>
      </c>
      <c r="K7" s="56" t="s">
        <v>43</v>
      </c>
      <c r="L7" s="56" t="s">
        <v>44</v>
      </c>
      <c r="M7" s="56" t="s">
        <v>43</v>
      </c>
      <c r="N7" s="56" t="s">
        <v>45</v>
      </c>
      <c r="O7" s="56" t="s">
        <v>46</v>
      </c>
      <c r="P7" s="56" t="s">
        <v>46</v>
      </c>
      <c r="Q7" s="55"/>
      <c r="R7" s="56" t="s">
        <v>42</v>
      </c>
      <c r="S7" s="56" t="s">
        <v>43</v>
      </c>
      <c r="T7" s="56" t="s">
        <v>44</v>
      </c>
      <c r="U7" s="56" t="s">
        <v>43</v>
      </c>
      <c r="V7" s="56" t="s">
        <v>45</v>
      </c>
      <c r="W7" s="56" t="s">
        <v>46</v>
      </c>
      <c r="X7" s="56" t="s">
        <v>46</v>
      </c>
      <c r="Y7" s="55"/>
      <c r="Z7" s="56" t="s">
        <v>42</v>
      </c>
      <c r="AA7" s="56" t="s">
        <v>43</v>
      </c>
      <c r="AB7" s="56" t="s">
        <v>44</v>
      </c>
      <c r="AC7" s="56" t="s">
        <v>43</v>
      </c>
      <c r="AD7" s="56" t="s">
        <v>45</v>
      </c>
      <c r="AE7" s="56" t="s">
        <v>46</v>
      </c>
      <c r="AF7" s="56" t="s">
        <v>46</v>
      </c>
      <c r="AG7" s="5"/>
    </row>
    <row r="8" spans="1:35" ht="20" x14ac:dyDescent="0.25">
      <c r="B8" s="57" t="s">
        <v>47</v>
      </c>
      <c r="C8" s="57" t="s">
        <v>47</v>
      </c>
      <c r="D8" s="57">
        <v>45658</v>
      </c>
      <c r="E8" s="67">
        <v>45659</v>
      </c>
      <c r="F8" s="57">
        <v>45660</v>
      </c>
      <c r="G8" s="57">
        <v>45661</v>
      </c>
      <c r="H8" s="57">
        <v>45662</v>
      </c>
      <c r="I8" s="57"/>
      <c r="J8" s="57" t="s">
        <v>47</v>
      </c>
      <c r="K8" s="57" t="s">
        <v>47</v>
      </c>
      <c r="L8" s="57" t="s">
        <v>47</v>
      </c>
      <c r="M8" s="57" t="s">
        <v>47</v>
      </c>
      <c r="N8" s="57" t="s">
        <v>47</v>
      </c>
      <c r="O8" s="57">
        <v>45689</v>
      </c>
      <c r="P8" s="57">
        <v>45690</v>
      </c>
      <c r="Q8" s="57"/>
      <c r="R8" s="57" t="s">
        <v>47</v>
      </c>
      <c r="S8" s="57" t="s">
        <v>47</v>
      </c>
      <c r="T8" s="57" t="s">
        <v>47</v>
      </c>
      <c r="U8" s="57" t="s">
        <v>47</v>
      </c>
      <c r="V8" s="57" t="s">
        <v>47</v>
      </c>
      <c r="W8" s="57">
        <v>45717</v>
      </c>
      <c r="X8" s="57">
        <v>45718</v>
      </c>
      <c r="Y8" s="57"/>
      <c r="Z8" s="57" t="s">
        <v>47</v>
      </c>
      <c r="AA8" s="57">
        <v>45748</v>
      </c>
      <c r="AB8" s="57">
        <v>45749</v>
      </c>
      <c r="AC8" s="67">
        <v>45750</v>
      </c>
      <c r="AD8" s="57">
        <v>45751</v>
      </c>
      <c r="AE8" s="57">
        <v>45752</v>
      </c>
      <c r="AF8" s="57">
        <v>45753</v>
      </c>
      <c r="AG8" s="5"/>
    </row>
    <row r="9" spans="1:35" ht="20" x14ac:dyDescent="0.25">
      <c r="B9" s="57">
        <v>45663</v>
      </c>
      <c r="C9" s="57">
        <v>45664</v>
      </c>
      <c r="D9" s="57">
        <v>45665</v>
      </c>
      <c r="E9" s="67">
        <v>45666</v>
      </c>
      <c r="F9" s="57">
        <v>45667</v>
      </c>
      <c r="G9" s="57">
        <v>45668</v>
      </c>
      <c r="H9" s="57">
        <v>45669</v>
      </c>
      <c r="I9" s="57"/>
      <c r="J9" s="57">
        <v>45691</v>
      </c>
      <c r="K9" s="57">
        <v>45692</v>
      </c>
      <c r="L9" s="57">
        <v>45693</v>
      </c>
      <c r="M9" s="67">
        <v>45694</v>
      </c>
      <c r="N9" s="57">
        <v>45695</v>
      </c>
      <c r="O9" s="57">
        <v>45696</v>
      </c>
      <c r="P9" s="57">
        <v>45697</v>
      </c>
      <c r="Q9" s="57"/>
      <c r="R9" s="57">
        <v>45719</v>
      </c>
      <c r="S9" s="57">
        <v>45720</v>
      </c>
      <c r="T9" s="57">
        <v>45721</v>
      </c>
      <c r="U9" s="67">
        <v>45722</v>
      </c>
      <c r="V9" s="57">
        <v>45723</v>
      </c>
      <c r="W9" s="57">
        <v>45724</v>
      </c>
      <c r="X9" s="57">
        <v>45725</v>
      </c>
      <c r="Y9" s="57"/>
      <c r="Z9" s="57">
        <v>45754</v>
      </c>
      <c r="AA9" s="57">
        <v>45755</v>
      </c>
      <c r="AB9" s="57">
        <v>45756</v>
      </c>
      <c r="AC9" s="67">
        <v>45757</v>
      </c>
      <c r="AD9" s="57">
        <v>45758</v>
      </c>
      <c r="AE9" s="57">
        <v>45759</v>
      </c>
      <c r="AF9" s="57">
        <v>45760</v>
      </c>
      <c r="AG9" s="5"/>
    </row>
    <row r="10" spans="1:35" ht="20" x14ac:dyDescent="0.25">
      <c r="B10" s="57">
        <v>45670</v>
      </c>
      <c r="C10" s="57">
        <v>45671</v>
      </c>
      <c r="D10" s="57">
        <v>45672</v>
      </c>
      <c r="E10" s="67">
        <v>16</v>
      </c>
      <c r="F10" s="57">
        <v>45674</v>
      </c>
      <c r="G10" s="57">
        <v>45675</v>
      </c>
      <c r="H10" s="57">
        <v>45676</v>
      </c>
      <c r="I10" s="57"/>
      <c r="J10" s="57">
        <v>45698</v>
      </c>
      <c r="K10" s="57">
        <v>45699</v>
      </c>
      <c r="L10" s="57">
        <v>45700</v>
      </c>
      <c r="M10" s="67">
        <v>45701</v>
      </c>
      <c r="N10" s="57">
        <v>45702</v>
      </c>
      <c r="O10" s="57">
        <v>45703</v>
      </c>
      <c r="P10" s="57">
        <v>45704</v>
      </c>
      <c r="Q10" s="57"/>
      <c r="R10" s="57">
        <v>45726</v>
      </c>
      <c r="S10" s="57">
        <v>45727</v>
      </c>
      <c r="T10" s="57">
        <v>45728</v>
      </c>
      <c r="U10" s="67">
        <v>45729</v>
      </c>
      <c r="V10" s="57">
        <v>45730</v>
      </c>
      <c r="W10" s="57">
        <v>45731</v>
      </c>
      <c r="X10" s="57">
        <v>45732</v>
      </c>
      <c r="Y10" s="57"/>
      <c r="Z10" s="57">
        <v>45761</v>
      </c>
      <c r="AA10" s="57">
        <v>45762</v>
      </c>
      <c r="AB10" s="57">
        <v>45763</v>
      </c>
      <c r="AC10" s="67">
        <v>45764</v>
      </c>
      <c r="AD10" s="57">
        <v>45765</v>
      </c>
      <c r="AE10" s="57">
        <v>45766</v>
      </c>
      <c r="AF10" s="57">
        <v>45767</v>
      </c>
      <c r="AG10" s="5"/>
    </row>
    <row r="11" spans="1:35" ht="20" x14ac:dyDescent="0.25">
      <c r="B11" s="57">
        <v>45677</v>
      </c>
      <c r="C11" s="57">
        <v>45678</v>
      </c>
      <c r="D11" s="57">
        <v>45679</v>
      </c>
      <c r="E11" s="67">
        <v>45680</v>
      </c>
      <c r="F11" s="57">
        <v>45681</v>
      </c>
      <c r="G11" s="57">
        <v>45682</v>
      </c>
      <c r="H11" s="57">
        <v>45683</v>
      </c>
      <c r="I11" s="57"/>
      <c r="J11" s="57">
        <v>45705</v>
      </c>
      <c r="K11" s="57">
        <v>45706</v>
      </c>
      <c r="L11" s="57">
        <v>45707</v>
      </c>
      <c r="M11" s="67">
        <v>45708</v>
      </c>
      <c r="N11" s="57">
        <v>45709</v>
      </c>
      <c r="O11" s="57">
        <v>45710</v>
      </c>
      <c r="P11" s="57">
        <v>45711</v>
      </c>
      <c r="Q11" s="57"/>
      <c r="R11" s="57">
        <v>45733</v>
      </c>
      <c r="S11" s="57">
        <v>45734</v>
      </c>
      <c r="T11" s="57">
        <v>45735</v>
      </c>
      <c r="U11" s="67">
        <v>45736</v>
      </c>
      <c r="V11" s="57">
        <v>45737</v>
      </c>
      <c r="W11" s="57">
        <v>45738</v>
      </c>
      <c r="X11" s="57">
        <v>45739</v>
      </c>
      <c r="Y11" s="57"/>
      <c r="Z11" s="57">
        <v>45768</v>
      </c>
      <c r="AA11" s="57">
        <v>45769</v>
      </c>
      <c r="AB11" s="57">
        <v>45770</v>
      </c>
      <c r="AC11" s="67">
        <v>45771</v>
      </c>
      <c r="AD11" s="57">
        <v>45772</v>
      </c>
      <c r="AE11" s="57">
        <v>45773</v>
      </c>
      <c r="AF11" s="57">
        <v>45774</v>
      </c>
      <c r="AG11" s="5"/>
      <c r="AI11" s="57"/>
    </row>
    <row r="12" spans="1:35" ht="20" x14ac:dyDescent="0.25">
      <c r="B12" s="57">
        <v>45684</v>
      </c>
      <c r="C12" s="57">
        <v>45685</v>
      </c>
      <c r="D12" s="57">
        <v>45686</v>
      </c>
      <c r="E12" s="67">
        <v>45687</v>
      </c>
      <c r="F12" s="57">
        <v>45688</v>
      </c>
      <c r="G12" s="57" t="s">
        <v>47</v>
      </c>
      <c r="H12" s="57" t="s">
        <v>47</v>
      </c>
      <c r="I12" s="57"/>
      <c r="J12" s="57">
        <v>45712</v>
      </c>
      <c r="K12" s="57">
        <v>45713</v>
      </c>
      <c r="L12" s="57">
        <v>45714</v>
      </c>
      <c r="M12" s="67">
        <v>45715</v>
      </c>
      <c r="N12" s="57">
        <v>45716</v>
      </c>
      <c r="O12" s="57" t="s">
        <v>47</v>
      </c>
      <c r="P12" s="57" t="s">
        <v>47</v>
      </c>
      <c r="Q12" s="57"/>
      <c r="R12" s="57">
        <v>45740</v>
      </c>
      <c r="S12" s="57">
        <v>45741</v>
      </c>
      <c r="T12" s="57">
        <v>45742</v>
      </c>
      <c r="U12" s="67">
        <v>45743</v>
      </c>
      <c r="V12" s="57">
        <v>45744</v>
      </c>
      <c r="W12" s="57">
        <v>45745</v>
      </c>
      <c r="X12" s="57">
        <v>45746</v>
      </c>
      <c r="Y12" s="57"/>
      <c r="Z12" s="57">
        <v>45775</v>
      </c>
      <c r="AA12" s="57">
        <v>45776</v>
      </c>
      <c r="AB12" s="57">
        <v>45777</v>
      </c>
      <c r="AC12" s="57" t="s">
        <v>47</v>
      </c>
      <c r="AD12" s="57" t="s">
        <v>47</v>
      </c>
      <c r="AE12" s="57" t="s">
        <v>47</v>
      </c>
      <c r="AF12" s="57" t="s">
        <v>47</v>
      </c>
      <c r="AG12" s="5"/>
    </row>
    <row r="13" spans="1:35" ht="20" x14ac:dyDescent="0.25">
      <c r="B13" s="57" t="s">
        <v>47</v>
      </c>
      <c r="C13" s="57" t="s">
        <v>47</v>
      </c>
      <c r="D13" s="57" t="s">
        <v>47</v>
      </c>
      <c r="E13" s="57" t="s">
        <v>47</v>
      </c>
      <c r="F13" s="57" t="s">
        <v>47</v>
      </c>
      <c r="G13" s="57" t="s">
        <v>47</v>
      </c>
      <c r="H13" s="57" t="s">
        <v>47</v>
      </c>
      <c r="I13" s="55"/>
      <c r="J13" s="57" t="s">
        <v>47</v>
      </c>
      <c r="K13" s="57" t="s">
        <v>47</v>
      </c>
      <c r="L13" s="57" t="s">
        <v>47</v>
      </c>
      <c r="M13" s="57" t="s">
        <v>47</v>
      </c>
      <c r="N13" s="57" t="s">
        <v>47</v>
      </c>
      <c r="O13" s="57" t="s">
        <v>47</v>
      </c>
      <c r="P13" s="57" t="s">
        <v>47</v>
      </c>
      <c r="Q13" s="55"/>
      <c r="R13" s="57">
        <v>45747</v>
      </c>
      <c r="S13" s="57" t="s">
        <v>47</v>
      </c>
      <c r="T13" s="57" t="s">
        <v>47</v>
      </c>
      <c r="U13" s="57" t="s">
        <v>47</v>
      </c>
      <c r="V13" s="57" t="s">
        <v>47</v>
      </c>
      <c r="W13" s="57" t="s">
        <v>47</v>
      </c>
      <c r="X13" s="57" t="s">
        <v>47</v>
      </c>
      <c r="Y13" s="55"/>
      <c r="Z13" s="57" t="s">
        <v>47</v>
      </c>
      <c r="AA13" s="57" t="s">
        <v>47</v>
      </c>
      <c r="AB13" s="57" t="s">
        <v>47</v>
      </c>
      <c r="AC13" s="57" t="s">
        <v>47</v>
      </c>
      <c r="AD13" s="57" t="s">
        <v>47</v>
      </c>
      <c r="AE13" s="57" t="s">
        <v>47</v>
      </c>
      <c r="AF13" s="58" t="s">
        <v>47</v>
      </c>
      <c r="AG13" s="5"/>
    </row>
    <row r="14" spans="1:35" ht="8" customHeight="1" x14ac:dyDescent="0.2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2"/>
    </row>
    <row r="15" spans="1:35" ht="20" x14ac:dyDescent="0.25">
      <c r="B15" s="78">
        <v>45778</v>
      </c>
      <c r="C15" s="78"/>
      <c r="D15" s="78"/>
      <c r="E15" s="78"/>
      <c r="F15" s="78"/>
      <c r="G15" s="78"/>
      <c r="H15" s="78"/>
      <c r="I15" s="55"/>
      <c r="J15" s="78">
        <v>45809</v>
      </c>
      <c r="K15" s="78"/>
      <c r="L15" s="78"/>
      <c r="M15" s="78"/>
      <c r="N15" s="78"/>
      <c r="O15" s="78"/>
      <c r="P15" s="78"/>
      <c r="Q15" s="55"/>
      <c r="R15" s="78">
        <v>45839</v>
      </c>
      <c r="S15" s="78"/>
      <c r="T15" s="78"/>
      <c r="U15" s="78"/>
      <c r="V15" s="78"/>
      <c r="W15" s="78"/>
      <c r="X15" s="78"/>
      <c r="Y15" s="55"/>
      <c r="Z15" s="78">
        <v>45870</v>
      </c>
      <c r="AA15" s="78"/>
      <c r="AB15" s="78"/>
      <c r="AC15" s="78"/>
      <c r="AD15" s="78"/>
      <c r="AE15" s="78"/>
      <c r="AF15" s="78"/>
      <c r="AG15" s="4"/>
    </row>
    <row r="16" spans="1:35" s="72" customFormat="1" ht="20" x14ac:dyDescent="0.3">
      <c r="B16" s="56" t="s">
        <v>42</v>
      </c>
      <c r="C16" s="56" t="s">
        <v>43</v>
      </c>
      <c r="D16" s="56" t="s">
        <v>44</v>
      </c>
      <c r="E16" s="56" t="s">
        <v>43</v>
      </c>
      <c r="F16" s="56" t="s">
        <v>45</v>
      </c>
      <c r="G16" s="56" t="s">
        <v>46</v>
      </c>
      <c r="H16" s="56" t="s">
        <v>46</v>
      </c>
      <c r="I16" s="70"/>
      <c r="J16" s="56" t="s">
        <v>42</v>
      </c>
      <c r="K16" s="56" t="s">
        <v>43</v>
      </c>
      <c r="L16" s="56" t="s">
        <v>44</v>
      </c>
      <c r="M16" s="56" t="s">
        <v>43</v>
      </c>
      <c r="N16" s="56" t="s">
        <v>45</v>
      </c>
      <c r="O16" s="56" t="s">
        <v>46</v>
      </c>
      <c r="P16" s="56" t="s">
        <v>46</v>
      </c>
      <c r="Q16" s="70"/>
      <c r="R16" s="56" t="s">
        <v>42</v>
      </c>
      <c r="S16" s="56" t="s">
        <v>43</v>
      </c>
      <c r="T16" s="56" t="s">
        <v>44</v>
      </c>
      <c r="U16" s="56" t="s">
        <v>43</v>
      </c>
      <c r="V16" s="56" t="s">
        <v>45</v>
      </c>
      <c r="W16" s="56" t="s">
        <v>46</v>
      </c>
      <c r="X16" s="56" t="s">
        <v>46</v>
      </c>
      <c r="Y16" s="70"/>
      <c r="Z16" s="56" t="s">
        <v>42</v>
      </c>
      <c r="AA16" s="56" t="s">
        <v>43</v>
      </c>
      <c r="AB16" s="56" t="s">
        <v>44</v>
      </c>
      <c r="AC16" s="56" t="s">
        <v>43</v>
      </c>
      <c r="AD16" s="56" t="s">
        <v>45</v>
      </c>
      <c r="AE16" s="56" t="s">
        <v>46</v>
      </c>
      <c r="AF16" s="56" t="s">
        <v>46</v>
      </c>
      <c r="AG16" s="71"/>
    </row>
    <row r="17" spans="1:33" ht="20" x14ac:dyDescent="0.25">
      <c r="B17" s="57" t="s">
        <v>47</v>
      </c>
      <c r="C17" s="57" t="s">
        <v>47</v>
      </c>
      <c r="D17" s="57" t="s">
        <v>47</v>
      </c>
      <c r="E17" s="67">
        <v>45778</v>
      </c>
      <c r="F17" s="57">
        <v>45779</v>
      </c>
      <c r="G17" s="57">
        <v>45780</v>
      </c>
      <c r="H17" s="57">
        <v>45781</v>
      </c>
      <c r="I17" s="57"/>
      <c r="J17" s="57" t="s">
        <v>47</v>
      </c>
      <c r="K17" s="57" t="s">
        <v>47</v>
      </c>
      <c r="L17" s="57" t="s">
        <v>47</v>
      </c>
      <c r="M17" s="57" t="s">
        <v>47</v>
      </c>
      <c r="N17" s="57" t="s">
        <v>47</v>
      </c>
      <c r="O17" s="57" t="s">
        <v>47</v>
      </c>
      <c r="P17" s="57">
        <v>45809</v>
      </c>
      <c r="Q17" s="57"/>
      <c r="R17" s="57" t="s">
        <v>47</v>
      </c>
      <c r="S17" s="57">
        <v>45839</v>
      </c>
      <c r="T17" s="57">
        <v>45840</v>
      </c>
      <c r="U17" s="67">
        <v>45841</v>
      </c>
      <c r="V17" s="57">
        <v>45842</v>
      </c>
      <c r="W17" s="57">
        <v>45843</v>
      </c>
      <c r="X17" s="57">
        <v>45844</v>
      </c>
      <c r="Y17" s="57"/>
      <c r="Z17" s="57" t="s">
        <v>47</v>
      </c>
      <c r="AA17" s="57" t="s">
        <v>47</v>
      </c>
      <c r="AB17" s="57" t="s">
        <v>47</v>
      </c>
      <c r="AC17" s="57" t="s">
        <v>47</v>
      </c>
      <c r="AD17" s="57">
        <v>45870</v>
      </c>
      <c r="AE17" s="57">
        <v>45871</v>
      </c>
      <c r="AF17" s="57">
        <v>45872</v>
      </c>
      <c r="AG17" s="23"/>
    </row>
    <row r="18" spans="1:33" ht="20" x14ac:dyDescent="0.25">
      <c r="B18" s="57">
        <v>45782</v>
      </c>
      <c r="C18" s="57">
        <v>45783</v>
      </c>
      <c r="D18" s="57">
        <v>45784</v>
      </c>
      <c r="E18" s="67">
        <v>45785</v>
      </c>
      <c r="F18" s="57">
        <v>45786</v>
      </c>
      <c r="G18" s="57">
        <v>45787</v>
      </c>
      <c r="H18" s="57">
        <v>45788</v>
      </c>
      <c r="I18" s="57"/>
      <c r="J18" s="57">
        <v>45810</v>
      </c>
      <c r="K18" s="57">
        <v>45811</v>
      </c>
      <c r="L18" s="57">
        <v>45812</v>
      </c>
      <c r="M18" s="67">
        <v>45813</v>
      </c>
      <c r="N18" s="57">
        <v>45814</v>
      </c>
      <c r="O18" s="57">
        <v>45815</v>
      </c>
      <c r="P18" s="57">
        <v>45816</v>
      </c>
      <c r="Q18" s="57"/>
      <c r="R18" s="57">
        <v>45845</v>
      </c>
      <c r="S18" s="57">
        <v>45846</v>
      </c>
      <c r="T18" s="57">
        <v>45847</v>
      </c>
      <c r="U18" s="67">
        <v>45848</v>
      </c>
      <c r="V18" s="57">
        <v>45849</v>
      </c>
      <c r="W18" s="57">
        <v>45850</v>
      </c>
      <c r="X18" s="57">
        <v>45851</v>
      </c>
      <c r="Y18" s="57"/>
      <c r="Z18" s="57">
        <v>45873</v>
      </c>
      <c r="AA18" s="57">
        <v>45874</v>
      </c>
      <c r="AB18" s="57">
        <v>45875</v>
      </c>
      <c r="AC18" s="67">
        <v>45876</v>
      </c>
      <c r="AD18" s="57">
        <v>45877</v>
      </c>
      <c r="AE18" s="57">
        <v>45878</v>
      </c>
      <c r="AF18" s="57">
        <v>45879</v>
      </c>
      <c r="AG18" s="23"/>
    </row>
    <row r="19" spans="1:33" ht="20" x14ac:dyDescent="0.25">
      <c r="B19" s="57">
        <v>45789</v>
      </c>
      <c r="C19" s="57">
        <v>45790</v>
      </c>
      <c r="D19" s="57">
        <v>45791</v>
      </c>
      <c r="E19" s="67">
        <v>45792</v>
      </c>
      <c r="F19" s="57">
        <v>45793</v>
      </c>
      <c r="G19" s="57">
        <v>45794</v>
      </c>
      <c r="H19" s="57">
        <v>45795</v>
      </c>
      <c r="I19" s="57"/>
      <c r="J19" s="57">
        <v>45817</v>
      </c>
      <c r="K19" s="57">
        <v>45818</v>
      </c>
      <c r="L19" s="57">
        <v>45819</v>
      </c>
      <c r="M19" s="67">
        <v>45820</v>
      </c>
      <c r="N19" s="57">
        <v>45821</v>
      </c>
      <c r="O19" s="57">
        <v>45822</v>
      </c>
      <c r="P19" s="57">
        <v>45823</v>
      </c>
      <c r="Q19" s="57"/>
      <c r="R19" s="57">
        <v>45852</v>
      </c>
      <c r="S19" s="57">
        <v>45853</v>
      </c>
      <c r="T19" s="57">
        <v>45854</v>
      </c>
      <c r="U19" s="67">
        <v>45855</v>
      </c>
      <c r="V19" s="57">
        <v>45856</v>
      </c>
      <c r="W19" s="57">
        <v>45857</v>
      </c>
      <c r="X19" s="57">
        <v>45858</v>
      </c>
      <c r="Y19" s="57"/>
      <c r="Z19" s="57">
        <v>45880</v>
      </c>
      <c r="AA19" s="57">
        <v>45881</v>
      </c>
      <c r="AB19" s="57">
        <v>45882</v>
      </c>
      <c r="AC19" s="67">
        <v>45883</v>
      </c>
      <c r="AD19" s="57">
        <v>45884</v>
      </c>
      <c r="AE19" s="57">
        <v>45885</v>
      </c>
      <c r="AF19" s="57">
        <v>45886</v>
      </c>
      <c r="AG19" s="23"/>
    </row>
    <row r="20" spans="1:33" ht="20" x14ac:dyDescent="0.25">
      <c r="B20" s="57">
        <v>45796</v>
      </c>
      <c r="C20" s="57">
        <v>45797</v>
      </c>
      <c r="D20" s="57">
        <v>45798</v>
      </c>
      <c r="E20" s="67">
        <v>45799</v>
      </c>
      <c r="F20" s="57">
        <v>45800</v>
      </c>
      <c r="G20" s="57">
        <v>45801</v>
      </c>
      <c r="H20" s="57">
        <v>45802</v>
      </c>
      <c r="I20" s="57"/>
      <c r="J20" s="57">
        <v>45824</v>
      </c>
      <c r="K20" s="57">
        <v>45825</v>
      </c>
      <c r="L20" s="57">
        <v>45826</v>
      </c>
      <c r="M20" s="67">
        <v>45827</v>
      </c>
      <c r="N20" s="57">
        <v>45828</v>
      </c>
      <c r="O20" s="57">
        <v>45829</v>
      </c>
      <c r="P20" s="57">
        <v>45830</v>
      </c>
      <c r="Q20" s="57"/>
      <c r="R20" s="57">
        <v>45859</v>
      </c>
      <c r="S20" s="57">
        <v>45860</v>
      </c>
      <c r="T20" s="57">
        <v>45861</v>
      </c>
      <c r="U20" s="67">
        <v>45862</v>
      </c>
      <c r="V20" s="57">
        <v>45863</v>
      </c>
      <c r="W20" s="57">
        <v>45864</v>
      </c>
      <c r="X20" s="57">
        <v>45865</v>
      </c>
      <c r="Y20" s="57"/>
      <c r="Z20" s="57">
        <v>45887</v>
      </c>
      <c r="AA20" s="57">
        <v>45888</v>
      </c>
      <c r="AB20" s="57">
        <v>45889</v>
      </c>
      <c r="AC20" s="67">
        <v>45890</v>
      </c>
      <c r="AD20" s="57">
        <v>45891</v>
      </c>
      <c r="AE20" s="57">
        <v>45892</v>
      </c>
      <c r="AF20" s="57">
        <v>45893</v>
      </c>
      <c r="AG20" s="23"/>
    </row>
    <row r="21" spans="1:33" ht="20" x14ac:dyDescent="0.25">
      <c r="B21" s="57">
        <v>45803</v>
      </c>
      <c r="C21" s="57">
        <v>45804</v>
      </c>
      <c r="D21" s="57">
        <v>45805</v>
      </c>
      <c r="E21" s="67">
        <v>45806</v>
      </c>
      <c r="F21" s="57">
        <v>45807</v>
      </c>
      <c r="G21" s="57">
        <v>45808</v>
      </c>
      <c r="H21" s="57" t="s">
        <v>47</v>
      </c>
      <c r="I21" s="57"/>
      <c r="J21" s="57">
        <v>45831</v>
      </c>
      <c r="K21" s="57">
        <v>45832</v>
      </c>
      <c r="L21" s="57">
        <v>45833</v>
      </c>
      <c r="M21" s="67">
        <v>45834</v>
      </c>
      <c r="N21" s="57">
        <v>45835</v>
      </c>
      <c r="O21" s="57">
        <v>45836</v>
      </c>
      <c r="P21" s="57">
        <v>45837</v>
      </c>
      <c r="Q21" s="57"/>
      <c r="R21" s="57">
        <v>45866</v>
      </c>
      <c r="S21" s="57">
        <v>45867</v>
      </c>
      <c r="T21" s="57">
        <v>45868</v>
      </c>
      <c r="U21" s="67">
        <v>45869</v>
      </c>
      <c r="V21" s="57" t="s">
        <v>47</v>
      </c>
      <c r="W21" s="57" t="s">
        <v>47</v>
      </c>
      <c r="X21" s="57" t="s">
        <v>47</v>
      </c>
      <c r="Y21" s="57"/>
      <c r="Z21" s="57">
        <v>45894</v>
      </c>
      <c r="AA21" s="57">
        <v>45895</v>
      </c>
      <c r="AB21" s="57">
        <v>45896</v>
      </c>
      <c r="AC21" s="67">
        <v>45897</v>
      </c>
      <c r="AD21" s="57">
        <v>45898</v>
      </c>
      <c r="AE21" s="57">
        <v>45899</v>
      </c>
      <c r="AF21" s="57">
        <v>45900</v>
      </c>
      <c r="AG21" s="23"/>
    </row>
    <row r="22" spans="1:33" ht="20" x14ac:dyDescent="0.25">
      <c r="B22" s="57" t="s">
        <v>47</v>
      </c>
      <c r="C22" s="57" t="s">
        <v>47</v>
      </c>
      <c r="D22" s="57" t="s">
        <v>47</v>
      </c>
      <c r="E22" s="57" t="s">
        <v>47</v>
      </c>
      <c r="F22" s="57" t="s">
        <v>47</v>
      </c>
      <c r="G22" s="57" t="s">
        <v>47</v>
      </c>
      <c r="H22" s="57" t="s">
        <v>47</v>
      </c>
      <c r="I22" s="55"/>
      <c r="J22" s="57">
        <v>45838</v>
      </c>
      <c r="K22" s="57" t="s">
        <v>47</v>
      </c>
      <c r="L22" s="57" t="s">
        <v>47</v>
      </c>
      <c r="M22" s="57" t="s">
        <v>47</v>
      </c>
      <c r="N22" s="57" t="s">
        <v>47</v>
      </c>
      <c r="O22" s="57" t="s">
        <v>47</v>
      </c>
      <c r="P22" s="57" t="s">
        <v>47</v>
      </c>
      <c r="Q22" s="55"/>
      <c r="R22" s="57" t="s">
        <v>47</v>
      </c>
      <c r="S22" s="57" t="s">
        <v>47</v>
      </c>
      <c r="T22" s="57" t="s">
        <v>47</v>
      </c>
      <c r="U22" s="57" t="s">
        <v>47</v>
      </c>
      <c r="V22" s="57" t="s">
        <v>47</v>
      </c>
      <c r="W22" s="57" t="s">
        <v>47</v>
      </c>
      <c r="X22" s="57" t="s">
        <v>47</v>
      </c>
      <c r="Y22" s="55"/>
      <c r="Z22" s="57" t="s">
        <v>47</v>
      </c>
      <c r="AA22" s="57" t="s">
        <v>47</v>
      </c>
      <c r="AB22" s="57" t="s">
        <v>47</v>
      </c>
      <c r="AC22" s="57" t="s">
        <v>47</v>
      </c>
      <c r="AD22" s="57" t="s">
        <v>47</v>
      </c>
      <c r="AE22" s="57" t="s">
        <v>47</v>
      </c>
      <c r="AF22" s="57" t="s">
        <v>47</v>
      </c>
      <c r="AG22" s="5"/>
    </row>
    <row r="23" spans="1:33" ht="7.25" customHeight="1" x14ac:dyDescent="0.2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2"/>
    </row>
    <row r="24" spans="1:33" ht="20" x14ac:dyDescent="0.25">
      <c r="B24" s="78">
        <v>45901</v>
      </c>
      <c r="C24" s="78"/>
      <c r="D24" s="78"/>
      <c r="E24" s="78"/>
      <c r="F24" s="78"/>
      <c r="G24" s="78"/>
      <c r="H24" s="78"/>
      <c r="I24" s="55"/>
      <c r="J24" s="78">
        <v>45931</v>
      </c>
      <c r="K24" s="78"/>
      <c r="L24" s="78"/>
      <c r="M24" s="78"/>
      <c r="N24" s="78"/>
      <c r="O24" s="78"/>
      <c r="P24" s="78"/>
      <c r="Q24" s="55"/>
      <c r="R24" s="78">
        <v>45962</v>
      </c>
      <c r="S24" s="78"/>
      <c r="T24" s="78"/>
      <c r="U24" s="78"/>
      <c r="V24" s="78"/>
      <c r="W24" s="78"/>
      <c r="X24" s="78"/>
      <c r="Y24" s="55"/>
      <c r="Z24" s="78">
        <v>45992</v>
      </c>
      <c r="AA24" s="78"/>
      <c r="AB24" s="78"/>
      <c r="AC24" s="78"/>
      <c r="AD24" s="78"/>
      <c r="AE24" s="78"/>
      <c r="AF24" s="78"/>
      <c r="AG24" s="4"/>
    </row>
    <row r="25" spans="1:33" s="72" customFormat="1" ht="20" x14ac:dyDescent="0.3">
      <c r="B25" s="56" t="s">
        <v>42</v>
      </c>
      <c r="C25" s="56" t="s">
        <v>43</v>
      </c>
      <c r="D25" s="56" t="s">
        <v>44</v>
      </c>
      <c r="E25" s="56" t="s">
        <v>43</v>
      </c>
      <c r="F25" s="56" t="s">
        <v>45</v>
      </c>
      <c r="G25" s="56" t="s">
        <v>46</v>
      </c>
      <c r="H25" s="56" t="s">
        <v>46</v>
      </c>
      <c r="I25" s="70"/>
      <c r="J25" s="56" t="s">
        <v>42</v>
      </c>
      <c r="K25" s="56" t="s">
        <v>43</v>
      </c>
      <c r="L25" s="56" t="s">
        <v>44</v>
      </c>
      <c r="M25" s="56" t="s">
        <v>43</v>
      </c>
      <c r="N25" s="56" t="s">
        <v>45</v>
      </c>
      <c r="O25" s="56" t="s">
        <v>46</v>
      </c>
      <c r="P25" s="56" t="s">
        <v>46</v>
      </c>
      <c r="Q25" s="70"/>
      <c r="R25" s="56" t="s">
        <v>42</v>
      </c>
      <c r="S25" s="56" t="s">
        <v>43</v>
      </c>
      <c r="T25" s="56" t="s">
        <v>44</v>
      </c>
      <c r="U25" s="56" t="s">
        <v>43</v>
      </c>
      <c r="V25" s="56" t="s">
        <v>45</v>
      </c>
      <c r="W25" s="56" t="s">
        <v>46</v>
      </c>
      <c r="X25" s="56" t="s">
        <v>46</v>
      </c>
      <c r="Y25" s="70"/>
      <c r="Z25" s="56" t="s">
        <v>42</v>
      </c>
      <c r="AA25" s="56" t="s">
        <v>43</v>
      </c>
      <c r="AB25" s="56" t="s">
        <v>44</v>
      </c>
      <c r="AC25" s="56" t="s">
        <v>43</v>
      </c>
      <c r="AD25" s="56" t="s">
        <v>45</v>
      </c>
      <c r="AE25" s="56" t="s">
        <v>46</v>
      </c>
      <c r="AF25" s="56" t="s">
        <v>46</v>
      </c>
      <c r="AG25" s="71"/>
    </row>
    <row r="26" spans="1:33" ht="20" x14ac:dyDescent="0.25">
      <c r="B26" s="57">
        <v>45901</v>
      </c>
      <c r="C26" s="57">
        <v>45902</v>
      </c>
      <c r="D26" s="57">
        <v>45903</v>
      </c>
      <c r="E26" s="67">
        <v>45904</v>
      </c>
      <c r="F26" s="57">
        <v>45905</v>
      </c>
      <c r="G26" s="57">
        <v>45906</v>
      </c>
      <c r="H26" s="57">
        <v>45907</v>
      </c>
      <c r="I26" s="57"/>
      <c r="J26" s="57" t="s">
        <v>47</v>
      </c>
      <c r="K26" s="57" t="s">
        <v>47</v>
      </c>
      <c r="L26" s="57">
        <v>45931</v>
      </c>
      <c r="M26" s="67">
        <v>45932</v>
      </c>
      <c r="N26" s="57">
        <v>45933</v>
      </c>
      <c r="O26" s="57">
        <v>45934</v>
      </c>
      <c r="P26" s="57">
        <v>45935</v>
      </c>
      <c r="Q26" s="57"/>
      <c r="R26" s="57" t="s">
        <v>47</v>
      </c>
      <c r="S26" s="57" t="s">
        <v>47</v>
      </c>
      <c r="T26" s="57" t="s">
        <v>47</v>
      </c>
      <c r="U26" s="57" t="s">
        <v>47</v>
      </c>
      <c r="V26" s="57" t="s">
        <v>47</v>
      </c>
      <c r="W26" s="57">
        <v>45962</v>
      </c>
      <c r="X26" s="57">
        <v>45963</v>
      </c>
      <c r="Y26" s="57"/>
      <c r="Z26" s="57">
        <v>45992</v>
      </c>
      <c r="AA26" s="57">
        <v>45993</v>
      </c>
      <c r="AB26" s="57">
        <v>45994</v>
      </c>
      <c r="AC26" s="67">
        <v>45995</v>
      </c>
      <c r="AD26" s="57">
        <v>45996</v>
      </c>
      <c r="AE26" s="57">
        <v>45997</v>
      </c>
      <c r="AF26" s="57">
        <v>45998</v>
      </c>
      <c r="AG26" s="5"/>
    </row>
    <row r="27" spans="1:33" ht="20" x14ac:dyDescent="0.25">
      <c r="B27" s="57">
        <v>45908</v>
      </c>
      <c r="C27" s="57">
        <v>45909</v>
      </c>
      <c r="D27" s="57">
        <v>45910</v>
      </c>
      <c r="E27" s="67">
        <v>45911</v>
      </c>
      <c r="F27" s="57">
        <v>45912</v>
      </c>
      <c r="G27" s="57">
        <v>45913</v>
      </c>
      <c r="H27" s="57">
        <v>45914</v>
      </c>
      <c r="I27" s="57"/>
      <c r="J27" s="57">
        <v>45936</v>
      </c>
      <c r="K27" s="57">
        <v>45937</v>
      </c>
      <c r="L27" s="57">
        <v>45938</v>
      </c>
      <c r="M27" s="67">
        <v>45939</v>
      </c>
      <c r="N27" s="57">
        <v>45940</v>
      </c>
      <c r="O27" s="57">
        <v>45941</v>
      </c>
      <c r="P27" s="57">
        <v>45942</v>
      </c>
      <c r="Q27" s="57"/>
      <c r="R27" s="57">
        <v>45964</v>
      </c>
      <c r="S27" s="57">
        <v>45965</v>
      </c>
      <c r="T27" s="57">
        <v>45966</v>
      </c>
      <c r="U27" s="67">
        <v>45967</v>
      </c>
      <c r="V27" s="57">
        <v>45968</v>
      </c>
      <c r="W27" s="57">
        <v>45969</v>
      </c>
      <c r="X27" s="57">
        <v>45970</v>
      </c>
      <c r="Y27" s="57"/>
      <c r="Z27" s="57">
        <v>45999</v>
      </c>
      <c r="AA27" s="57">
        <v>46000</v>
      </c>
      <c r="AB27" s="57">
        <v>46001</v>
      </c>
      <c r="AC27" s="67">
        <v>46002</v>
      </c>
      <c r="AD27" s="57">
        <v>46003</v>
      </c>
      <c r="AE27" s="57">
        <v>46004</v>
      </c>
      <c r="AF27" s="57">
        <v>46005</v>
      </c>
      <c r="AG27" s="5"/>
    </row>
    <row r="28" spans="1:33" ht="20" x14ac:dyDescent="0.25">
      <c r="B28" s="57">
        <v>45915</v>
      </c>
      <c r="C28" s="57">
        <v>45916</v>
      </c>
      <c r="D28" s="57">
        <v>45917</v>
      </c>
      <c r="E28" s="67">
        <v>45918</v>
      </c>
      <c r="F28" s="57">
        <v>45919</v>
      </c>
      <c r="G28" s="57">
        <v>45920</v>
      </c>
      <c r="H28" s="57">
        <v>45921</v>
      </c>
      <c r="I28" s="57"/>
      <c r="J28" s="57">
        <v>45943</v>
      </c>
      <c r="K28" s="57">
        <v>45944</v>
      </c>
      <c r="L28" s="57">
        <v>45945</v>
      </c>
      <c r="M28" s="67">
        <v>45946</v>
      </c>
      <c r="N28" s="57">
        <v>45947</v>
      </c>
      <c r="O28" s="57">
        <v>45948</v>
      </c>
      <c r="P28" s="57">
        <v>45949</v>
      </c>
      <c r="Q28" s="57"/>
      <c r="R28" s="57">
        <v>45971</v>
      </c>
      <c r="S28" s="57">
        <v>45972</v>
      </c>
      <c r="T28" s="57">
        <v>45973</v>
      </c>
      <c r="U28" s="67">
        <v>45974</v>
      </c>
      <c r="V28" s="57">
        <v>45975</v>
      </c>
      <c r="W28" s="57">
        <v>45976</v>
      </c>
      <c r="X28" s="57">
        <v>45977</v>
      </c>
      <c r="Y28" s="57"/>
      <c r="Z28" s="57">
        <v>46006</v>
      </c>
      <c r="AA28" s="57">
        <v>46007</v>
      </c>
      <c r="AB28" s="57">
        <v>46008</v>
      </c>
      <c r="AC28" s="67">
        <v>46009</v>
      </c>
      <c r="AD28" s="57">
        <v>46010</v>
      </c>
      <c r="AE28" s="57">
        <v>46011</v>
      </c>
      <c r="AF28" s="57">
        <v>46012</v>
      </c>
      <c r="AG28" s="5"/>
    </row>
    <row r="29" spans="1:33" ht="20" x14ac:dyDescent="0.25">
      <c r="B29" s="57">
        <v>45922</v>
      </c>
      <c r="C29" s="57">
        <v>45923</v>
      </c>
      <c r="D29" s="57">
        <v>45924</v>
      </c>
      <c r="E29" s="67">
        <v>45925</v>
      </c>
      <c r="F29" s="57">
        <v>45926</v>
      </c>
      <c r="G29" s="57">
        <v>45927</v>
      </c>
      <c r="H29" s="57">
        <v>45928</v>
      </c>
      <c r="I29" s="57"/>
      <c r="J29" s="57">
        <v>45950</v>
      </c>
      <c r="K29" s="57">
        <v>45951</v>
      </c>
      <c r="L29" s="57">
        <v>45952</v>
      </c>
      <c r="M29" s="67">
        <v>45953</v>
      </c>
      <c r="N29" s="57">
        <v>45954</v>
      </c>
      <c r="O29" s="57">
        <v>45955</v>
      </c>
      <c r="P29" s="57">
        <v>45956</v>
      </c>
      <c r="Q29" s="57"/>
      <c r="R29" s="57">
        <v>45978</v>
      </c>
      <c r="S29" s="57">
        <v>45979</v>
      </c>
      <c r="T29" s="57">
        <v>45980</v>
      </c>
      <c r="U29" s="67">
        <v>45981</v>
      </c>
      <c r="V29" s="57">
        <v>45982</v>
      </c>
      <c r="W29" s="57">
        <v>45983</v>
      </c>
      <c r="X29" s="57">
        <v>45984</v>
      </c>
      <c r="Y29" s="57"/>
      <c r="Z29" s="57">
        <v>46013</v>
      </c>
      <c r="AA29" s="57">
        <v>46014</v>
      </c>
      <c r="AB29" s="57">
        <v>46015</v>
      </c>
      <c r="AC29" s="67">
        <v>46016</v>
      </c>
      <c r="AD29" s="57">
        <v>46017</v>
      </c>
      <c r="AE29" s="57">
        <v>46018</v>
      </c>
      <c r="AF29" s="57">
        <v>46019</v>
      </c>
      <c r="AG29" s="5"/>
    </row>
    <row r="30" spans="1:33" ht="20.399999999999999" customHeight="1" x14ac:dyDescent="0.25">
      <c r="B30" s="57">
        <v>45929</v>
      </c>
      <c r="C30" s="57">
        <v>45930</v>
      </c>
      <c r="D30" s="57" t="s">
        <v>47</v>
      </c>
      <c r="E30" s="57" t="s">
        <v>47</v>
      </c>
      <c r="F30" s="57" t="s">
        <v>47</v>
      </c>
      <c r="G30" s="57" t="s">
        <v>47</v>
      </c>
      <c r="H30" s="57" t="s">
        <v>47</v>
      </c>
      <c r="I30" s="57"/>
      <c r="J30" s="57">
        <v>45957</v>
      </c>
      <c r="K30" s="57">
        <v>45958</v>
      </c>
      <c r="L30" s="57">
        <v>45959</v>
      </c>
      <c r="M30" s="67">
        <v>45960</v>
      </c>
      <c r="N30" s="57">
        <v>45961</v>
      </c>
      <c r="O30" s="57" t="s">
        <v>47</v>
      </c>
      <c r="P30" s="57" t="s">
        <v>47</v>
      </c>
      <c r="Q30" s="57"/>
      <c r="R30" s="57">
        <v>45985</v>
      </c>
      <c r="S30" s="57">
        <v>45986</v>
      </c>
      <c r="T30" s="57">
        <v>45987</v>
      </c>
      <c r="U30" s="67">
        <v>45988</v>
      </c>
      <c r="V30" s="57">
        <v>45989</v>
      </c>
      <c r="W30" s="57">
        <v>45990</v>
      </c>
      <c r="X30" s="57">
        <v>45991</v>
      </c>
      <c r="Y30" s="57"/>
      <c r="Z30" s="57">
        <v>46020</v>
      </c>
      <c r="AA30" s="57">
        <v>46021</v>
      </c>
      <c r="AB30" s="57">
        <v>46022</v>
      </c>
      <c r="AC30" s="57" t="s">
        <v>47</v>
      </c>
      <c r="AD30" s="57" t="s">
        <v>47</v>
      </c>
      <c r="AE30" s="57" t="s">
        <v>47</v>
      </c>
      <c r="AF30" s="57" t="s">
        <v>47</v>
      </c>
      <c r="AG30" s="5"/>
    </row>
    <row r="31" spans="1:33" ht="6.65" customHeight="1" x14ac:dyDescent="0.25">
      <c r="B31" s="22" t="str">
        <f>IF(H30="","",IF(MONTH(H30+1)&lt;&gt;MONTH(H30),"",H30+1))</f>
        <v/>
      </c>
      <c r="C31" s="22" t="str">
        <f>IF(B31="","",IF(MONTH(B31+1)&lt;&gt;MONTH(B31),"",B31+1))</f>
        <v/>
      </c>
      <c r="D31" s="22" t="str">
        <f t="shared" ref="D31:H31" si="0">IF(C31="","",IF(MONTH(C31+1)&lt;&gt;MONTH(C31),"",C31+1))</f>
        <v/>
      </c>
      <c r="E31" s="22" t="str">
        <f t="shared" si="0"/>
        <v/>
      </c>
      <c r="F31" s="22" t="str">
        <f t="shared" si="0"/>
        <v/>
      </c>
      <c r="G31" s="22" t="str">
        <f t="shared" si="0"/>
        <v/>
      </c>
      <c r="H31" s="22" t="str">
        <f t="shared" si="0"/>
        <v/>
      </c>
      <c r="I31" s="23"/>
      <c r="J31" s="22" t="str">
        <f>IF(P30="","",IF(MONTH(P30+1)&lt;&gt;MONTH(P30),"",P30+1))</f>
        <v/>
      </c>
      <c r="K31" s="22" t="str">
        <f>IF(J31="","",IF(MONTH(J31+1)&lt;&gt;MONTH(J31),"",J31+1))</f>
        <v/>
      </c>
      <c r="L31" s="22" t="str">
        <f t="shared" ref="L31:P31" si="1">IF(K31="","",IF(MONTH(K31+1)&lt;&gt;MONTH(K31),"",K31+1))</f>
        <v/>
      </c>
      <c r="M31" s="22" t="str">
        <f t="shared" si="1"/>
        <v/>
      </c>
      <c r="N31" s="22" t="str">
        <f t="shared" si="1"/>
        <v/>
      </c>
      <c r="O31" s="22" t="str">
        <f t="shared" si="1"/>
        <v/>
      </c>
      <c r="P31" s="22" t="str">
        <f t="shared" si="1"/>
        <v/>
      </c>
      <c r="Q31" s="23"/>
      <c r="R31" s="22" t="str">
        <f>IF(X30="","",IF(MONTH(X30+1)&lt;&gt;MONTH(X30),"",X30+1))</f>
        <v/>
      </c>
      <c r="S31" s="22" t="str">
        <f>IF(R31="","",IF(MONTH(R31+1)&lt;&gt;MONTH(R31),"",R31+1))</f>
        <v/>
      </c>
      <c r="T31" s="22" t="str">
        <f t="shared" ref="T31:X31" si="2">IF(S31="","",IF(MONTH(S31+1)&lt;&gt;MONTH(S31),"",S31+1))</f>
        <v/>
      </c>
      <c r="U31" s="22" t="str">
        <f t="shared" si="2"/>
        <v/>
      </c>
      <c r="V31" s="22" t="str">
        <f t="shared" si="2"/>
        <v/>
      </c>
      <c r="W31" s="22" t="str">
        <f t="shared" si="2"/>
        <v/>
      </c>
      <c r="X31" s="22" t="str">
        <f t="shared" si="2"/>
        <v/>
      </c>
      <c r="Y31" s="23"/>
      <c r="Z31" s="22" t="str">
        <f>IF(AF30="","",IF(MONTH(AF30+1)&lt;&gt;MONTH(AF30),"",AF30+1))</f>
        <v/>
      </c>
      <c r="AA31" s="22" t="str">
        <f>IF(Z31="","",IF(MONTH(Z31+1)&lt;&gt;MONTH(Z31),"",Z31+1))</f>
        <v/>
      </c>
      <c r="AB31" s="22" t="str">
        <f t="shared" ref="AB31:AF31" si="3">IF(AA31="","",IF(MONTH(AA31+1)&lt;&gt;MONTH(AA31),"",AA31+1))</f>
        <v/>
      </c>
      <c r="AC31" s="22" t="str">
        <f t="shared" si="3"/>
        <v/>
      </c>
      <c r="AD31" s="22" t="str">
        <f t="shared" si="3"/>
        <v/>
      </c>
      <c r="AE31" s="22" t="str">
        <f t="shared" si="3"/>
        <v/>
      </c>
      <c r="AF31" s="22" t="str">
        <f t="shared" si="3"/>
        <v/>
      </c>
      <c r="AG31" s="5"/>
    </row>
    <row r="32" spans="1:33" s="1" customFormat="1" ht="17" x14ac:dyDescent="0.3">
      <c r="A32" s="73" t="s">
        <v>32</v>
      </c>
      <c r="B32" s="73"/>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25"/>
    </row>
    <row r="33" spans="2:33" ht="13" x14ac:dyDescent="0.3">
      <c r="B33" s="1"/>
      <c r="C33" s="1"/>
      <c r="D33" s="1"/>
      <c r="E33" s="1"/>
      <c r="F33" s="1"/>
      <c r="G33" s="1"/>
      <c r="H33" s="1"/>
      <c r="I33" s="2"/>
      <c r="J33" s="1"/>
      <c r="K33" s="1"/>
      <c r="L33" s="1"/>
      <c r="M33" s="1"/>
      <c r="N33" s="1"/>
      <c r="O33" s="1"/>
      <c r="P33" s="1"/>
      <c r="Q33" s="2"/>
      <c r="R33" s="1"/>
      <c r="S33" s="1"/>
      <c r="T33" s="1"/>
      <c r="U33" s="1"/>
      <c r="V33" s="1"/>
      <c r="W33" s="1"/>
      <c r="X33" s="1"/>
      <c r="Y33" s="2"/>
      <c r="Z33" s="2"/>
      <c r="AA33" s="2"/>
      <c r="AB33" s="2"/>
      <c r="AC33" s="2"/>
      <c r="AD33" s="2"/>
      <c r="AE33" s="2"/>
      <c r="AF33" s="2"/>
      <c r="AG33" s="2"/>
    </row>
    <row r="34" spans="2:33" ht="13" x14ac:dyDescent="0.2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sheetData>
  <mergeCells count="14">
    <mergeCell ref="B15:H15"/>
    <mergeCell ref="J15:P15"/>
    <mergeCell ref="R15:X15"/>
    <mergeCell ref="Z15:AF15"/>
    <mergeCell ref="A1:AF1"/>
    <mergeCell ref="B6:H6"/>
    <mergeCell ref="J6:P6"/>
    <mergeCell ref="R6:X6"/>
    <mergeCell ref="Z6:AF6"/>
    <mergeCell ref="A32:AF32"/>
    <mergeCell ref="B24:H24"/>
    <mergeCell ref="J24:P24"/>
    <mergeCell ref="R24:X24"/>
    <mergeCell ref="Z24:AF24"/>
  </mergeCells>
  <conditionalFormatting sqref="B3">
    <cfRule type="expression" dxfId="36" priority="40">
      <formula>OR(WEEKDAY(B3,1)=1,WEEKDAY(B3,1)=7)</formula>
    </cfRule>
  </conditionalFormatting>
  <conditionalFormatting sqref="B6">
    <cfRule type="expression" dxfId="35" priority="55">
      <formula>#REF!=1</formula>
    </cfRule>
  </conditionalFormatting>
  <conditionalFormatting sqref="B15">
    <cfRule type="expression" dxfId="34" priority="47">
      <formula>#REF!=1</formula>
    </cfRule>
  </conditionalFormatting>
  <conditionalFormatting sqref="B24">
    <cfRule type="expression" dxfId="33" priority="46">
      <formula>#REF!=1</formula>
    </cfRule>
  </conditionalFormatting>
  <conditionalFormatting sqref="B17:E20">
    <cfRule type="expression" dxfId="32" priority="17">
      <formula>OR(WEEKDAY(B17,1)=1,WEEKDAY(B17,1)=7)</formula>
    </cfRule>
  </conditionalFormatting>
  <conditionalFormatting sqref="B22:H22">
    <cfRule type="expression" dxfId="31" priority="33">
      <formula>OR(WEEKDAY(B22,1)=1,WEEKDAY(B22,1)=7)</formula>
    </cfRule>
  </conditionalFormatting>
  <conditionalFormatting sqref="B31:H31">
    <cfRule type="expression" dxfId="30" priority="32">
      <formula>OR(WEEKDAY(B31,1)=1,WEEKDAY(B31,1)=7)</formula>
    </cfRule>
  </conditionalFormatting>
  <conditionalFormatting sqref="B26:L30">
    <cfRule type="expression" dxfId="29" priority="3">
      <formula>OR(WEEKDAY(B26,1)=1,WEEKDAY(B26,1)=7)</formula>
    </cfRule>
  </conditionalFormatting>
  <conditionalFormatting sqref="B8:AF11 B12:D12 F12:AF12 B13:H13">
    <cfRule type="expression" dxfId="28" priority="42">
      <formula>OR(WEEKDAY(B8,1)=1,WEEKDAY(B8,1)=7)</formula>
    </cfRule>
  </conditionalFormatting>
  <conditionalFormatting sqref="E8:E12">
    <cfRule type="expression" dxfId="27" priority="2">
      <formula>OR(WEEKDAY(E8,1)=1,WEEKDAY(E8,1)=7)</formula>
    </cfRule>
  </conditionalFormatting>
  <conditionalFormatting sqref="F18:L20 N18:T20 V18:AB20 B21:L21 N21:AB21">
    <cfRule type="expression" dxfId="26" priority="29">
      <formula>OR(WEEKDAY(B18,1)=1,WEEKDAY(B18,1)=7)</formula>
    </cfRule>
  </conditionalFormatting>
  <conditionalFormatting sqref="F17:T17">
    <cfRule type="expression" dxfId="25" priority="28">
      <formula>OR(WEEKDAY(F17,1)=1,WEEKDAY(F17,1)=7)</formula>
    </cfRule>
  </conditionalFormatting>
  <conditionalFormatting sqref="J6">
    <cfRule type="expression" dxfId="24" priority="53">
      <formula>#REF!=1</formula>
    </cfRule>
  </conditionalFormatting>
  <conditionalFormatting sqref="J15">
    <cfRule type="expression" dxfId="23" priority="48">
      <formula>#REF!=1</formula>
    </cfRule>
  </conditionalFormatting>
  <conditionalFormatting sqref="J24">
    <cfRule type="expression" dxfId="22" priority="45">
      <formula>#REF!=1</formula>
    </cfRule>
  </conditionalFormatting>
  <conditionalFormatting sqref="J8:P13">
    <cfRule type="expression" dxfId="21" priority="39">
      <formula>OR(WEEKDAY(J8,1)=1,WEEKDAY(J8,1)=7)</formula>
    </cfRule>
  </conditionalFormatting>
  <conditionalFormatting sqref="J18:P22">
    <cfRule type="expression" dxfId="20" priority="15">
      <formula>OR(WEEKDAY(J18,1)=1,WEEKDAY(J18,1)=7)</formula>
    </cfRule>
  </conditionalFormatting>
  <conditionalFormatting sqref="J26:P31">
    <cfRule type="expression" dxfId="19" priority="1">
      <formula>OR(WEEKDAY(J26,1)=1,WEEKDAY(J26,1)=7)</formula>
    </cfRule>
  </conditionalFormatting>
  <conditionalFormatting sqref="M9:M12">
    <cfRule type="expression" dxfId="18" priority="20">
      <formula>OR(WEEKDAY(M9,1)=1,WEEKDAY(M9,1)=7)</formula>
    </cfRule>
  </conditionalFormatting>
  <conditionalFormatting sqref="N27:X30">
    <cfRule type="expression" dxfId="17" priority="7">
      <formula>OR(WEEKDAY(N27,1)=1,WEEKDAY(N27,1)=7)</formula>
    </cfRule>
  </conditionalFormatting>
  <conditionalFormatting sqref="N26:AB26">
    <cfRule type="expression" dxfId="16" priority="23">
      <formula>OR(WEEKDAY(N26,1)=1,WEEKDAY(N26,1)=7)</formula>
    </cfRule>
  </conditionalFormatting>
  <conditionalFormatting sqref="R6">
    <cfRule type="expression" dxfId="15" priority="52">
      <formula>#REF!=1</formula>
    </cfRule>
  </conditionalFormatting>
  <conditionalFormatting sqref="R15">
    <cfRule type="expression" dxfId="14" priority="49">
      <formula>#REF!=1</formula>
    </cfRule>
  </conditionalFormatting>
  <conditionalFormatting sqref="R24">
    <cfRule type="expression" dxfId="13" priority="44">
      <formula>#REF!=1</formula>
    </cfRule>
  </conditionalFormatting>
  <conditionalFormatting sqref="R8:X13">
    <cfRule type="expression" dxfId="12" priority="38">
      <formula>OR(WEEKDAY(R8,1)=1,WEEKDAY(R8,1)=7)</formula>
    </cfRule>
  </conditionalFormatting>
  <conditionalFormatting sqref="R17:X22">
    <cfRule type="expression" dxfId="11" priority="13">
      <formula>OR(WEEKDAY(R17,1)=1,WEEKDAY(R17,1)=7)</formula>
    </cfRule>
  </conditionalFormatting>
  <conditionalFormatting sqref="R31:X31">
    <cfRule type="expression" dxfId="10" priority="31">
      <formula>OR(WEEKDAY(R31,1)=1,WEEKDAY(R31,1)=7)</formula>
    </cfRule>
  </conditionalFormatting>
  <conditionalFormatting sqref="U9:U12">
    <cfRule type="expression" dxfId="9" priority="21">
      <formula>OR(WEEKDAY(U9,1)=1,WEEKDAY(U9,1)=7)</formula>
    </cfRule>
  </conditionalFormatting>
  <conditionalFormatting sqref="V27:AB29 V30:AF30">
    <cfRule type="expression" dxfId="8" priority="25">
      <formula>OR(WEEKDAY(V27,1)=1,WEEKDAY(V27,1)=7)</formula>
    </cfRule>
  </conditionalFormatting>
  <conditionalFormatting sqref="V17:AF17">
    <cfRule type="expression" dxfId="7" priority="26">
      <formula>OR(WEEKDAY(V17,1)=1,WEEKDAY(V17,1)=7)</formula>
    </cfRule>
  </conditionalFormatting>
  <conditionalFormatting sqref="Z6">
    <cfRule type="expression" dxfId="6" priority="51">
      <formula>#REF!=1</formula>
    </cfRule>
  </conditionalFormatting>
  <conditionalFormatting sqref="Z15">
    <cfRule type="expression" dxfId="5" priority="50">
      <formula>#REF!=1</formula>
    </cfRule>
  </conditionalFormatting>
  <conditionalFormatting sqref="Z24">
    <cfRule type="expression" dxfId="4" priority="43">
      <formula>#REF!=1</formula>
    </cfRule>
  </conditionalFormatting>
  <conditionalFormatting sqref="Z8:AF13">
    <cfRule type="expression" dxfId="3" priority="37">
      <formula>OR(WEEKDAY(Z8,1)=1,WEEKDAY(Z8,1)=7)</formula>
    </cfRule>
  </conditionalFormatting>
  <conditionalFormatting sqref="Z18:AF22">
    <cfRule type="expression" dxfId="2" priority="11">
      <formula>OR(WEEKDAY(Z18,1)=1,WEEKDAY(Z18,1)=7)</formula>
    </cfRule>
  </conditionalFormatting>
  <conditionalFormatting sqref="Z26:AF31">
    <cfRule type="expression" dxfId="1" priority="9">
      <formula>OR(WEEKDAY(Z26,1)=1,WEEKDAY(Z26,1)=7)</formula>
    </cfRule>
  </conditionalFormatting>
  <conditionalFormatting sqref="AI11">
    <cfRule type="expression" dxfId="0" priority="54">
      <formula>OR(WEEKDAY(AI11,1)=1,WEEKDAY(AI11,1)=7)</formula>
    </cfRule>
  </conditionalFormatting>
  <printOptions horizontalCentered="1" verticalCentered="1"/>
  <pageMargins left="0.19685039370078741" right="0.19685039370078741" top="0.19685039370078741" bottom="0" header="0" footer="0"/>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emplate>TM16410081</Template>
  <Application>Microsoft Excel</Application>
  <DocSecurity>0</DocSecurity>
  <ScaleCrop>false</ScaleCrop>
  <HeadingPairs>
    <vt:vector size="4" baseType="variant">
      <vt:variant>
        <vt:lpstr>Worksheets</vt:lpstr>
      </vt:variant>
      <vt:variant>
        <vt:i4>35</vt:i4>
      </vt:variant>
      <vt:variant>
        <vt:lpstr>Named Ranges</vt:lpstr>
      </vt:variant>
      <vt:variant>
        <vt:i4>17</vt:i4>
      </vt:variant>
    </vt:vector>
  </HeadingPairs>
  <TitlesOfParts>
    <vt:vector size="52" baseType="lpstr">
      <vt:lpstr>About</vt:lpstr>
      <vt:lpstr>Template</vt:lpstr>
      <vt:lpstr>Template_A</vt:lpstr>
      <vt:lpstr>Template_T</vt:lpstr>
      <vt:lpstr>Template_box</vt:lpstr>
      <vt:lpstr>Monday_box</vt:lpstr>
      <vt:lpstr>Monday_box T</vt:lpstr>
      <vt:lpstr>Tue_1</vt:lpstr>
      <vt:lpstr>Tue_1 T</vt:lpstr>
      <vt:lpstr>Tue_1A</vt:lpstr>
      <vt:lpstr>Tue_1A T</vt:lpstr>
      <vt:lpstr>Tue_2</vt:lpstr>
      <vt:lpstr>Tue_2 T</vt:lpstr>
      <vt:lpstr>Wed_1</vt:lpstr>
      <vt:lpstr>Wed_1 T</vt:lpstr>
      <vt:lpstr>Wed_1A</vt:lpstr>
      <vt:lpstr>Wed_1A T</vt:lpstr>
      <vt:lpstr>Wed_2</vt:lpstr>
      <vt:lpstr>Wed_2 T</vt:lpstr>
      <vt:lpstr>Thu_1</vt:lpstr>
      <vt:lpstr>Thu_1 T</vt:lpstr>
      <vt:lpstr>Thu_1A</vt:lpstr>
      <vt:lpstr>Thu_1A T</vt:lpstr>
      <vt:lpstr>Thu_2</vt:lpstr>
      <vt:lpstr>Thu_2 T</vt:lpstr>
      <vt:lpstr>Thu_2A T </vt:lpstr>
      <vt:lpstr>Fri_1</vt:lpstr>
      <vt:lpstr>Fri_1 T</vt:lpstr>
      <vt:lpstr>Fri_1A</vt:lpstr>
      <vt:lpstr>Fri_1A T</vt:lpstr>
      <vt:lpstr>Fri_2</vt:lpstr>
      <vt:lpstr>Fri_2 T</vt:lpstr>
      <vt:lpstr>Friday_box</vt:lpstr>
      <vt:lpstr>Friday_Box T</vt:lpstr>
      <vt:lpstr>DMR_GPS_Trial</vt:lpstr>
      <vt:lpstr>Fri_1!Print_Area</vt:lpstr>
      <vt:lpstr>Fri_1A!Print_Area</vt:lpstr>
      <vt:lpstr>Fri_2!Print_Area</vt:lpstr>
      <vt:lpstr>Friday_box!Print_Area</vt:lpstr>
      <vt:lpstr>Monday_box!Print_Area</vt:lpstr>
      <vt:lpstr>Template!Print_Area</vt:lpstr>
      <vt:lpstr>Template_A!Print_Area</vt:lpstr>
      <vt:lpstr>Template_box!Print_Area</vt:lpstr>
      <vt:lpstr>Thu_1!Print_Area</vt:lpstr>
      <vt:lpstr>Thu_1A!Print_Area</vt:lpstr>
      <vt:lpstr>Thu_2!Print_Area</vt:lpstr>
      <vt:lpstr>Tue_1!Print_Area</vt:lpstr>
      <vt:lpstr>Tue_1A!Print_Area</vt:lpstr>
      <vt:lpstr>Tue_2!Print_Area</vt:lpstr>
      <vt:lpstr>Wed_1!Print_Area</vt:lpstr>
      <vt:lpstr>Wed_1A!Print_Area</vt:lpstr>
      <vt:lpstr>Wed_2!Print_Area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2022-01-03T22:38:06Z</dcterms:created>
  <dcterms:modified xsi:type="dcterms:W3CDTF">2025-09-19T08:00:51Z</dcterms:modified>
</cp:coreProperties>
</file>